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80" tabRatio="967"/>
  </bookViews>
  <sheets>
    <sheet name="汇总表" sheetId="2" r:id="rId1"/>
    <sheet name="表1 清单" sheetId="1" r:id="rId2"/>
    <sheet name="表2 装修设备材料报价品牌汇总" sheetId="3" r:id="rId3"/>
    <sheet name="表3 装修设备材料建议品牌" sheetId="4" r:id="rId4"/>
  </sheets>
  <definedNames>
    <definedName name="_xlnm._FilterDatabase" localSheetId="1" hidden="1">'表1 清单'!$A$3:$L$309</definedName>
  </definedNames>
  <calcPr calcId="144525"/>
</workbook>
</file>

<file path=xl/sharedStrings.xml><?xml version="1.0" encoding="utf-8"?>
<sst xmlns="http://schemas.openxmlformats.org/spreadsheetml/2006/main" count="1193" uniqueCount="773">
  <si>
    <t>2024年东界龙湖办公楼升级改造装饰装修工程 汇总表</t>
  </si>
  <si>
    <t>序号</t>
  </si>
  <si>
    <t>名称</t>
  </si>
  <si>
    <t>限价金额（元）</t>
  </si>
  <si>
    <t>报价金额汇总（元）</t>
  </si>
  <si>
    <t>备注</t>
  </si>
  <si>
    <t>2024年东界龙湖办公楼升级改造装饰装修工程</t>
  </si>
  <si>
    <t>项目施工工期紧张，且施工期间需要同时在此空间正常办公。</t>
  </si>
  <si>
    <t>碳晶板</t>
  </si>
  <si>
    <t>玻璃门窗隔断</t>
  </si>
  <si>
    <t>基装整改</t>
  </si>
  <si>
    <t>地胶</t>
  </si>
  <si>
    <t>办公室主楼梯石材</t>
  </si>
  <si>
    <t>木地板</t>
  </si>
  <si>
    <t>办公室木作墙体</t>
  </si>
  <si>
    <t>办公活动家具（全费用）</t>
  </si>
  <si>
    <t>窗帘</t>
  </si>
  <si>
    <t>绿化升级 软景部分（全费用）</t>
  </si>
  <si>
    <t>绿化升级 硬景部分</t>
  </si>
  <si>
    <t>会议系统</t>
  </si>
  <si>
    <t>合计</t>
  </si>
  <si>
    <t>因本次改造项目施工期间需要同时在此空间正常办公，因其特殊性，所以本次项目的安全文明施工费用，不再按照文件计取，按现场预期发生的单项进行估算后计入措施费中，结算时按照详细图纸或者相关措施方案据实计取。</t>
  </si>
  <si>
    <t>2024年东界龙湖办公楼升级改造装饰装修工程
工程量清单</t>
  </si>
  <si>
    <t>项目编码</t>
  </si>
  <si>
    <t>项目名称</t>
  </si>
  <si>
    <t>项目特征</t>
  </si>
  <si>
    <t>计量单位</t>
  </si>
  <si>
    <t>工程量</t>
  </si>
  <si>
    <t>报价金额（元）</t>
  </si>
  <si>
    <t>单价限价</t>
  </si>
  <si>
    <t>限价合价</t>
  </si>
  <si>
    <t>A</t>
  </si>
  <si>
    <t>1.1碳晶板</t>
  </si>
  <si>
    <t>开放办公室卫生间过道碳晶板</t>
  </si>
  <si>
    <t>[项目特征]
1.名称:开放办公室卫生间过道碳晶板
2.规格:1200mm*2440mm
3.材质:E0环保等级，B1级阻燃，难燃性竹炭木粉+高分子膜，防水防潮防霉
4.龙骨材料种类、规格、中距:详设计
5.面层材料品种、规格、颜色:8mm碳晶板
6.压条材料种类、规格:铝合金金属线条（阴、阳角）8mm
7.说明:含碳晶板开榫口
8.其他:满足设计及规范要求
[工作内容]
1.基层清理
2.面层铺贴
3.开榫口
4.安装铝合金金属线条</t>
  </si>
  <si>
    <t>m2</t>
  </si>
  <si>
    <t>开放办公区 碳晶板</t>
  </si>
  <si>
    <t>[项目特征]
1.名称:开放办公区 碳晶板
2.规格:1200mm*2440mm
3.材质:E0环保等级，B1级阻燃，难燃性竹炭木粉+高分子膜，防水防潮防霉
4.龙骨材料种类、规格、中距:详设计
5.面层材料品种、规格、颜色:8mm碳晶板
6.压条材料种类、规格:铝合金金属线条（阴、阳角、收口条）8mm
7.说明:含碳晶板开榫口
8.其他:满足设计及规范要求
[工作内容]
1.基层清理
2.面层铺贴
3.开榫口
4.安装铝合金金属线条</t>
  </si>
  <si>
    <t>圆桌会议室和会客厅外围过道碳晶板</t>
  </si>
  <si>
    <t>[项目特征]
1.名称:圆桌会议室和会客厅外围过道碳晶板
2.规格:1200mm*2440mm
3.材质:E0环保等级，B1级阻燃，难燃性竹炭木粉+高分子膜，防水防潮防霉
4.龙骨材料种类、规格、中距:详设计
5.面层材料品种、规格、颜色:8mm碳晶板
6.压条材料种类、规格:铝合金金属线条（阴、阳角）8mm
7.说明:含碳晶板开榫口
8.其他:满足设计及规范要求
[工作内容]
1.基层清理
2.面层铺贴
3.开榫口
4.安装铝合金金属线条</t>
  </si>
  <si>
    <t>会议室1 碳晶板</t>
  </si>
  <si>
    <t>[项目特征]
1.名称:会议室1 碳晶板
2.规格:1200mm*2440mm
3.材质:E0环保等级，B1级阻燃，难燃性竹炭木粉+高分子膜，防水防潮防霉
4.龙骨材料种类、规格、中距:详设计
5.面层材料品种、规格、颜色:5mm碳晶板
6.压条材料种类、规格:铝合金金属线条（阴、阳角、工字条、收口条）
7.其他:满足设计及规范要求
[工作内容]
1.基层清理
2.面层铺贴
3.安装铝合金金属线条</t>
  </si>
  <si>
    <t>会议室2 碳晶板</t>
  </si>
  <si>
    <t>[项目特征]
1.名称:会议室2 碳晶板
2.规格:1200mm*2440mm
3.材质:E0环保等级，B1级阻燃，难燃性竹炭木粉+高分子膜，防水防潮防霉
4.龙骨材料种类、规格、中距:详设计
5.面层材料品种、规格、颜色:5mm碳晶板
6.压条材料种类、规格:铝合金金属线条（阴角、工字条、收口条）
7.其他:满足设计及规范要求
[工作内容]
1.基层清理
2.面层铺贴
3.安装铝合金金属线条</t>
  </si>
  <si>
    <t>会议室2 钢管龙骨及阻燃板</t>
  </si>
  <si>
    <t>[项目特征]
1.名称:会议室2 阻燃板
2.龙骨材料种类、规格、中距:热镀锌钢管60*60*3
3.面层材料品种、规格、颜色:详设计
4.基层材料品种、规格、颜色:9mm阻燃板
5.其他:满足设计及规范要求
[工作内容]
1.基层清理
2.面层铺贴
3.安装铝合金金属线条</t>
  </si>
  <si>
    <t>圆桌会议室内木质吸音墙板</t>
  </si>
  <si>
    <t>[项目特征]
1.名称:圆桌会议室内木质吸音墙板
2.龙骨材料种类、规格、中距:详设计
3.面层材料品种、规格、颜色:吸音墙板（竖条、圆孔混搭）
4.其他:满足设计及规范要求
[工作内容]
1.基层清理
2.面层铺贴</t>
  </si>
  <si>
    <t>会客厅室内木质吸音墙板</t>
  </si>
  <si>
    <t>[项目特征]
1.名称:会客厅室内木质吸音墙板
2.龙骨材料种类、规格、中距:详设计
3.面层材料品种、规格、颜色:吸音墙板（竖条、圆孔混搭）
4.其他:满足设计及规范要求
[工作内容]
1.基层清理
2.面层铺贴</t>
  </si>
  <si>
    <t>汇报厅内木质吸音墙板</t>
  </si>
  <si>
    <t>[项目特征]
1.名称:汇报厅内木质吸音墙板
2.龙骨材料种类、规格、中距:详设计
3.面层材料品种、规格、颜色:吸音墙板（竖条、圆孔混搭）
4.压条材料种类、规格:铝合金金属线条（阳角）
5.其他:满足设计及规范要求
[工作内容]
1.基层清理
2.面层铺贴
3.安装铝合金金属线条</t>
  </si>
  <si>
    <t>汇报厅内柱面碳晶板</t>
  </si>
  <si>
    <t>[项目特征]
1.名称:汇报厅内碳晶板
2.规格:1200mm*2440mm
3.材质:E0环保等级，B1级阻燃，难燃性竹炭木粉+高分子膜，防水防潮防霉
4.龙骨材料种类、规格、中距:详设计
5.面层材料品种、规格、颜色:柱子增加墙板（5mm碳晶板）
6.压条材料种类、规格:铝合金金属线条（阳角）
7.其他:满足设计及规范要求
[工作内容]
1.基层清理
2.面层铺贴
3.安装铝合金金属线条</t>
  </si>
  <si>
    <t>正门外楼梯间 更换防盗门</t>
  </si>
  <si>
    <t>[项目特征]
1.名称:正门外楼梯间（更换防盗门）
2.门代号及洞口尺寸:详设计
3.门框或扇外围尺寸:详设计
4.门框、扇材质:防盗门
5.其他:满足设计及规范要求
[工作内容]
1.防盗门拆除
2.五金安装</t>
  </si>
  <si>
    <t>樘</t>
  </si>
  <si>
    <t>拆除防盗门</t>
  </si>
  <si>
    <t>[项目特征]
1.名称:拆除防盗门
2.室内高度:详设计
3.门窗洞口尺寸:详设计
4.场内运距:详设计
5.其他:满足设计及规范要求
[工作内容]
1.拆除
2.控制扬尘
3.清理
4.场内运输</t>
  </si>
  <si>
    <t>食堂门厅 碳晶板</t>
  </si>
  <si>
    <t>[项目特征]
1.名称:食堂门厅 碳晶板
2.规格:1200mm*2440mm
3.材质:E0环保等级，B1级阻燃，难燃性竹炭木粉+高分子膜，防水防潮防霉
4.龙骨材料种类、规格、中距:详设计
5.面层材料品种、规格、颜色:8mm碳晶板
6.压条材料种类、规格:铝合金金属线条（阴、阳角）
7.说明:含碳晶板开榫口
8.其他:满足设计及规范要求
[工作内容]
1.基层清理
2.面层铺贴
3.开榫口
4.安装铝合金金属线条</t>
  </si>
  <si>
    <t>圆桌会议室 双层12mm阻燃板</t>
  </si>
  <si>
    <t>[项目特征]
1.名称:圆桌会议室 双层12mm阻燃板
2.基层材质、规格:双层12mm阻燃板
3.说明:阻燃板用拉杆螺丝穿墙固定（圆桌会议室和会客厅共墙）
4.其他:满足设计及规范要求
[工作内容]
1.基层清理
2.拉杆螺丝穿墙固定</t>
  </si>
  <si>
    <t>食堂门厅外门铝塑板饰面</t>
  </si>
  <si>
    <t>[项目特征]
1.名称:食堂门厅外门头 铝塑板
2.面层材料品种、规格、颜色:铝塑板封面
3.基层材料种类、规格:9mm阻燃板
4.结构:热镀锌钢管支架50*50*3
5.其他:满足设计及规范要求
[工作内容]
1.基层清理
2.面层铺贴
3.安装铝合金金属线条</t>
  </si>
  <si>
    <t>正大门门厅铝塑板饰面</t>
  </si>
  <si>
    <t>[项目特征]
1.名称:正大门门厅铝塑板板
2.面层材料品种、规格、颜色:铝塑板封面
3.基层材料种类、规格:9mm阻燃板
4.其他:满足设计及规范要求
[工作内容]
1.基层清理
2.面层铺贴
3.安装铝合金金属线条</t>
  </si>
  <si>
    <t>一</t>
  </si>
  <si>
    <t>分部分项工程费</t>
  </si>
  <si>
    <t>二</t>
  </si>
  <si>
    <t>措施项目费</t>
  </si>
  <si>
    <t>三</t>
  </si>
  <si>
    <t>规费</t>
  </si>
  <si>
    <t>四</t>
  </si>
  <si>
    <t>税金</t>
  </si>
  <si>
    <t>五</t>
  </si>
  <si>
    <t>小计</t>
  </si>
  <si>
    <t>1.2玻璃门窗隔断</t>
  </si>
  <si>
    <t>011210003001</t>
  </si>
  <si>
    <t>库房玻璃隔断</t>
  </si>
  <si>
    <t>[项目特征]
1.名称:库房玻璃隔断
2.边框材料种类、规格:84型材玻璃隔断(黑色）
3.玻璃品种、规格、颜色:5单玻磨砂+5单玻磨砂
4.嵌缝、塞口材料品种:详设计
5.其他:满足设计及规范要求
[工作内容]
1.边框制作、运输、安装
2.玻璃制作、运输、安装
3.嵌缝、塞口</t>
  </si>
  <si>
    <t>011210003002</t>
  </si>
  <si>
    <t>会议1玻璃隔断</t>
  </si>
  <si>
    <t>[项目特征]
1.名称:会议1玻璃隔断
2.边框材料种类、规格:84型材玻璃隔断(黑色）
3.玻璃品种、规格、颜色:5单玻+百叶+5单玻
4.嵌缝、塞口材料品种:详设计
5.其他:满足设计及规范要求
[工作内容]
1.边框制作、运输、安装
2.玻璃制作、运输、安装
3.嵌缝、塞口</t>
  </si>
  <si>
    <t>011210003003</t>
  </si>
  <si>
    <t>会议2玻璃隔断</t>
  </si>
  <si>
    <t>[项目特征]
1.名称:会议2玻璃隔断
2.边框材料种类、规格:84型材玻璃隔断(黑色）
3.玻璃品种、规格、颜色:5单玻+百叶+5单玻
4.嵌缝、塞口材料品种:详设计
5.其他:满足设计及规范要求
[工作内容]
1.边框制作、运输、安装
2.玻璃制作、运输、安装
3.嵌缝、塞口</t>
  </si>
  <si>
    <t>010807007001</t>
  </si>
  <si>
    <t>员工休息区窗</t>
  </si>
  <si>
    <t>[项目特征]
1.名称:员工休息区窗
2.窗型号:110断桥固窗
3.材质:全框2.0mm整窗分两格做 
4.型材颜色:珍珠银光白
5.玻璃加厚+单银Low-e另加做法:10+12A+10Lpw-e双钢化中空白玻（10mm中空单银Low-e）
6.窗套材质、规格、型号:详设计
7.玻璃品种、厚度:110断桥平开窗
8.框外围展开面积:详设计
9.框、扇材质:详设计
10.其他:满足设计及规范要求
[工作内容]
1.窗安装
2.玻璃加厚
3.单银Low-e另加
4.窗套制作安装
5.五金、玻璃安装</t>
  </si>
  <si>
    <t>010807007002</t>
  </si>
  <si>
    <t>员工休息区和会议室1连体窗</t>
  </si>
  <si>
    <t>[项目特征]
1.名称:员工休息区窗
2.窗型号:110断桥平开窗
3.材质:全框2.0mm整窗分4格做（两边开窗，中间磨砂大固玻分2格做）
4.型材颜色:珍珠银光白
5.玻璃加厚材质:10+12A+10双钢化中空双面磨砂玻璃（10mm中空双面磨砂玻璃）
6.单银Low-e另加材质:5mm中空单银Low-e
7.平开窗开启扇规格、型号:详设计
8.隔墙立柱材质、规格型号:90窗和110窗中间立柱120*120+100*100铝合金方管
9.窗套材质、规格、型号:详设计
10.框外围展开面积:详设计
11.框、扇材质:详设计
12.玻璃品种、厚度:110断桥平开窗
13.其他:满足设计及规范要求
[工作内容]
1.窗安装
2.玻璃加厚
3.平开窗开启扇制作安装
4.铝合金立柱制作安装
5.单银Low-e另加
6.窗套制作安装
7.五金、玻璃安装</t>
  </si>
  <si>
    <t>010807007003</t>
  </si>
  <si>
    <t>茶吧和办公室连体窗</t>
  </si>
  <si>
    <t>[项目特征]
1.名称:茶吧和办公室连体窗
2.窗型号:110断桥平开窗、90非断桥推拉窗
3.材质:全框2.0mm
4.型材颜色:珍珠银光白
5.玻璃加厚材质:10+12A+10双钢化中空双面磨砂玻璃（10mm中空双面磨砂玻璃）
6.单银Low-e另加材质:5mm中空单银Low-e
7.隔墙立柱材质、规格型号:90窗和110窗中间立柱120*120+100*100铝合金方管
8.平开窗开启扇规格、型号:详设计
9.窗套材质、规格、型号:详设计
10.框外围展开面积:详设计
11.框、扇材质:详设计
12.110断桥平开窗玻璃品种、厚度:5+20A+5Low-e双钢化中空白玻
13.90非断桥推拉窗:5+12A+5双钢化中空白玻
14.其他:满足设计及规范要求
[工作内容]
1.窗安装
2.玻璃加厚
3.单银Low-e另加
4.铝合金立柱制作安装
5.平开窗平开扇制作安装
6.窗套制作安装
7.五金、玻璃安装</t>
  </si>
  <si>
    <t>010807007004</t>
  </si>
  <si>
    <t>财务室过道窗</t>
  </si>
  <si>
    <t>[项目特征]
1.名称:财务室过道窗
2.窗型号:90非断桥推拉窗
3.磨砂玻璃规格型号:详设计
4.框外围展开面积:详设计
5.框、扇材质:详设计
6.玻璃品种、厚度:详设计
7.窗套材质、规格、型号:详设计
8.其他:满足设计及规范要求
[工作内容]
1.窗安装
2.磨砂玻璃安装
3.窗套制作安装
4.五金、玻璃安装</t>
  </si>
  <si>
    <t>010808007001</t>
  </si>
  <si>
    <t>库房门套1</t>
  </si>
  <si>
    <t>[项目特征]
1.名称:库房门套1
2.门窗代号及洞口尺寸:详设计
3.门窗套展开宽度:详设计
4.门窗套材料品种、规格:双包门套
5.其他:满足设计及规范要求
[工作内容]
1.清理基层
2.立筋制作、安装
3.板安装</t>
  </si>
  <si>
    <t>m</t>
  </si>
  <si>
    <t>010808007002</t>
  </si>
  <si>
    <t>库房门套2</t>
  </si>
  <si>
    <t>[项目特征]
1.名称:库房门套2
2.门窗代号及洞口尺寸:详设计
3.门窗套展开宽度:详设计
4.门窗套材料品种、规格:双包门套
5.其他:满足设计及规范要求
[工作内容]
1.清理基层
2.立筋制作、安装
3.板安装</t>
  </si>
  <si>
    <t>010805005001</t>
  </si>
  <si>
    <t>通道防火玻璃门（左）</t>
  </si>
  <si>
    <t>[项目特征]
1.名称:通道防火玻璃门（左）
2.玻璃门材质:黑色12mm钢化防火透明玻璃
3.门窗代号及洞口尺寸:详设计
4.门窗套展开宽度:详设计
5.门窗套材料品种、规格:黑色不锈钢双包门套
6.说明:含地弹簧（含门夹）、拉手
7.其他:满足设计及规范要求
[工作内容]
1.门安装
2.窗套制作安装
3.五金安装</t>
  </si>
  <si>
    <t>010805005002</t>
  </si>
  <si>
    <t>通道防火玻璃门（右）</t>
  </si>
  <si>
    <t>[项目特征]
1.名称:通道防火玻璃门（右）
2.玻璃门材质:黑色12mm钢化防火透明玻璃
3.门窗代号及洞口尺寸:详设计
4.门窗套展开宽度:详设计
5.门窗套材料品种、规格:黑色不锈钢双包门套
6.说明:含地弹簧（含门夹）、拉手
7.其他:满足设计及规范要求
[工作内容]
1.门安装
2.窗套制作安装
3.五金安装</t>
  </si>
  <si>
    <t>010805001001</t>
  </si>
  <si>
    <t>1楼大厅电动感应门</t>
  </si>
  <si>
    <t>[项目特征]
1.名称:1楼大厅电动感应门
2.电动感应门品牌:比胜  
3.电动感应门型号:DC150重型机组（带遥控器、感应器）  240C自动门专用门夹
4.玻璃材质、厚度:12mm单钢白玻
5.门窗套展开宽度:详设计
6.立柱规格型号:轨道焊接/120*60热镀锌钢架、立柱
7.门窗套材料品种、规格:黑色不锈钢双包门套
8.后备电源安装:消防联动
9.说明:含门槛石安孔洞修复
10.其他:满足设计及规范要求
[工作内容]
1.门安装
2.立柱焊接
3.后备电源安装
4.窗套制作安装
5.启动装置、五金、电子配件安装</t>
  </si>
  <si>
    <t>010802001001</t>
  </si>
  <si>
    <t>1楼防盗门</t>
  </si>
  <si>
    <t>[项目特征]
1.名称:1楼防盗门
2.门材质:对开铝合金防盗门
3.门窗代号及洞口尺寸:详设计
4.门窗套展开宽度:详设计
5.门窗套材料品种、规格:详设计
6.指纹锁规格型号:详设计
7.其他:满足设计及规范要求
[工作内容]
1.门安装
2.五金安装
3.玻璃安装</t>
  </si>
  <si>
    <t>011105006001</t>
  </si>
  <si>
    <t>公区踢脚线</t>
  </si>
  <si>
    <t>[项目特征]
1.名称:公区踢脚线
2.踢脚线高度:60mm
3.基层材料种类、规格:详设计
4.面层材料品种、规格、颜色:60mm黑色成品型材踢脚线
5.其他:满足设计及规范要求
[工作内容]
1.基层清理
2.基层铺贴
3.面层铺贴
4.材料运输</t>
  </si>
  <si>
    <t>011207001015</t>
  </si>
  <si>
    <t>圆桌会议室 外过道</t>
  </si>
  <si>
    <t>[项目特征]
1.名称:圆桌会议室 外过道
2.基层材料种类、规格:12mm阻燃板
3.其他:满足设计及规范要求
[工作内容]
1.基层清理
2.基层铺钉</t>
  </si>
  <si>
    <t>011207001016</t>
  </si>
  <si>
    <t>员工休息区柱子</t>
  </si>
  <si>
    <t>[项目特征]
1.名称:员工休息区柱子
2.基层材料种类、规格:9mm阻燃板
3.其他:满足设计及规范要求
[工作内容]
1.基层清理
2.基层铺钉</t>
  </si>
  <si>
    <t>010805001002</t>
  </si>
  <si>
    <t>楼梯间防火电动玻璃门（左）</t>
  </si>
  <si>
    <t>[项目特征]
1.名称:楼梯间防火电动玻璃门（左）
2.防火电动玻璃门品牌:比胜
3.防火电动玻璃门型号:DC150重型机组（带遥控器、感应器）  240C自动门专用门夹
4.玻璃材质厚度:12mm钢化防火透明玻璃
5.系统:门禁系统
6.门窗套展开宽度:详设计
7.门窗套材料品种、规格:详设计
8.立柱规格型号:轨道焊接/100*50*3.0热镀锌钢架、立柱
9.门窗套材料品种、规格:不锈钢双包门套
10.后备电源安装:消防联动
11.木工板基层:9mm阻燃板
12.楼梯玻璃挡墙材质厚度:10mm单玻钢化
13.其他:满足设计及规范要求
[工作内容]
1.门安装
2.立柱焊接
3.后备电源安装
4.门禁系统安装
5.木工板安装
6.楼梯玻璃挡墙材质安装
7.启动装置、五金、电子配件安装</t>
  </si>
  <si>
    <t>010805001003</t>
  </si>
  <si>
    <t>楼梯间防火电动玻璃门（右）</t>
  </si>
  <si>
    <t>[项目特征]
1.名称:楼梯间防火电动玻璃门（右）
2.防火电动玻璃门品牌:比胜
3.防火电动玻璃门型号:DC150重型机组（带遥控器、感应器）  240C自动门专用门夹
4.玻璃材质厚度:12mm钢化防火透明玻璃
5.系统:门禁系统
6.门窗套展开宽度:详设计
7.门窗套材料品种、规格:详设计
8.立柱规格型号:轨道焊接/100*50*3.0热镀锌钢架、立柱
9.门窗套材料品种、规格:不锈钢双包门套
10.后备电源安装:消防联动
11.木工板基层:9mm阻燃板
12.楼梯玻璃挡墙材质厚度:10mm单玻钢化
13.其他:满足设计及规范要求
[工作内容]
1.门安装
2.立柱焊接
3.后备电源安装
4.门禁系统安装
5.木工板安装
6.楼梯玻璃挡墙材质安装
7.启动装置、五金、电子配件安装</t>
  </si>
  <si>
    <t>010807001001</t>
  </si>
  <si>
    <t>（左）楼梯间1楼窗下</t>
  </si>
  <si>
    <t>[项目特征]
1.名称:（左）楼梯间1楼窗下
2.材质:90非断桥固窗
3.玻璃材质、厚度:5+12A+5双钢化中空白玻
4.其他:满足设计及规范要求
[工作内容]
1.窗安装
2.五金、玻璃安装</t>
  </si>
  <si>
    <t>010807001002</t>
  </si>
  <si>
    <t>（左）楼梯间1楼窗上</t>
  </si>
  <si>
    <t>[项目特征]
1.名称:（左）楼梯间1楼窗上
2.材质:90非断桥固窗
3.玻璃材质、厚度:5+12A+5双钢化中空白玻
4.其他:满足设计及规范要求
[工作内容]
1.窗安装
2.五金、玻璃安装</t>
  </si>
  <si>
    <t>010807001003</t>
  </si>
  <si>
    <t>（左）楼梯间2楼窗</t>
  </si>
  <si>
    <t>[项目特征]
1.名称:（左）楼梯间2楼窗
2.材质:90非断桥推拉窗
3.雨棚规格型号:R型铝合金雨棚
4.其他:满足设计及规范要求
[工作内容]
1.窗安装
2.雨棚制作安装
3.五金、玻璃安装</t>
  </si>
  <si>
    <t>010807001004</t>
  </si>
  <si>
    <t>（左）楼梯间3楼窗下</t>
  </si>
  <si>
    <t>[项目特征]
1.名称:（左）楼梯间3楼窗下
2.材质:90非断桥固窗
3.其他:满足设计及规范要求
[工作内容]
1.窗安装
2.五金、玻璃安装</t>
  </si>
  <si>
    <t>010807001005</t>
  </si>
  <si>
    <t>（左）楼梯间3楼窗上</t>
  </si>
  <si>
    <t>[项目特征]
1.名称:（左）楼梯间3楼窗上
2.材质:90非断桥固窗
3.其他:满足设计及规范要求
[工作内容]
1.窗安装
2.五金、玻璃安装</t>
  </si>
  <si>
    <t>010807001006</t>
  </si>
  <si>
    <t>（左）楼梯间3楼窗（楼梯口）</t>
  </si>
  <si>
    <t>[项目特征]
1.名称:（左）楼梯间3楼窗（楼梯口）
2.材质:90非断桥推拉窗
3.雨棚规格型号:R型铝合金雨棚
4.其他:满足设计及规范要求
[工作内容]
1.窗安装
2.雨棚制作安装
3.五金、玻璃安装</t>
  </si>
  <si>
    <t>010807001007</t>
  </si>
  <si>
    <t>（右）楼梯间3楼窗（楼梯口）</t>
  </si>
  <si>
    <t>[项目特征]
1.名称:（右）楼梯间3楼窗（楼梯口）
2.材质:90非断桥推拉窗
3.雨棚规格型号:R型铝合金雨棚
4.其他:满足设计及规范要求
[工作内容]
1.窗安装
2.雨棚制作安装
3.五金、玻璃安装</t>
  </si>
  <si>
    <t>010807001008</t>
  </si>
  <si>
    <t>（右）楼梯间3楼窗（转弯平台）</t>
  </si>
  <si>
    <t>[项目特征]
1.名称:（右）楼梯间3楼窗（转弯平台）
2.材质:90非断桥推拉窗
3.雨棚规格型号:R型铝合金雨棚
4.其他:满足设计及规范要求
[工作内容]
1.窗安装
2.雨棚制作安装
3.五金、玻璃安装</t>
  </si>
  <si>
    <t>010807001009</t>
  </si>
  <si>
    <t>（右）楼梯间2楼窗（楼梯口）</t>
  </si>
  <si>
    <t>[项目特征]
1.名称:（右）楼梯间2楼窗（楼梯口）
2.材质:90非断桥推拉窗
3.雨棚规格型号:R型铝合金雨棚
4.其他:满足设计及规范要求
[工作内容]
1.窗安装
2.雨棚制作安装
3.五金、玻璃安装</t>
  </si>
  <si>
    <t>010807001010</t>
  </si>
  <si>
    <t>（右）楼梯间2楼窗（转弯平台）</t>
  </si>
  <si>
    <t>[项目特征]
1.名称:（右）楼梯间2楼窗（转弯平台）
2.材质:90非断桥推拉窗
3.雨棚规格型号:R型铝合金雨棚
4.其他:满足设计及规范要求
[工作内容]
1.窗安装
2.雨棚制作安装
3.五金、玻璃安装</t>
  </si>
  <si>
    <t>011210002001</t>
  </si>
  <si>
    <t>会议室1新建电视墙</t>
  </si>
  <si>
    <t>[项目特征]
1.名称:会议室1新建电视墙
2.骨架、边框材料种类、规格:80*80*3.0热镀锌管钢结构
3.原棚顶开缺、修复（窗帘盒做平棚面）具体做法:原顶窗帘盒位置沿墙面切开1个长4880mm*宽300mm的缺口，以便于钢架在房屋顶面受力梁上锚固钢脚板，焊接钢架满足加固需求后，用轻钢龙骨、木工板及石膏板施工恢复成平顶（不做成窗帘盒），平顶刮腻子刷乳胶漆
4.窗台墙体开槽（钢管嵌入墙体）具体做法:详设计
5.钢结构墙体基层材质、型号:9mm阻燃板
6.钢结构墙体材质、型号:5mm碳晶板
7.压条材料种类、规格:5mm黑色碳晶板金线条（工字、阴角、阳角）
8.电视机包边材质:不锈钢
9.隔板材料品种、规格、颜色:详设计
10.嵌缝、塞口材料品种:详设计
11.其他:满足设计及规范要求
[工作内容]
1.骨架及边框制作、运输、安装
2.原棚顶开缺、修复
3.窗台墙体开槽
4.墙体基层安装
5.墙体面层安装
6.压条安装
7.隔板制作、运输、安装
8.嵌缝、塞口</t>
  </si>
  <si>
    <t>1.3基装整改</t>
  </si>
  <si>
    <t>011604002001</t>
  </si>
  <si>
    <t>楼梯间梯邦墙面铲除</t>
  </si>
  <si>
    <t>[项目特征]
1.拆除部位:楼梯间梯邦墙面
2.场内运距:综合考虑
[工作内容]
1.拆除
2.控制扬尘
3.清理
4.场内运输</t>
  </si>
  <si>
    <t>011407001001</t>
  </si>
  <si>
    <t>楼梯间梯邦界面剂涂刷</t>
  </si>
  <si>
    <t>[项目特征]
1.基层类型:综合考虑
2.喷刷涂料部位:楼梯间梯邦
3.涂料品种、喷刷遍数:界面剂涂刷一遍
[工作内容]
1.基层清理
2.刮腻子
3.刷、喷涂料</t>
  </si>
  <si>
    <t>011406003001</t>
  </si>
  <si>
    <t>楼梯间及梯邦墙面刮腻子及打磨</t>
  </si>
  <si>
    <t>[项目特征]
1.基层类型:综合考虑
2.腻子种类:综合考虑
3.刮腻子遍数:满足设计规范及要求
[工作内容]
1.基层清理
2.刮腻子</t>
  </si>
  <si>
    <t>011407002001</t>
  </si>
  <si>
    <t>顶面刷漆（灰色）</t>
  </si>
  <si>
    <t>[项目特征]
1.基层类型:综合考虑
2.喷刷涂料部位:顶面
3.腻子种类:综合考虑
4.刮腻子要求:综合考虑
5.涂料品种、喷刷遍数:立邦净味五合一
[工作内容]
1.基层清理
2.刮腻子
3.刷、喷涂料</t>
  </si>
  <si>
    <t>011406001001</t>
  </si>
  <si>
    <t>墙面基础漆调色（灰色）</t>
  </si>
  <si>
    <t>[项目特征]
1.基层类型:综合考虑
2.油漆品种、刷漆遍数:立邦净味五合一
3.部位:墙面
[工作内容]
1.基层清理
2.刮腻子
3.刷防护材料、油漆</t>
  </si>
  <si>
    <t>011403001001</t>
  </si>
  <si>
    <t>楼梯间楼梯栏杆及扶手重新刷漆</t>
  </si>
  <si>
    <t>[项目特征]
1.油漆品种、刷漆遍数:实木扶手刷木器漆、铁艺栏杆刷水性油漆
[工作内容]
1.基层清理
2.刮腻子
3.刷防护材料、油漆</t>
  </si>
  <si>
    <t>011503B01001</t>
  </si>
  <si>
    <t>栏杆刮灰打磨修复</t>
  </si>
  <si>
    <t>[项目特征]
1.扶手材料种类、规格:详设计
[工作内容]
1.刮灰、打磨、修复</t>
  </si>
  <si>
    <t>011613B03001</t>
  </si>
  <si>
    <t>楼梯间电路改造</t>
  </si>
  <si>
    <t>[项目特征]
1.拆除管线种类:KBG管
2.场内运距:综合考虑
[工作内容]
1.拆除
2.控制扬尘
3.清理
4.场内运输</t>
  </si>
  <si>
    <t>项</t>
  </si>
  <si>
    <t>011403001002</t>
  </si>
  <si>
    <t>[项目特征]
1.断面尺寸:详设计
2.油漆品种、刷漆遍数:实木扶手刷木器漆、铁艺栏杆刷水性油漆
[工作内容]
1.基层清理
2.刮腻子
3.刷防护材料、油漆</t>
  </si>
  <si>
    <t>011503B01002</t>
  </si>
  <si>
    <t>011604002002</t>
  </si>
  <si>
    <t>011407001002</t>
  </si>
  <si>
    <t>011406003002</t>
  </si>
  <si>
    <t>011407002002</t>
  </si>
  <si>
    <t>011406001002</t>
  </si>
  <si>
    <t>011613B03002</t>
  </si>
  <si>
    <t>[项目特征]
1.拆除部位:楼梯间
2.拆除管线种类:KBG管
3.拆除管线规格:详设计
4.场内运距:综合考虑
[工作内容]
1.拆除
2.控制扬尘
3.清理
4.场内运输</t>
  </si>
  <si>
    <t>011406001003</t>
  </si>
  <si>
    <t>墙面乳胶漆刷漆（基础色）</t>
  </si>
  <si>
    <t>011601001001</t>
  </si>
  <si>
    <t>楼梯间梯步砖拆除</t>
  </si>
  <si>
    <t>[项目特征]
1.砌体名称:梯步砖
2.场内运距:综合考虑
[工作内容]
1.拆除
2.控制扬尘
3.清理
4.场内运输</t>
  </si>
  <si>
    <t>01B001</t>
  </si>
  <si>
    <t>楼梯间顶面灯膜清洁处理</t>
  </si>
  <si>
    <t>[项目特征]
1.名称:楼梯间顶面灯膜清洁处理
2.灯膜材质:亚克力板，750mmX1500mm
[工作内容]
1.清理</t>
  </si>
  <si>
    <t>011613001001</t>
  </si>
  <si>
    <t>顶面灯膜换灯管</t>
  </si>
  <si>
    <t>[项目特征]
1.拆除灯具高度:详设计
2.灯具种类:详设计
3.场内运距:综合考虑
[工作内容]
1.拆除
2.控制扬尘
3.清理
4.场内运输</t>
  </si>
  <si>
    <t>套</t>
  </si>
  <si>
    <t>011507003001</t>
  </si>
  <si>
    <t>变压器</t>
  </si>
  <si>
    <t>[项目特征]
1.名称:变压器
2.其他:满足设计规范及要求
[工作内容]
1.本体安装
2.箱体及支架制作、运输、安装</t>
  </si>
  <si>
    <t>个</t>
  </si>
  <si>
    <t>011605001001</t>
  </si>
  <si>
    <t>木地板拆除</t>
  </si>
  <si>
    <t>[项目特征]
1.拆除的基层类型:详设计
2.饰面材料种类及厚度:木地板
3.场内运距:综合考虑
[工作内容]
1.拆除
2.控制扬尘
3.清理
4.场内运输</t>
  </si>
  <si>
    <t>011613B03003</t>
  </si>
  <si>
    <t>线路局部改造</t>
  </si>
  <si>
    <t>[项目特征]
1.拆除部位:楼梯间
2.拆除管线种类:详设计
3.拆除管线规格:详设计
4.场内运距:综合考虑
[工作内容]
1.拆除
2.控制扬尘
3.清理
4.场内运输</t>
  </si>
  <si>
    <t>01B002</t>
  </si>
  <si>
    <t>强电放线以及辅料、人工材料费</t>
  </si>
  <si>
    <t>[项目特征]
1.名称:强电放线以及辅料、人工材料费
2.电线品牌:泰山或鸽牌
3.规格:详设计
[工作内容]
1.电缆敷设</t>
  </si>
  <si>
    <t>011605001002</t>
  </si>
  <si>
    <t>011613B03004</t>
  </si>
  <si>
    <t>011605001003</t>
  </si>
  <si>
    <t>011102003001</t>
  </si>
  <si>
    <t>地台基层重做</t>
  </si>
  <si>
    <t>[项目特征]
1.名称:地台基层重做
2.基层材料品种、规格:钢结构基层，木工板打底
3.其他:满足设计及规范要求
[工作内容]
1.基层清理
2.基层铺设
3.材料运输</t>
  </si>
  <si>
    <t>01B003</t>
  </si>
  <si>
    <t>墙面装饰线性灯及电路局部改造（人工、材料及灯具）</t>
  </si>
  <si>
    <t>[项目特征]
1.名称:墙面装饰线性灯及电路局部改造（人工、材料及灯具）
2.电线品牌:泰山或鸽牌
3.线管品牌:KBG管
4.规格:详设计
[工作内容]
1.拆除、清理
2.电缆敷设
3.场内运输</t>
  </si>
  <si>
    <t>011605001004</t>
  </si>
  <si>
    <t>大厅两处平台石材拆除</t>
  </si>
  <si>
    <t>[项目特征]
1.拆除的基层类型:综合考虑
2.饰面材料种类及厚度:详设计
3.场内运距:综合考虑
4.其他:满足设计规范及要求
[工作内容]
1.拆除
2.控制扬尘
3.清理
4.场内运输</t>
  </si>
  <si>
    <t>011609001001</t>
  </si>
  <si>
    <t>大厅石材梯步拆除</t>
  </si>
  <si>
    <t>[项目特征]
1.梯步材质:石材
2.场内运距:综合考虑
3.其他:满足设计规范及要求
[工作内容]
1.拆除
2.控制扬尘
3.清理
4.场内运输</t>
  </si>
  <si>
    <t>011601001002</t>
  </si>
  <si>
    <t>拆除花台砖及两边原花池</t>
  </si>
  <si>
    <t>[项目特征]
1.砌体名称:花台、花池
2.砌体材质:砖
3.拆除高度:详设计
4.拆除砌体的截面尺寸:详设计
5.场内运距:综合考虑
6.其他:满足设计规范及要求
[工作内容]
1.拆除
2.控制扬尘
3.清理
4.场内运输</t>
  </si>
  <si>
    <t>011605002001</t>
  </si>
  <si>
    <t>拆除梯步两侧墙面砖</t>
  </si>
  <si>
    <t>[项目特征]
1.拆除的基层类型:详设计
2.饰面材料种类及厚度:墙面砖
3.场内运距:综合考虑
4.其他:满足设计规范及要求
[工作内容]
1.拆除
2.控制扬尘
3.清理
4.场内运输</t>
  </si>
  <si>
    <t>011605001005</t>
  </si>
  <si>
    <t>拆除餐厅出门走道地面石头路</t>
  </si>
  <si>
    <t>[项目特征]
1.拆除的基层类型:详设计
2.饰面材料种类及厚度:石材
3.场内运距:综合考虑
4.其他:满足设计规范及要求
[工作内容]
1.拆除
2.控制扬尘
3.清理
4.场内运输</t>
  </si>
  <si>
    <t>011101006001</t>
  </si>
  <si>
    <t>拆除后找平修补（包含人工材料）</t>
  </si>
  <si>
    <t>[项目特征]
1.找平层厚度:详设计
2.砂浆种类及配合比:详设计
3.其他:满足设计规范及要求
[工作内容]
1.基层清理
2.抹找平层
3.材料运输</t>
  </si>
  <si>
    <t>010401012001</t>
  </si>
  <si>
    <t>楼梯两边红砖重做花台</t>
  </si>
  <si>
    <t>[项目特征]
1.零星砌砖名称、部位:花台
2.砖品种、规格、强度等级:详设计
3.砂浆强度等级、配合比:详设计
4.其他:满足设计规范及要求
[工作内容]
1.砂浆制作、运输
2.砌砖
3.刮缝
4.材料运输</t>
  </si>
  <si>
    <t>011101001001</t>
  </si>
  <si>
    <t>餐厅门口硬化处理</t>
  </si>
  <si>
    <t>[项目特征]
1.找平层厚度、砂浆配合比:详设计
2.素水泥浆遍数:详设计
3.面层厚度、砂浆配合比:详设计
4.面层做法要求:详设计
5.其他:满足设计规范及要求
[工作内容]
1.基层清理
2.抹找平层
3.抹面层
4.材料运输</t>
  </si>
  <si>
    <t>011604002003</t>
  </si>
  <si>
    <t>围墙白灰及空鼓铲除</t>
  </si>
  <si>
    <t>[项目特征]
1.拆除部位:围墙
2.抹灰层种类及厚度:白灰砂浆
3.场内运距:综合考虑
4.其他:满足设计规范及要求
[工作内容]
1.拆除
2.控制扬尘
3.清理
4.场内运输</t>
  </si>
  <si>
    <t>011407001003</t>
  </si>
  <si>
    <t>围墙涂渗透剂（含人工材料费）</t>
  </si>
  <si>
    <t>[项目特征]
1.基层类型:详设计
2.喷刷涂料部位:围墙
3.涂料品种、喷刷遍数:详设计
4.其他:满足设计规范及要求
[工作内容]
1.基层清理
2.刷、喷涂料</t>
  </si>
  <si>
    <t>011201001001</t>
  </si>
  <si>
    <t>部分墙面水泥河沙搓沙</t>
  </si>
  <si>
    <t>[项目特征]
1.墙体类型:详设计
2.底层厚度、砂浆配合比:详设计
3.面层厚度、砂浆配合比:详设计
4.其他:满足设计规范及要求
[工作内容]
1.基层清理
2.砂浆制作、运输
3.抹灰</t>
  </si>
  <si>
    <t>011201001002</t>
  </si>
  <si>
    <t>墙面刮抗裂防水砂浆及基层处理2遍</t>
  </si>
  <si>
    <t>[项目特征]
1.墙体类型:详设计
2.防护砂浆种类:抗裂砂浆、防水砂浆
3.基层处理遍数:基础处理2遍
4.其他:满足设计规范及要求
[工作内容]
1.基层清理
2.砂浆制作、运输
3.底层抹灰
4.抹面层
5.抹装饰面
6.勾分格缝</t>
  </si>
  <si>
    <t>011406001004</t>
  </si>
  <si>
    <t>墙面刷外墙漆（含人工材料费）</t>
  </si>
  <si>
    <t>[项目特征]
1.基层类型:详设计
2.油漆品种、刷漆遍数:外墙漆
3.部位:外墙
4.其他:满足设计规范及要求
[工作内容]
1.基层清理
2.刮腻子
3.刷防护材料、油漆</t>
  </si>
  <si>
    <t>01B004</t>
  </si>
  <si>
    <t>主汽管出修复保护处理（含人工材料费）</t>
  </si>
  <si>
    <t>[项目特征]
1.其他:满足设计规范及要求
[工作内容]
1.修复</t>
  </si>
  <si>
    <t>011604002004</t>
  </si>
  <si>
    <t>墙面原基层铲除及修补</t>
  </si>
  <si>
    <t>[项目特征]
1.拆除部位:墙面基层
2.抹灰层种类及厚度:详设计
3.修补材料种类:详设计
4.场内运距:综合考虑
[工作内容]
1.拆除
2.控制扬尘
3.清理
4.修补
5.场内运输</t>
  </si>
  <si>
    <t>011406003003</t>
  </si>
  <si>
    <t>墙面刮外墙腻子</t>
  </si>
  <si>
    <t>[项目特征]
1.基层类型:详设计
2.腻子种类:详设计
3.刮腻子遍数:详设计
[工作内容]
1.基层清理
2.刮腻子</t>
  </si>
  <si>
    <t>011201004001</t>
  </si>
  <si>
    <t>篮球场公区挡墙原墙面规整修复</t>
  </si>
  <si>
    <t>[项目特征]
1.基层类型:详设计
2.找平层砂浆厚度、配合比:详设计
[工作内容]
1.基层清理
2.砂浆制作、运输
3.抹灰找平</t>
  </si>
  <si>
    <t>011201001003</t>
  </si>
  <si>
    <t>篮球场公区挡墙墙面刮抗裂砂浆一遍</t>
  </si>
  <si>
    <t>[项目特征]
1.墙体类型:挡墙
2.面层砂浆种类:抗裂砂浆
[工作内容]
1.基层清理
2.砂浆制作、运输
3.抹面层
4.勾分格缝</t>
  </si>
  <si>
    <t>011610001001</t>
  </si>
  <si>
    <t>木门窗拆除</t>
  </si>
  <si>
    <t>[项目特征]
1.室内高度:详设计
2.门窗洞口尺寸:详设计
3.场内运距:综合考虑
[工作内容]
1.保护性拆除
2.控制扬尘
3.清理
4.场内运输</t>
  </si>
  <si>
    <t>011609002001</t>
  </si>
  <si>
    <t>木质框架玻璃隔断拆除</t>
  </si>
  <si>
    <t>[项目特征]
1.拆除隔断的骨架种类:木质框
2.拆除隔断的饰面种类:玻璃
3.场内运距:综合考虑
[工作内容]
1.保护性拆除
2.控制扬尘
3.清理
4.场内运输</t>
  </si>
  <si>
    <t>011610001002</t>
  </si>
  <si>
    <t>窗户及实木窗套拆除</t>
  </si>
  <si>
    <t>011613002001</t>
  </si>
  <si>
    <t>入户玻璃门拆除</t>
  </si>
  <si>
    <t>[项目特征]
1.拆除部位:入户玻璃门
2.场内运距:综合考虑
[工作内容]
1.保护性拆除
2.控制扬尘
3.清理
4.场内运输</t>
  </si>
  <si>
    <t>011105005001</t>
  </si>
  <si>
    <t>踢脚线拆除</t>
  </si>
  <si>
    <t>[项目特征]
1.踢脚线高度:详设计
2.基层材料种类、规格:详设计
3.面层材料品种、规格、颜色:详设计
[工作内容]
1.保护性拆除
2.清理
3.材料运输</t>
  </si>
  <si>
    <t>011610001003</t>
  </si>
  <si>
    <t>门套拆除</t>
  </si>
  <si>
    <t>011605002002</t>
  </si>
  <si>
    <t>原会议室墙板拆除</t>
  </si>
  <si>
    <t>[项目特征]
1.拆除的基层类型:阻燃板基层
2.饰面材料种类及厚度:实木板+不锈钢粘贴
3.场内运距:综合考虑
[工作内容]
1.保护性拆除
2.控制扬尘
3.清理
4.场内运输</t>
  </si>
  <si>
    <t>011613001002</t>
  </si>
  <si>
    <t>拆除开关插座</t>
  </si>
  <si>
    <t>[项目特征]
1.拆除高度:详设计
2.种类:西蒙白色10mm*10mm，5孔插座、开关
3.场内运距:综合考虑
[工作内容]
1.拆除
2.控制扬尘
3.清理
4.场内运输</t>
  </si>
  <si>
    <t>011613001003</t>
  </si>
  <si>
    <t>更换以及新增插座、开关（材料费）</t>
  </si>
  <si>
    <t>[项目特征]
1.名称:更换以及新增插座、开关（材料费）
2.规格:西蒙白色10mm*10mm，5孔插座、开关
3.场内运距:综合考虑
[工作内容]
1.拆除
2.安装
3.清理
4.场内运输</t>
  </si>
  <si>
    <t>011210006001</t>
  </si>
  <si>
    <t>两个会议室玻璃隔断顶面恢复</t>
  </si>
  <si>
    <t>[项目特征]
1.骨架、边框材料种类、规格:详设计
2.顶面加固结构:国标上人型加厚轻钢龙骨基础、15mm阻燃板打底、龙牌12mm石膏板覆面
3.隔板材料品种、规格、颜色:玻璃
4.顶面刷漆品种:立邦五合一净味乳胶漆
[工作内容]
1.基础加固
2.石膏板恢复
3.顶面刷漆</t>
  </si>
  <si>
    <t>011210006002</t>
  </si>
  <si>
    <t>两个会议室玻璃隔断地面恢复</t>
  </si>
  <si>
    <t>[项目特征]
1.骨架、边框材料种类、规格:详设计
2.隔板材料品种、规格、颜色:详设计
3.地面找平材料品种:水泥、河沙、石粉（水泥品牌：红狮325＃）
[工作内容]
1.地面找平恢复</t>
  </si>
  <si>
    <t>011707004003</t>
  </si>
  <si>
    <t>材料运输搬运费（上三层楼梯）</t>
  </si>
  <si>
    <t>[项目特征]
1.名称:材料运输搬运费（上三层楼梯）
2.其他:满足设计及规范要求
[工作内容]
1.因施工场地材料、成品、半成品必须发生的二次、多次搬运费用</t>
  </si>
  <si>
    <t>01B005</t>
  </si>
  <si>
    <t>常类办公家具移动拆除及安装</t>
  </si>
  <si>
    <t>[项目特征]
1.名称:常类办公家具移动拆除及安装
2.其他:满足设计规范及要求
[工作内容]
1.拆除、清理、搬运
2.安装</t>
  </si>
  <si>
    <t>011613001004</t>
  </si>
  <si>
    <t>一层顶面筒灯灯泡更换</t>
  </si>
  <si>
    <t>[项目特征]
1.拆除灯具高度:详设计
2.灯具种类:筒灯
3.场内运距:综合考虑
[工作内容]
1.拆除
2.清理
3.安装
4.场内运输</t>
  </si>
  <si>
    <t>011613001005</t>
  </si>
  <si>
    <t>一层顶面条形灯内灯管更换</t>
  </si>
  <si>
    <t>[项目特征]
1.拆除灯具高度:详设计
2.灯具种类:条形灯
3.场内运距:综合考虑
[工作内容]
1.拆除
2.清理
3.安装
4.场内运输</t>
  </si>
  <si>
    <t>011613001006</t>
  </si>
  <si>
    <t>一层入户顶筒灯更换</t>
  </si>
  <si>
    <t>010607001001</t>
  </si>
  <si>
    <t>外围空置空调架拆除</t>
  </si>
  <si>
    <t>[项目特征]
1.材料品种、规格:详设计
2.边框材质:详设计
[工作内容]
1.拆除
2.堆放
3.运输</t>
  </si>
  <si>
    <t>011614002001</t>
  </si>
  <si>
    <t>空调拆装人工费</t>
  </si>
  <si>
    <t>[项目特征]
1.名称:空调拆装人工费
2.柜体尺寸：长、宽、高:详设计
3.场内运距:综合考虑
[工作内容]
1.拆除
2.安装
3.清理
4.场内运输</t>
  </si>
  <si>
    <t>台</t>
  </si>
  <si>
    <t>011302001001</t>
  </si>
  <si>
    <t>一层入户顶面吊水泥板</t>
  </si>
  <si>
    <t>[工作内容]
1.基层清理、吊杆安装
2.龙骨安装
3.基层板铺贴
4.面层铺贴
5.嵌缝
6.刷防护材料</t>
  </si>
  <si>
    <t>011301001001</t>
  </si>
  <si>
    <t>一层顶面刮灰及防水漆</t>
  </si>
  <si>
    <t>[项目特征]
1.基层类型:详设计
2.抹灰厚度、材料种类:详设计
3.砂浆配合比:详设计
4.防护材料种类:防水漆
5.其他:满足设计规范及要求
[工作内容]
1.基层清理
2.底层抹灰
3.抹面层</t>
  </si>
  <si>
    <t>01B011</t>
  </si>
  <si>
    <t>地面成品保护膜及人工</t>
  </si>
  <si>
    <t>[项目特征]
1.名称:地面成品保护膜及人工
2.其他:满足设计规范及要求
[工作内容]
1.安装
2.场内运输</t>
  </si>
  <si>
    <t>01B012</t>
  </si>
  <si>
    <t>成品家具保护膜及人工</t>
  </si>
  <si>
    <t>011707B07002</t>
  </si>
  <si>
    <t>工程出渣费</t>
  </si>
  <si>
    <t>[项目特征]
1.运输距离:综合考虑
2.其他:满足规范要求
[工作内容]
1.运输
2.弃渣</t>
  </si>
  <si>
    <t>车</t>
  </si>
  <si>
    <t>其他项目费</t>
  </si>
  <si>
    <t>未涉及本次改造项目区域的局部墙、顶面修补（原墙面、顶面铲除，新刷界面剂、腻子、乳胶漆），施工过程中不可预计的破坏性拆除的重新修补，隐形存在的施工项目（例：公区所有顶面的消防喷淋开裂情况）</t>
  </si>
  <si>
    <t>六</t>
  </si>
  <si>
    <t>1.4地胶</t>
  </si>
  <si>
    <t>楼地面装饰工程</t>
  </si>
  <si>
    <t>011103002001</t>
  </si>
  <si>
    <t>地胶材料</t>
  </si>
  <si>
    <t>[项目特征]
1.粘结层厚度、材料种类:详设计
2.面层材料品种、规格、颜色:PVC环保医院等级
3.其他:满足设计及规范要求
[工作内容]
1.基层清理
2.面层铺贴
3.压缝条装钉
4.材料运输</t>
  </si>
  <si>
    <t>011101005001</t>
  </si>
  <si>
    <t>自流坪楼地面</t>
  </si>
  <si>
    <t>[项目特征]
1.找平层砂浆配合比、厚度:精细骨壳水泥
2.界面剂材料种类:详设计
3.中层漆材料种类、厚度:详设计
4.面漆材料种类、厚度:详设计
5.面层材料种类:详设计
6.其他:满足设计规范及要求
[工作内容]
1.基层处理
2.抹找平层
3.涂界面剂
4.涂刷中层漆
5.打磨、吸尘
6.镘自流平面漆(浆)
7.拌合自流平浆料
8.铺面层</t>
  </si>
  <si>
    <t>1.5办公室主楼梯石材</t>
  </si>
  <si>
    <t>室内公区主楼梯石材</t>
  </si>
  <si>
    <t>011106001001</t>
  </si>
  <si>
    <t>石材楼梯面层（法国米黄、黑金沙）</t>
  </si>
  <si>
    <t>[项目特征]
1.粘结层材料种类:云石胶、AB胶（专用胶）
2.面层材料品种、规格、颜色:法国米黄51.1m2;黑金沙9.3m2
3.石材加工:直吊、收口条、拼接加固、加筋、拉槽
4.防护材料种类:高级防水+背胶
5.计算规则:工程量为石材铺贴面积
6.其他:满足设计规范及要求
[工作内容]
1.基层清理
2.抹找平层
3.面层铺贴、磨边
4.贴嵌防滑条
5.勾缝
6.刷防护材料
7.酸洗、打蜡
8.材料运输</t>
  </si>
  <si>
    <t>大门入户楼梯石材</t>
  </si>
  <si>
    <t>011106002001</t>
  </si>
  <si>
    <t>入户楼梯（黄金麻、芝麻黑）</t>
  </si>
  <si>
    <t>[项目特征]
1.粘结层材料种类:云石胶、AB胶
2.面层材料品种、规格、颜色:黄金麻131m2，芝麻黑82m2
3.石材加工:直吊边、单边、定厚、拉槽
4.酸洗、打蜡要求:打磨抛光
5.计算规则:工程量为石材铺贴面积
6.其他:满足设计规范及要求
[工作内容]
1.基层清理
2.抹找平层
3.面层铺贴、磨边
4.贴嵌防滑条
5.勾缝
6.刷防护材料
7.酸洗、打蜡
8.材料运输</t>
  </si>
  <si>
    <t>1.6木地板</t>
  </si>
  <si>
    <t>汇报厅</t>
  </si>
  <si>
    <t>011104002001</t>
  </si>
  <si>
    <t>强化木地板</t>
  </si>
  <si>
    <t>[项目特征]
1.面层材料品种、规格、颜色:1218*195*12mm厚强化木地板；袅袅白桦林VT9001
2.防护材料种类:详设计
3.其它:满足设计及规范要求
[工作内容]
1.基层清理
2.面层铺贴、磨边
3.勾缝
4.材料运输</t>
  </si>
  <si>
    <t>011105005002</t>
  </si>
  <si>
    <t>木质踢脚线</t>
  </si>
  <si>
    <t>[项目特征]
1.踢脚线高度:详设计
2.规格:2000*58*15mm
3.其他:满足设计及规范要求
[工作内容]
1.基层清理
2.铺贴
3.材料运输</t>
  </si>
  <si>
    <t>011502002001</t>
  </si>
  <si>
    <t>收口条</t>
  </si>
  <si>
    <t>[项目特征]
1.规格:900*30*1.5mm
2.其他:满足设计规范及要求
[工作内容]
1.线条制作、安装
2.刷防护材料</t>
  </si>
  <si>
    <t>会议室1</t>
  </si>
  <si>
    <t>011104002002</t>
  </si>
  <si>
    <t>[项目特征]
1.面层材料品种、规格、颜色:1218*195*12mm厚强化木地板
2.品牌:大自然  桦木
3.防护材料种类:详设计
4.其它:满足设计及规范要求
[工作内容]
1.基层清理
2.面层铺贴、磨边
3.勾缝
4.材料运输</t>
  </si>
  <si>
    <t>011105005003</t>
  </si>
  <si>
    <t>011502002002</t>
  </si>
  <si>
    <t>[项目特征]
1.颜色:900*30*1.5mm
2.其他:满足设计规范及要求
[工作内容]
1.线条制作、安装
2.刷防护材料</t>
  </si>
  <si>
    <t>会议室2</t>
  </si>
  <si>
    <t>011104002003</t>
  </si>
  <si>
    <t>[项目特征]
1.面层材料品种、规格、颜色:1218*195*12mm厚强化木地板
2.防护材料种类:详设计
3.其它:满足设计及规范要求
[工作内容]
1.基层清理
2.面层铺贴、磨边
3.勾缝
4.材料运输</t>
  </si>
  <si>
    <t>011105005004</t>
  </si>
  <si>
    <t>011502002003</t>
  </si>
  <si>
    <t>1.7办公室木作墙体</t>
  </si>
  <si>
    <t>员工休息区</t>
  </si>
  <si>
    <t>011501004001</t>
  </si>
  <si>
    <t>半高储物柜</t>
  </si>
  <si>
    <t>[项目特征]
1.台柜规格:1000*1590*300mm
2.材料种类、规格:鲁丽素板柜体+柜门（标配5MM背板）
3.五金种类、规格:详设计
4.防护材料种类:详设计
5.油漆品种、刷漆遍数:详设计
6.其他:满足设计规范及要求
7.此全费用综合单价:包含但不限于建设工程人工费、材料费、施工机具使用费、企业管理费、利润、风险费、措施项目费（含安全文明施工费）、规费、税金等所有费用
[工作内容]
1.台柜制作、运输、安装(安放)
2.刷防护材料、油漆
3.五金件安装</t>
  </si>
  <si>
    <t>011501004002</t>
  </si>
  <si>
    <t>茶吧柜</t>
  </si>
  <si>
    <t>[项目特征]
1.台柜规格:1000*7365*300mm
2.材料种类、规格:鲁丽素板（标配5MM背板）
3.其他:满足设计规范及要求
4.此全费用综合单价:包含但不限于建设工程人工费、材料费、施工机具使用费、企业管理费、利润、风险费、措施项目费（含安全文明施工费）、规费、税金等所有费用
[工作内容]
1.台柜制作、运输、安装(安放)
2.刷防护材料、油漆
3.五金件安装</t>
  </si>
  <si>
    <t>011501019001</t>
  </si>
  <si>
    <t>开放格书架1</t>
  </si>
  <si>
    <t>[项目特征]
1.台柜规格:3000*750*290mm
2.材料种类、规格:鲁丽素板柜体+柜门（标配5MM背板）
3.其他:满足设计规范及要求
4.此全费用综合单价:包含但不限于建设工程人工费、材料费、施工机具使用费、企业管理费、利润、风险费、措施项目费（含安全文明施工费）、规费、税金等所有费用
[工作内容]
1.台柜制作、运输、安装(安放)
2.刷防护材料、油漆
3.五金件安装</t>
  </si>
  <si>
    <t>011501019002</t>
  </si>
  <si>
    <t>开放格书架2</t>
  </si>
  <si>
    <t>[项目特征]
1.台柜规格:3000*740*290mm
2.材料种类、规格:鲁丽素板柜体+柜门（标配5MM背板）
3.其他:满足设计规范及要求
4.此全费用综合单价:包含但不限于建设工程人工费、材料费、施工机具使用费、企业管理费、利润、风险费、措施项目费（含安全文明施工费）、规费、税金等所有费用
[工作内容]
1.台柜制作、运输、安装(安放)
2.刷防护材料、油漆
3.五金件安装</t>
  </si>
  <si>
    <t>011207001017</t>
  </si>
  <si>
    <t>两侧护墙板包柱子1</t>
  </si>
  <si>
    <t>[项目特征]
1.面层材料品种、规格、颜色:鲁丽素板3000*1760*18mm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</si>
  <si>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011207001018</t>
  </si>
  <si>
    <t>两侧护墙板包柱子2</t>
  </si>
  <si>
    <t>[项目特征]
1.面层材料品种、规格、颜色:鲁丽素板3000*1760*18mm
2.其他:满足设计规范及要求
3.此全费用综合单价:包含但不限于建设工程人工费、材料费、施工机具使用费、企业管理费、利润、风险费、措施项目费（含安全文明施工费）、规费、税金等所有费用
[工作内容]
1.基层清理
2.龙骨制作、运输、安装
3.钉隔离层
4.基层铺钉
5.面层铺贴</t>
  </si>
  <si>
    <t>011207001019</t>
  </si>
  <si>
    <t>四侧护墙板包四柱子</t>
  </si>
  <si>
    <t>[项目特征]
1.面层材料品种、规格、颜色:鲁丽素板3000*3520*18mm
2.其他:满足设计规范及要求
3.此全费用综合单价:包含但不限于建设工程人工费、材料费、施工机具使用费、企业管理费、利润、风险费、措施项目费（含安全文明施工费）、规费、税金等所有费用
[工作内容]
1.基层清理
2.龙骨制作、运输、安装
3.钉隔离层
4.基层铺钉
5.面层铺贴</t>
  </si>
  <si>
    <t>011207001020</t>
  </si>
  <si>
    <t>侧面护墙板</t>
  </si>
  <si>
    <t>[项目特征]
1.面层材料品种、规格、颜色:鲁丽素板3000*3645*18mm
2.其他:满足设计规范及要求
3.此全费用综合单价:包含但不限于建设工程人工费、材料费、施工机具使用费、企业管理费、利润、风险费、措施项目费（含安全文明施工费）、规费、税金等所有费用
[工作内容]
1.基层清理
2.龙骨制作、运输、安装
3.钉隔离层
4.基层铺钉
5.面层铺贴</t>
  </si>
  <si>
    <t>011207001021</t>
  </si>
  <si>
    <t>[项目特征]
1.面层材料品种、规格、颜色:鲁丽素板850*3300*600mm
2.其他:满足设计规范及要求
3.此全费用综合单价:包含但不限于建设工程人工费、材料费、施工机具使用费、企业管理费、利润、风险费、措施项目费（含安全文明施工费）、规费、税金等所有费用
[工作内容]
1.基层清理
2.龙骨制作、运输、安装
3.钉隔离层
4.基层铺钉
5.面层铺贴</t>
  </si>
  <si>
    <t>011207001022</t>
  </si>
  <si>
    <t>岩板（包外边）</t>
  </si>
  <si>
    <t>[项目特征]
1.面层材料品种、规格、颜色:850*3300*800mm
2.其他:满足设计规范及要求
3.此全费用综合单价:包含但不限于建设工程人工费、材料费、施工机具使用费、企业管理费、利润、风险费、措施项目费（含安全文明施工费）、规费、税金等所有费用
[工作内容]
1.基层清理
2.龙骨制作、运输、安装
3.钉隔离层
4.基层铺钉
5.面层铺贴</t>
  </si>
  <si>
    <t>财务室过道</t>
  </si>
  <si>
    <t>011207001023</t>
  </si>
  <si>
    <t>文件柜1</t>
  </si>
  <si>
    <t>[项目特征]
1.面层材料品种、规格、颜色:鲁丽素板柜体+柜门（标配5MM背板）3000*3900*400mm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</si>
  <si>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011207001024</t>
  </si>
  <si>
    <t>文件柜2</t>
  </si>
  <si>
    <t>[项目特征]
1.面层材料品种、规格、颜色:鲁丽素板柜体+柜门（标配5MM背板）3000*4100*400mm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</si>
  <si>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011207001025</t>
  </si>
  <si>
    <t>斜边造型</t>
  </si>
  <si>
    <t>[项目特征]
1.面层材料品种、规格、颜色:鲁丽素板柜体+柜门（标配5MM背板）2800mm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</si>
  <si>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免拉手</t>
  </si>
  <si>
    <t>[项目特征]
1.部位:柜体
2.规格:8100*10*10mm
3.此全费用综合单价:包含但不限于建设工程人工费、材料费、施工机具使用费、企业管理费、利润、风险费、措施项目费（含安全文明施工费）、规费、税金等所有费用
[工作内容]
1.安装</t>
  </si>
  <si>
    <t>011207001026</t>
  </si>
  <si>
    <t>墙板</t>
  </si>
  <si>
    <t>[项目特征]
1.面层材料品种、规格、颜色:3000*3285*18mm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</si>
  <si>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前台区域</t>
  </si>
  <si>
    <t>011207001027</t>
  </si>
  <si>
    <t>储物柜</t>
  </si>
  <si>
    <t>[项目特征]
1.面层材料品种、规格、颜色:鲁丽素板柜体+柜门（标配5MM背板）2800*2350*620mm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</si>
  <si>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01B013</t>
  </si>
  <si>
    <t>[项目特征]
1.部位:柜体
2.规格:2350mm
3.此全费用综合单价:包含但不限于建设工程人工费、材料费、施工机具使用费、企业管理费、利润、风险费、措施项目费（含安全文明施工费）、规费、税金等所有费用
[工作内容]
1.安装</t>
  </si>
  <si>
    <t>011207001028</t>
  </si>
  <si>
    <t>[项目特征]
1.面层材料品种、规格、颜色:2800*13000*18mm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</si>
  <si>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新增 过道半高柜  隔断区域</t>
  </si>
  <si>
    <t>011207001029</t>
  </si>
  <si>
    <t>半高柜1</t>
  </si>
  <si>
    <t>[项目特征]
1.面层材料品种、规格、颜色:鲁丽素板柜体+柜门（18硬背板）1800*975*400mm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</si>
  <si>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011207001030</t>
  </si>
  <si>
    <t>半高柜2</t>
  </si>
  <si>
    <t>[项目特征]
1.面层材料品种、规格、颜色:鲁丽素板柜体+柜门（18硬背板）1800*7270*400mm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</si>
  <si>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011207001031</t>
  </si>
  <si>
    <t>半高柜3</t>
  </si>
  <si>
    <t>[项目特征]
1.面层材料品种、规格、颜色:鲁丽素板柜体+柜门（18硬背板）1800*3640*660mm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</si>
  <si>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011605002003</t>
  </si>
  <si>
    <t>硬背板补差</t>
  </si>
  <si>
    <t>[项目特征]
1.拆除的基层类型:详设计
2.饰面材料种类及厚度:详设计
3.场内运距:综合考虑
4.此全费用综合单价:包含但不限于建设工程人工费、材料费、施工机具使用费、企业管理费、利润、风险费、措施项目费（含安全文明施工费）、规费、税金等所有费用
[工作内容]
1.拆除不要背板区域和门板
2.控制扬尘
3.清理
4.场内运输</t>
  </si>
  <si>
    <t>011207001032</t>
  </si>
  <si>
    <t>地柜1</t>
  </si>
  <si>
    <t>[项目特征]
1.面层材料品种、规格、颜色:鲁丽素板柜体+柜门（18硬背板）1000*2105*440mm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</si>
  <si>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011207001033</t>
  </si>
  <si>
    <t>地柜2</t>
  </si>
  <si>
    <t>011207001034</t>
  </si>
  <si>
    <t>地柜桌面</t>
  </si>
  <si>
    <t>[项目特征]
1.面层材料品种、规格、颜色:880*2150*18mm
2.其他:满足设计规范及要求
3.此全费用综合单价:包含但不限于建设工程人工费、材料费、施工机具使用费、企业管理费、利润、风险费、措施项目费（含安全文明施工费）、规费、税金等所有费用
[工作内容]
1.基层清理
2.基层铺钉
3.面层铺贴</t>
  </si>
  <si>
    <t>01B014</t>
  </si>
  <si>
    <t>[项目特征]
1.部位:柜体
2.规格:详设计
3.其他:满足设计规范及要求
4.此全费用综合单价:包含但不限于建设工程人工费、材料费、施工机具使用费、企业管理费、利润、风险费、措施项目费（含安全文明施工费）、规费、税金等所有费用
[工作内容]
1.安装</t>
  </si>
  <si>
    <t>01B015</t>
  </si>
  <si>
    <t>门板反弹器</t>
  </si>
  <si>
    <t>[项目特征]
1.部位:门板
2.规格:详设计
3.其他:满足设计规范及要求
4.此全费用综合单价:包含但不限于建设工程人工费、材料费、施工机具使用费、企业管理费、利润、风险费、措施项目费（含安全文明施工费）、规费、税金等所有费用
[工作内容]
1.安装</t>
  </si>
  <si>
    <t>011501012001</t>
  </si>
  <si>
    <t>前台异形吧台</t>
  </si>
  <si>
    <t>[项目特征]
1.台柜规格:详设计
2.材料种类、规格:详设计
3.五金种类、规格:详设计
4.防护材料种类:详设计
5.油漆品种、刷漆遍数:详设计
6.其他:满足设计规范及要求
7.此全费用综合单价:包含但不限于建设工程人工费、材料费、施工机具使用费、企业管理费、利润、风险费、措施项目费（含安全文明施工费）、规费、税金等所有费用
[工作内容]
1.台柜制作、运输、安装(安放)
2.刷防护材料、油漆
3.五金件安装</t>
  </si>
  <si>
    <t>1.8办公活动家具（全费用）</t>
  </si>
  <si>
    <t>办公活动家具</t>
  </si>
  <si>
    <t>01B016</t>
  </si>
  <si>
    <t>办公桌</t>
  </si>
  <si>
    <t>[项目特征]
1.名称:办公桌
2.规格:1200*600*1100
3.材质样式:刨花板+铝合金
4.此全费用综合单价:包含但不限于建设工程人工费、材料费、施工机具使用费、企业管理费、利润、风险费、措施项目费（含安全文明施工费）、规费、税金等所有费用</t>
  </si>
  <si>
    <t>张</t>
  </si>
  <si>
    <t>01B017</t>
  </si>
  <si>
    <t>办公椅</t>
  </si>
  <si>
    <t>[项目特征]
1.名称:办公椅
2.规格:600*600*920
3.材质样式:白框灰网、尼龙脚
4.此全费用综合单价:包含但不限于建设工程人工费、材料费、施工机具使用费、企业管理费、利润、风险费、措施项目费（含安全文明施工费）、规费、税金等所有费用</t>
  </si>
  <si>
    <t>把</t>
  </si>
  <si>
    <t>01B018</t>
  </si>
  <si>
    <t>沙发</t>
  </si>
  <si>
    <t>[项目特征]
1.名称:沙发
2.规格:2600*900*800
3.材质样式:实木框架+乳胶软弹坐垫+防刮耐磨帕纳皮
4.此全费用综合单价:包含但不限于建设工程人工费、材料费、施工机具使用费、企业管理费、利润、风险费、措施项目费（含安全文明施工费）、规费、税金等所有费用</t>
  </si>
  <si>
    <t>01B019</t>
  </si>
  <si>
    <t>茶几</t>
  </si>
  <si>
    <t>[项目特征]
1.名称:茶几
2.规格:1200*600*450
3.材质样式:实木框架+环保漆
4.此全费用综合单价:包含但不限于建设工程人工费、材料费、施工机具使用费、企业管理费、利润、风险费、措施项目费（含安全文明施工费）、规费、税金等所有费用</t>
  </si>
  <si>
    <t>01B020</t>
  </si>
  <si>
    <t>书架</t>
  </si>
  <si>
    <t>[项目特征]
1.名称:书架
2.规格:2800*2000（H）
3.材质样式:实木框架+环保漆
4.此全费用综合单价:包含但不限于建设工程人工费、材料费、施工机具使用费、企业管理费、利润、风险费、措施项目费（含安全文明施工费）、规费、税金等所有费用</t>
  </si>
  <si>
    <t>01B021</t>
  </si>
  <si>
    <t>吧椅</t>
  </si>
  <si>
    <t>[项目特征]
1.名称:吧椅
2.规格:直径400（坐深330/坐宽370）
3.材质样式:铁内架+PU皮+高密度海绵+不锈钢型材
4.此全费用综合单价:包含但不限于建设工程人工费、材料费、施工机具使用费、企业管理费、利润、风险费、措施项目费（含安全文明施工费）、规费、税金等所有费用</t>
  </si>
  <si>
    <t>/</t>
  </si>
  <si>
    <t>1.9窗帘</t>
  </si>
  <si>
    <t>010810001001</t>
  </si>
  <si>
    <t>员工休息区半遮光卷帘</t>
  </si>
  <si>
    <t>[项目特征]
1.名称:员工休息区半遮光卷帘
2.窗帘材质:半遮光卷帘（带电机、遥控）
3.其他:满足设计及规范要求
[工作内容]
1.制作、运输
2.安装</t>
  </si>
  <si>
    <t>010810001002</t>
  </si>
  <si>
    <t>会议室全遮光卷帘</t>
  </si>
  <si>
    <t>[项目特征]
1.名称:会议室卷帘
2.窗帘材质:全遮光卷帘（带电机、遥控）
3.其他:满足设计及规范要求
[工作内容]
1.制作、运输
2.安装</t>
  </si>
  <si>
    <t>010810001003</t>
  </si>
  <si>
    <t>办公室半遮光卷帘</t>
  </si>
  <si>
    <t>[项目特征]
1.名称:办公室半遮光卷帘
2.窗帘材质:半遮光卷帘
3.其他:满足设计及规范要求
[工作内容]
1.制作、运输
2.安装</t>
  </si>
  <si>
    <t>1.10绿化升级 软景部分（全费用）</t>
  </si>
  <si>
    <t>E</t>
  </si>
  <si>
    <t>软景部分</t>
  </si>
  <si>
    <t>050101010002</t>
  </si>
  <si>
    <t>地面原有植物拆除</t>
  </si>
  <si>
    <t>[项目特征]
1.名称:地面原有植物拆除
2.弃渣运距:满足设计及规范要求
[工作内容]
1.排地表水
2.土方挖、运
3.耙细、过筛
4.回填
5.找平、找坡
6.拍实
7.废弃物运输</t>
  </si>
  <si>
    <t>050102001001</t>
  </si>
  <si>
    <t>栽植千层金多头棒棒糖</t>
  </si>
  <si>
    <t>[项目特征]
1.名称:栽植千层金多头棒棒糖
2.种类:千层金多头棒棒糖
3.胸(地径）:丛生
4.株高、冠径:详设计
5.分枝点:详设计
6.起挖方式:综合考虑
7.养护期:1年（验收合格后起算）
8.存活率:100%
9.栽植及养护措施:包括但不限于营养液、化学剂、肥料、树木支撑、草绳绕树干等所有栽植措施费用
10.苗木费用:含起挖、运输、上下车及采管、苗木假植及多次转运、苗木考察费、苗木检验检疫费等至工地的所有费用
11.其他:满足设计及规范要求
12.此全费用综合单价:包含但不限于建设工程人工费、材料费、施工机具使用费、企业管理费、利润、风险费、措施项目费（含安全文明施工费）、规费、税金等所有费用
[工作内容]
1.起挖
2.运输
3.栽植
4.养护</t>
  </si>
  <si>
    <t>株</t>
  </si>
  <si>
    <t>050102002001</t>
  </si>
  <si>
    <t>栽植银叶金合欢</t>
  </si>
  <si>
    <t>[项目特征]
1.名称:栽植银叶金合欢
2.种类:银叶金合欢
3.根盘直径:详设计
4.冠丛高:详设计
5.蓬径:详设计
6.起挖方式:综合考虑
7.养护期:1年（验收合格后起算）
8.存活率:100%
9.栽植及养护措施:包括但不限于营养液、化学剂、肥料、树木支撑、草绳绕树干等所有栽植措施费用
10.苗木费用:含起挖、运输、上下车及采管、苗木假植及多次转运、苗木考察费、苗木检验检疫费等至工地的所有费用
11.其他:满足设计及规范要求
12.此全费用综合单价:包含但不限于建设工程人工费、材料费、施工机具使用费、企业管理费、利润、风险费、措施项目费（含安全文明施工费）、规费、税金等所有费用
[工作内容]
1.起挖
2.运输
3.栽植
4.养护</t>
  </si>
  <si>
    <t>050102002002</t>
  </si>
  <si>
    <t>栽植海桐球</t>
  </si>
  <si>
    <t>[项目特征]
1.名称:栽植海桐球
2.种类:海桐球
3.根盘直径:详设计
4.冠丛高:详设计
5.蓬径:直径1.5米
6.起挖方式:综合考虑
7.养护期:1年（验收合格后起算）
8.存活率:100%
9.栽植及养护措施:包括但不限于营养液、化学剂、肥料、树木支撑、草绳绕树干等所有栽植措施费用
10.苗木费用:含起挖、运输、上下车及采管、苗木假植及多次转运、苗木考察费、苗木检验检疫费等至工地的所有费用
11.其他:满足设计及规范要求
12.此全费用综合单价:包含但不限于建设工程人工费、材料费、施工机具使用费、企业管理费、利润、风险费、措施项目费（含安全文明施工费）、规费、税金等所有费用
[工作内容]
1.起挖
2.运输
3.栽植
4.养护</t>
  </si>
  <si>
    <t>050102002003</t>
  </si>
  <si>
    <t>栽植红叶石兰球</t>
  </si>
  <si>
    <t>[项目特征]
1.名称:栽植红叶石兰球
2.种类:红叶石兰球
3.根盘直径:详设计
4.冠丛高:详设计
5.蓬径:直径1.5米
6.起挖方式:综合考虑
7.养护期:1年（验收合格后起算）
8.存活率:100%
9.栽植及养护措施:包括但不限于营养液、化学剂、肥料、树木支撑、草绳绕树干等所有栽植措施费用
10.苗木费用:含起挖、运输、上下车及采管、苗木假植及多次转运、苗木考察费、苗木检验检疫费等至工地的所有费用
11.其他:满足设计及规范要求
12.此全费用综合单价:包含但不限于建设工程人工费、材料费、施工机具使用费、企业管理费、利润、风险费、措施项目费（含安全文明施工费）、规费、税金等所有费用
[工作内容]
1.起挖
2.运输
3.栽植
4.养护</t>
  </si>
  <si>
    <t>050102002004</t>
  </si>
  <si>
    <t>栽植金边黄杨球</t>
  </si>
  <si>
    <t>[项目特征]
1.名称:栽植金边黄杨球
2.种类:金边黄杨球
3.根盘直径:详设计
4.冠丛高:详设计
5.蓬径:直径1米
6.起挖方式:综合考虑
7.养护期:1年（验收合格后起算）
8.存活率:100%
9.栽植及养护措施:包括但不限于营养液、化学剂、肥料、树木支撑、草绳绕树干等所有栽植措施费用
10.苗木费用:含起挖、运输、上下车及采管、苗木假植及多次转运、苗木考察费、苗木检验检疫费等至工地的所有费用
11.其他:满足设计及规范要求
12.此全费用综合单价:包含但不限于建设工程人工费、材料费、施工机具使用费、企业管理费、利润、风险费、措施项目费（含安全文明施工费）、规费、税金等所有费用
[工作内容]
1.起挖
2.运输
3.栽植
4.养护</t>
  </si>
  <si>
    <t>050102002005</t>
  </si>
  <si>
    <t>栽植万年青球</t>
  </si>
  <si>
    <t>[项目特征]
1.名称:栽植万年青球
2.种类:万年青球
3.根盘直径:详设计
4.冠丛高:详设计
5.蓬径:直径1米
6.起挖方式:综合考虑
7.养护期:1年（验收合格后起算）
8.存活率:100%
9.栽植及养护措施:包括但不限于营养液、化学剂、肥料、树木支撑、草绳绕树干等所有栽植措施费用
10.苗木费用:含起挖、运输、上下车及采管、苗木假植及多次转运、苗木考察费、苗木检验检疫费等至工地的所有费用
11.其他:满足设计及规范要求
12.此全费用综合单价:包含但不限于建设工程人工费、材料费、施工机具使用费、企业管理费、利润、风险费、措施项目费（含安全文明施工费）、规费、税金等所有费用
[工作内容]
1.起挖
2.运输
3.栽植
4.养护</t>
  </si>
  <si>
    <t>050102002006</t>
  </si>
  <si>
    <t>栽植金叶女贞球</t>
  </si>
  <si>
    <t>[项目特征]
1.名称:栽植金叶女贞球
2.种类:金叶女贞球
3.根盘直径:详设计
4.冠丛高:详设计
5.蓬径:直径1米
6.起挖方式:综合考虑
7.养护期:1年（验收合格后起算）
8.存活率:100%
9.栽植及养护措施:包括但不限于营养液、化学剂、肥料、树木支撑、草绳绕树干等所有栽植措施费用
10.苗木费用:含起挖、运输、上下车及采管、苗木假植及多次转运、苗木考察费、苗木检验检疫费等至工地的所有费用
11.其他:满足设计及规范要求
12.此全费用综合单价:包含但不限于建设工程人工费、材料费、施工机具使用费、企业管理费、利润、风险费、措施项目费（含安全文明施工费）、规费、税金等所有费用
[工作内容]
1.起挖
2.运输
3.栽植
4.养护</t>
  </si>
  <si>
    <t>050102002007</t>
  </si>
  <si>
    <t>栽植塔型女贞</t>
  </si>
  <si>
    <t>[项目特征]
1.名称:栽植塔型女贞
2.种类:塔型女贞
3.根盘直径:详设计
4.冠丛高:高0.6米
5.蓬径:详设计
6.起挖方式:综合考虑
7.养护期:1年（验收合格后起算）
8.存活率:100%
9.栽植及养护措施:包括但不限于营养液、化学剂、肥料、树木支撑、草绳绕树干等所有栽植措施费用
10.苗木费用:含起挖、运输、上下车及采管、苗木假植及多次转运、苗木考察费、苗木检验检疫费等至工地的所有费用
11.其他:满足设计及规范要求
12.此全费用综合单价:包含但不限于建设工程人工费、材料费、施工机具使用费、企业管理费、利润、风险费、措施项目费（含安全文明施工费）、规费、税金等所有费用
[工作内容]
1.起挖
2.运输
3.栽植
4.养护</t>
  </si>
  <si>
    <t>050102002008</t>
  </si>
  <si>
    <t>栽植亮金女贞球</t>
  </si>
  <si>
    <t>[项目特征]
1.名称:栽植亮金女贞球
2.种类:亮金女贞球
3.根盘直径:详设计
4.冠丛高:详设计
5.蓬径:直径1米
6.起挖方式:综合考虑
7.养护期:1年（验收合格后起算）
8.存活率:100%
9.栽植及养护措施:包括但不限于营养液、化学剂、肥料、树木支撑、草绳绕树干等所有栽植措施费用
10.苗木费用:含起挖、运输、上下车及采管、苗木假植及多次转运、苗木考察费、苗木检验检疫费等至工地的所有费用
11.其他:满足设计及规范要求
12.此全费用综合单价:包含但不限于建设工程人工费、材料费、施工机具使用费、企业管理费、利润、风险费、措施项目费（含安全文明施工费）、规费、税金等所有费用
[工作内容]
1.起挖
2.运输
3.栽植
4.养护</t>
  </si>
  <si>
    <t>050102002009</t>
  </si>
  <si>
    <t>栽植夏鹃球</t>
  </si>
  <si>
    <t>[项目特征]
1.名称:栽植夏鹃球
2.种类:夏鹃球
3.根盘直径:详设计
4.冠丛高:详设计
5.蓬径:直径1米
6.起挖方式:综合考虑
7.养护期:1年（验收合格后起算）
8.存活率:100%
9.栽植及养护措施:包括但不限于营养液、化学剂、肥料、树木支撑、草绳绕树干等所有栽植措施费用
10.苗木费用:含起挖、运输、上下车及采管、苗木假植及多次转运、苗木考察费、苗木检验检疫费等至工地的所有费用
11.其他:满足设计及规范要求
12.此全费用综合单价:包含但不限于建设工程人工费、材料费、施工机具使用费、企业管理费、利润、风险费、措施项目费（含安全文明施工费）、规费、税金等所有费用
[工作内容]
1.起挖
2.运输
3.栽植
4.养护</t>
  </si>
  <si>
    <t>050102002010</t>
  </si>
  <si>
    <t>栽植芙蓉菊球</t>
  </si>
  <si>
    <t>[项目特征]
1.名称:栽植芙蓉菊球
2.种类:芙蓉菊球
3.根盘直径:详设计
4.冠丛高:详设计
5.蓬径:直径0.6米
6.起挖方式:综合考虑
7.养护期:1年（验收合格后起算）
8.存活率:100%
9.栽植及养护措施:包括但不限于营养液、化学剂、肥料、树木支撑、草绳绕树干等所有栽植措施费用
10.苗木费用:含起挖、运输、上下车及采管、苗木假植及多次转运、苗木考察费、苗木检验检疫费等至工地的所有费用
11.其他:满足设计及规范要求
12.此全费用综合单价:包含但不限于建设工程人工费、材料费、施工机具使用费、企业管理费、利润、风险费、措施项目费（含安全文明施工费）、规费、税金等所有费用
[工作内容]
1.起挖
2.运输
3.栽植
4.养护</t>
  </si>
  <si>
    <t>050102003001</t>
  </si>
  <si>
    <t>栽植棕竹</t>
  </si>
  <si>
    <t>[项目特征]
1.名称:栽植棕竹
2.竹种类:棕竹
3.竹胸径或根盘丛径:详设计
4.养护期:1年（验收合格后起算）
5.存活率:100%
6.栽植及养护措施:包括但不限于营养液、化学剂、肥料、树木支撑、草绳绕树干等所有栽植措施费用
7.苗木费用:含起挖、运输、上下车及采管、苗木假植及多次转运、苗木考察费、苗木检验检疫费等至工地的所有费用
8.其他:满足设计及规范要求
9.此全费用综合单价:包含但不限于建设工程人工费、材料费、施工机具使用费、企业管理费、利润、风险费、措施项目费（含安全文明施工费）、规费、税金等所有费用
[工作内容]
1.起挖
2.运输
3.栽植
4.养护</t>
  </si>
  <si>
    <t>050102005001</t>
  </si>
  <si>
    <t>栽植天堂鸟</t>
  </si>
  <si>
    <t>[项目特征]
1.名称:栽植天堂鸟
2.种类:天堂鸟
3.株高、冠径:高0.8m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9.做法及其他:满足设计、规范、施工及验收要求
10.此全费用综合单价:包含但不限于建设工程人工费、材料费、施工机具使用费、企业管理费、利润、风险费、措施项目费（含安全文明施工费）、规费、税金等所有费用
[工作内容]
1.起挖
2.运输
3.栽植
4.养护</t>
  </si>
  <si>
    <t>盆</t>
  </si>
  <si>
    <t>050102005002</t>
  </si>
  <si>
    <t>栽植迷迭香</t>
  </si>
  <si>
    <t>[项目特征]
1.种类:迷迭香
2.株高、冠径:高400，冠幅300
3.起挖方式:综合考虑
4.养护期:1年（验收合格后起算）
5.存活率:100%
6.栽植及养护措施:包括但不限于营养液、化学剂、肥料、树木支撑、草绳绕树干等所有栽植措施费用
7.苗木费用:含起挖、运输、上下车及采管、苗木假植及多次转运、苗木考察费、苗木检验检疫费等至工地的所有费用
8.做法及其他:满足设计、规范、施工及验收要求
9.此全费用综合单价:包含但不限于建设工程人工费、材料费、施工机具使用费、企业管理费、利润、风险费、措施项目费（含安全文明施工费）、规费、税金等所有费用
[工作内容]
1.起挖
2.运输
3.栽植
4.养护</t>
  </si>
  <si>
    <t>050102005003</t>
  </si>
  <si>
    <t>栽植彩叶草</t>
  </si>
  <si>
    <t>[项目特征]
1.名称:栽植彩叶草
2.种类:彩叶草
3.株高、冠径:高400，冠幅400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9.做法及其他:满足设计、规范、施工及验收要求
10.此全费用综合单价:包含但不限于建设工程人工费、材料费、施工机具使用费、企业管理费、利润、风险费、措施项目费（含安全文明施工费）、规费、税金等所有费用
[工作内容]
1.起挖
2.运输
3.栽植
4.养护</t>
  </si>
  <si>
    <t>050102003002</t>
  </si>
  <si>
    <t>栽植龟背竹</t>
  </si>
  <si>
    <t>[项目特征]
1.名称:栽植龟背竹
2.竹种类:龟背竹
3.竹胸径或根盘丛径:高500，冠幅400
4.养护期:1年（验收合格后起算）
5.存活率:100%
6.栽植及养护措施:包括但不限于营养液、化学剂、肥料、树木支撑、草绳绕树干等所有栽植措施费用
7.苗木费用:含起挖、运输、上下车及采管、苗木假植及多次转运、苗木考察费、苗木检验检疫费等至工地的所有费用
8.其他:满足设计及规范要求
9.此全费用综合单价:包含但不限于建设工程人工费、材料费、施工机具使用费、企业管理费、利润、风险费、措施项目费（含安全文明施工费）、规费、税金等所有费用
[工作内容]
1.起挖
2.运输
3.栽植
4.养护</t>
  </si>
  <si>
    <t>丛</t>
  </si>
  <si>
    <t>050102005004</t>
  </si>
  <si>
    <t>栽植鸟巢蕨</t>
  </si>
  <si>
    <t>[项目特征]
1.名称:栽植鸟巢蕨
2.种类:鸟巢蕨
3.株高、冠径:高300，冠幅400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9.做法及其他:满足设计、规范、施工及验收要求
10.此全费用综合单价:包含但不限于建设工程人工费、材料费、施工机具使用费、企业管理费、利润、风险费、措施项目费（含安全文明施工费）、规费、税金等所有费用
[工作内容]
1.起挖
2.运输
3.栽植
4.养护</t>
  </si>
  <si>
    <t>050102005005</t>
  </si>
  <si>
    <t>栽植波斯顿蕨</t>
  </si>
  <si>
    <t>[项目特征]
1.名称:栽植波斯顿蕨
2.种类:波斯顿蕨
3.株高、冠径:高400，冠幅400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9.做法及其他:满足设计、规范、施工及验收要求
10.此全费用综合单价:包含但不限于建设工程人工费、材料费、施工机具使用费、企业管理费、利润、风险费、措施项目费（含安全文明施工费）、规费、税金等所有费用
[工作内容]
1.起挖
2.运输
3.栽植
4.养护</t>
  </si>
  <si>
    <t>050102005006</t>
  </si>
  <si>
    <t>栽植木春菊</t>
  </si>
  <si>
    <t>[项目特征]
1.名称:栽植木春菊
2.种类:木春菊
3.株高、冠径:冠幅600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9.做法及其他:满足设计、规范、施工及验收要求
10.此全费用综合单价:包含但不限于建设工程人工费、材料费、施工机具使用费、企业管理费、利润、风险费、措施项目费（含安全文明施工费）、规费、税金等所有费用
[工作内容]
1.起挖
2.运输
3.栽植
4.养护</t>
  </si>
  <si>
    <t>050102005007</t>
  </si>
  <si>
    <t>栽植玛格丽特</t>
  </si>
  <si>
    <t>[项目特征]
1.名称:栽植玛格丽特
2.种类:玛格丽特
3.株高、冠径:高300，冠幅300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9.做法及其他:满足设计、规范、施工及验收要求
10.此全费用综合单价:包含但不限于建设工程人工费、材料费、施工机具使用费、企业管理费、利润、风险费、措施项目费（含安全文明施工费）、规费、税金等所有费用
[工作内容]
1.起挖
2.运输
3.栽植
4.养护</t>
  </si>
  <si>
    <t>050102005008</t>
  </si>
  <si>
    <t>栽植绣球</t>
  </si>
  <si>
    <t>[项目特征]
1.名称:栽植绣球
2.种类:绣球
3.株高、冠径:高300，冠幅300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9.做法及其他:满足设计、规范、施工及验收要求
10.此全费用综合单价:包含但不限于建设工程人工费、材料费、施工机具使用费、企业管理费、利润、风险费、措施项目费（含安全文明施工费）、规费、税金等所有费用
[工作内容]
1.起挖
2.运输
3.栽植
4.养护</t>
  </si>
  <si>
    <t>050102005009</t>
  </si>
  <si>
    <t>栽植鼠尾草</t>
  </si>
  <si>
    <t>[项目特征]
1.名称:栽植鼠尾草
2.种类:鼠尾草 
3.株高、冠径:高300，冠幅300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9.做法及其他:满足设计、规范、施工及验收要求
10.此全费用综合单价:包含但不限于建设工程人工费、材料费、施工机具使用费、企业管理费、利润、风险费、措施项目费（含安全文明施工费）、规费、税金等所有费用
[工作内容]
1.起挖
2.运输
3.栽植
4.养护</t>
  </si>
  <si>
    <t>050102005010</t>
  </si>
  <si>
    <t>栽植马樱丹</t>
  </si>
  <si>
    <t>[项目特征]
1.名称:栽植马樱丹
2.种类:马樱丹
3.株高、冠径:高300，冠幅300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9.做法及其他:满足设计、规范、施工及验收要求
10.此全费用综合单价:包含但不限于建设工程人工费、材料费、施工机具使用费、企业管理费、利润、风险费、措施项目费（含安全文明施工费）、规费、税金等所有费用
[工作内容]
1.起挖
2.运输
3.栽植
4.养护</t>
  </si>
  <si>
    <t>050102005011</t>
  </si>
  <si>
    <t>栽植大富贵蕨</t>
  </si>
  <si>
    <t>[项目特征]
1.名称:栽植大富贵蕨
2.种类:大富贵蕨
3.株高、冠径:高400，冠幅400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</si>
  <si>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050102005012</t>
  </si>
  <si>
    <t>栽植万年青</t>
  </si>
  <si>
    <t>[项目特征]
1.名称:栽植万年青
2.种类:万年青
3.株高、冠径:高400，冠幅400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</si>
  <si>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050102005013</t>
  </si>
  <si>
    <t>栽植花叶良姜</t>
  </si>
  <si>
    <t>[项目特征]
1.名称:栽植花叶良姜
2.种类:花叶良姜
3.株高、冠径:高400，冠幅400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</si>
  <si>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050102005014</t>
  </si>
  <si>
    <t>栽植龙舌兰</t>
  </si>
  <si>
    <t>[项目特征]
1.名称:栽植龙舌兰
2.种类:龙舌兰
3.株高、冠径:高400，冠幅400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</si>
  <si>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050102005015</t>
  </si>
  <si>
    <t>栽植金边菖蒲</t>
  </si>
  <si>
    <t>[项目特征]
1.名称:栽植金边菖蒲
2.种类:金边菖蒲
3.株高、冠径:高300，冠幅300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</si>
  <si>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050102005016</t>
  </si>
  <si>
    <t>栽植狐尾天冬</t>
  </si>
  <si>
    <t>[项目特征]
1.名称:栽植狐尾天冬
2.种类:狐尾天冬
3.株高、冠径:高500，冠幅600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</si>
  <si>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050102005017</t>
  </si>
  <si>
    <t>栽植西洋鹃</t>
  </si>
  <si>
    <t>[项目特征]
1.名称:栽植西洋鹃
2.种类:西洋鹃
3.株高、冠径:高250，冠幅250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</si>
  <si>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050102005018</t>
  </si>
  <si>
    <t>栽植佛甲草</t>
  </si>
  <si>
    <t>[项目特征]
1.名称:栽植佛甲草
2.种类:佛甲草
3.株高、冠径:冠幅150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</si>
  <si>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050102005019</t>
  </si>
  <si>
    <t>栽植翠云草</t>
  </si>
  <si>
    <t>[项目特征]
1.名称:栽植翠云草
2.种类:翠云草
3.株高、冠径:冠幅150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</si>
  <si>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050102005020</t>
  </si>
  <si>
    <t>栽植矾根</t>
  </si>
  <si>
    <t>[项目特征]
1.名称:栽植矾根
2.种类:矾根
3.株高、冠径:高250，冠幅100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</si>
  <si>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050102005021</t>
  </si>
  <si>
    <t>栽植满天星（大）</t>
  </si>
  <si>
    <t>[项目特征]
1.名称:栽植栽植满天星（大）
2.种类:栽植满天星（大）
3.株高、冠径:冠幅400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</si>
  <si>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050102005022</t>
  </si>
  <si>
    <t>栽植百子莲</t>
  </si>
  <si>
    <t>[项目特征]
1.名称:栽植百子莲
2.种类:百子莲
3.株高、冠径:冠幅300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</si>
  <si>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050102005023</t>
  </si>
  <si>
    <t>栽植蓝雪</t>
  </si>
  <si>
    <t>[项目特征]
1.名称:栽植蓝雪
2.种类:蓝雪
3.株高、冠径:冠幅300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</si>
  <si>
    <t>050102005024</t>
  </si>
  <si>
    <r>
      <rPr>
        <sz val="10"/>
        <rFont val="黑体"/>
        <charset val="134"/>
      </rPr>
      <t>栽植</t>
    </r>
    <r>
      <rPr>
        <sz val="10"/>
        <rFont val="宋体"/>
        <charset val="134"/>
      </rPr>
      <t>⼤</t>
    </r>
    <r>
      <rPr>
        <sz val="10"/>
        <rFont val="黑体"/>
        <charset val="134"/>
      </rPr>
      <t>吴</t>
    </r>
    <r>
      <rPr>
        <sz val="10"/>
        <rFont val="宋体"/>
        <charset val="134"/>
      </rPr>
      <t>⻛</t>
    </r>
    <r>
      <rPr>
        <sz val="10"/>
        <rFont val="黑体"/>
        <charset val="134"/>
      </rPr>
      <t>草</t>
    </r>
  </si>
  <si>
    <r>
      <rPr>
        <sz val="10"/>
        <rFont val="黑体"/>
        <charset val="134"/>
      </rPr>
      <t>[项目特征]
1.名称:栽植</t>
    </r>
    <r>
      <rPr>
        <sz val="10"/>
        <rFont val="宋体"/>
        <charset val="134"/>
      </rPr>
      <t>⼤</t>
    </r>
    <r>
      <rPr>
        <sz val="10"/>
        <rFont val="黑体"/>
        <charset val="134"/>
      </rPr>
      <t>吴</t>
    </r>
    <r>
      <rPr>
        <sz val="10"/>
        <rFont val="宋体"/>
        <charset val="134"/>
      </rPr>
      <t>⻛</t>
    </r>
    <r>
      <rPr>
        <sz val="10"/>
        <rFont val="黑体"/>
        <charset val="134"/>
      </rPr>
      <t>草
2.种类:</t>
    </r>
    <r>
      <rPr>
        <sz val="10"/>
        <rFont val="宋体"/>
        <charset val="134"/>
      </rPr>
      <t>⼤</t>
    </r>
    <r>
      <rPr>
        <sz val="10"/>
        <rFont val="黑体"/>
        <charset val="134"/>
      </rPr>
      <t>吴</t>
    </r>
    <r>
      <rPr>
        <sz val="10"/>
        <rFont val="宋体"/>
        <charset val="134"/>
      </rPr>
      <t>⻛</t>
    </r>
    <r>
      <rPr>
        <sz val="10"/>
        <rFont val="黑体"/>
        <charset val="134"/>
      </rPr>
      <t>草
3.株高、冠径:冠幅300
4.起挖方式:综合考虑
5.养护期:1年（验收合格后起算）
6.存活率:100%
7.栽植及养护措施:包括但不限于营养液、化学剂、肥料、树木支撑、草绳绕树干等所有栽植措施费用
8.苗木费用:含起挖、运输、上下车及采管、苗木假植及多次转运、苗木考察费、苗木检验检疫费等至工地的所有费用
9.做法及其他:满足设计及规范要求
10.此全费用综合单价:包含但不限于建设工程人工费、材料费、施工机具使用费、企业管理费、利润、风险费、措施项目费（含安全文明施工费）、规费、税金等所有费用
[工作内容]
1.起挖
2.运输
3.栽植
4.养护</t>
    </r>
  </si>
  <si>
    <t>050102012001</t>
  </si>
  <si>
    <t>铺种草坪（结缕草）</t>
  </si>
  <si>
    <t>[项目特征]
1.名称:铺种草坪（结缕草）
2.草皮种类:结缕草
3.铺种方式:铺种
4.养护期:1年（验收合格后起算）
5.存活率:100%
6.栽植及养护措施:包括但不限于营养液、化学剂、肥料、树木支撑、草绳绕树干等所有栽植措施费用
7.苗木费用:含起挖、运输、上下车及采管、苗木假植及多次转运、苗木考察费、苗木检验检疫费等至工地的所有费用
8.做法及其他:满足设计及规范要求
9.此全费用综合单价:包含但不限于建设工程人工费、材料费、施工机具使用费、企业管理费、利润、风险费、措施项目费（含安全文明施工费）、规费、税金等所有费用
[工作内容]
1.起挖
2.运输
3.铺底砂(土)
4.栽植
5.养护</t>
  </si>
  <si>
    <t>050102005025</t>
  </si>
  <si>
    <t>栽植毛娟苗</t>
  </si>
  <si>
    <t>[项目特征]
1.名称:栽植毛娟苗
2.种类:毛娟苗
3.起挖方式:综合考虑
4.养护期:1年（验收合格后起算）
5.存活率:100%
6.栽植及养护措施:包括但不限于营养液、化学剂、肥料、树木支撑、草绳绕树干等所有栽植措施费用
7.苗木费用:含起挖、运输、上下车及采管、苗木假植及多次转运、苗木考察费、苗木检验检疫费等至工地的所有费用
8.做法及其他:满足设计及规范要求
9.此全费用综合单价:包含但不限于建设工程人工费、材料费、施工机具使用费、企业管理费、利润、风险费、措施项目费（含安全文明施工费）、规费、税金等所有费用
[工作内容]
1.起挖
2.运输
3.栽植
4.养护</t>
  </si>
  <si>
    <t>050102005026</t>
  </si>
  <si>
    <t>栽植常绿植物苗</t>
  </si>
  <si>
    <t>[项目特征]
1.名称:栽植常绿植物苗
2.种类:毛叶丁香/金叶女贞/金森女贞
3.起挖方式:综合考虑
4.养护期:1年（验收合格后起算）
5.存活率:100%
6.栽植及养护措施:包括但不限于营养液、化学剂、肥料、树木支撑、草绳绕树干等所有栽植措施费用
7.苗木费用:含起挖、运输、上下车及采管、苗木假植及多次转运、苗木考察费、苗木检验检疫费等至工地的所有费用
8.做法及其他:满足设计及规范要求
9.此全费用综合单价:包含但不限于建设工程人工费、材料费、施工机具使用费、企业管理费、利润、风险费、措施项目费（含安全文明施工费）、规费、税金等所有费用
[工作内容]
1.起挖
2.运输
3.栽植
4.养护</t>
  </si>
  <si>
    <t>050101010003</t>
  </si>
  <si>
    <t>整理绿化用地</t>
  </si>
  <si>
    <t>[项目特征]
1.名称:整理绿化用地
2.回填土质要求:详设计
3.取土运距:详设计
4.回填厚度:详设计
5.找平找坡要求:详设计
6.弃渣运距:详设计
7.其他:满足设计及规范要求
8.此全费用综合单价:包含但不限于建设工程人工费、材料费、施工机具使用费、企业管理费、利润、风险费、措施项目费（含安全文明施工费）、规费、税金等所有费用
[工作内容]
1.排地表水
2.土方挖、运
3.耙细、过筛
4.回填
5.找平、找坡
6.拍实
7.废弃物运输</t>
  </si>
  <si>
    <t>050101009001</t>
  </si>
  <si>
    <t>种植土回(换)填</t>
  </si>
  <si>
    <t>[项目特征]
1.名称:种植土回(换)填
2.回填土质要求:详设计
3.取土运距:详设计
4.回填厚度:详设计
5.弃土运距:详设计
6.其他:满足设计及规范要求
7.此全费用综合单价:包含但不限于建设工程人工费、材料费、施工机具使用费、企业管理费、利润、风险费、措施项目费（含安全文明施工费）、规费、税金等所有费用
[工作内容]
1.土方挖、运
2.回填
3.找平、找坡
4.废弃物运输</t>
  </si>
  <si>
    <t>1.11绿化升级 硬景部分</t>
  </si>
  <si>
    <t>硬景</t>
  </si>
  <si>
    <t>050201001001</t>
  </si>
  <si>
    <t>散铺砾石</t>
  </si>
  <si>
    <t>[项目特征]
1.路床土石类别:详设计
2.垫层厚度、宽度、材料种类:详设计
3.路面厚度、宽度、材料种类:砾石
4.砂浆强度等级:详设计
[工作内容]
1.路基、路床整理
2.垫层铺筑
3.路面铺筑
4.路面养护</t>
  </si>
  <si>
    <t>050301005001</t>
  </si>
  <si>
    <t>黑山石头</t>
  </si>
  <si>
    <t>[项目特征]
1.石料种类:黑山石
2.石料规格、重量:7t
[工作内容]
1.选石料
2.起重架搭、拆
3.点石</t>
  </si>
  <si>
    <t>t</t>
  </si>
  <si>
    <t>050201003001</t>
  </si>
  <si>
    <t>公路边石材挡水条</t>
  </si>
  <si>
    <t>[项目特征]
1.垫层厚度、材料种类:详设计
2.路牙材料种类、规格:石材
3.其他:满足设计规范及要求
[工作内容]
1.基层清理
2.垫层铺设
3.挡水条铺设</t>
  </si>
  <si>
    <t>050305006001</t>
  </si>
  <si>
    <t>石材凳子</t>
  </si>
  <si>
    <t>[项目特征]
1.凳面尺寸、支墩高度:长1.5米
2.其他:满足设计规范及要求
[工作内容]
1.土方挖运
2.桌凳制作
3.桌凳运输
4.桌凳安装
5.砂浆制作、运输</t>
  </si>
  <si>
    <t>050201001003</t>
  </si>
  <si>
    <t>塑胶地面</t>
  </si>
  <si>
    <t>[项目特征]
1.旧路面的拆除:综合考虑
2.路基拓宽:综合考虑
3.出渣:25km外运和渣场费
4.面层:16厚现浇蓝色塑胶面层  
5.基层1:90厚10mm粒径C25透水混凝土
6.基层2:30厚砂垫层
7.基层3:300厚3:7灰土垫层(压
[工作内容]
1.路基、路床整理、拓宽
2.旧路面路基拆除
3.垫层铺筑
4.路面铺筑
5.路面养护</t>
  </si>
  <si>
    <t>1.12会议系统</t>
  </si>
  <si>
    <t>3032会议室</t>
  </si>
  <si>
    <t>110寸会议一体机</t>
  </si>
  <si>
    <t>[项目特征]
1.名称:110寸会议一体机
2.品牌:皓丽110M5Pro
3.技术指标:整机屏幕采用LED液晶屏，110寸屏幕使用4K A级硬屏，显示比例16:9，屏幕图像分辨率达3840*2160，可视角度178°，对比度≥1200:1；
屏幕显示灰度分辨率等级达到128灰阶以上，最高可达256 ；【提供国家市场监督管理总局授权机构出具的检测报告复印件，原厂盖章】
屏幕采用0贴合工艺，钢化玻璃与屏幕之间的距离接近 0，有效防止光线反射，显示效果绝佳，书写体验优异；
▲整机表面采用3.2mm防眩光钢化玻璃，莫式7级硬度，可承受（1.0±0.04）kg钢球1.5m高度自由下落撞击玻璃表面无损伤破裂，确保使用安全；【提供国家市场监督管理总局授权机构出具的检测报告复印件，原厂盖章】
▲整机具备防强光干扰性能，整机面板表面具备防眩光涂层，在100K LUX的强光照射下，产品各项书写、触控功能正常；【提供国家市场监督管理总局授权机构出具的检测报告复印件，原厂盖章】
一键息屏：产品短时间不使用或休息时可以一键关闭液晶屏背光，有效降低功耗超过80%；【提供国家市场监督管理总局授权机构出具的检测报告复印件，原厂盖章】
整机同时支持双系统：安卓系统≥Andriod8.0，RAM≥4G，ROM≥64G；采用高精度20点红外触控技术，书写方式：手指或笔等不透光的物体，触摸响应时间≤8ms，90%以上触摸区域精度为±1mm，触摸有效识别高度≤2mm；【提供国家市场监督管理总局授权机构出具的检测报告复印件，原厂盖章】
 ▲整机内置无线WIFI模组，双WIFI设定，共模双频，一路作为WIFI连接网络，另一路作为热点投屏，且两路WIFI支持2.4G/5.8G双频段。整机内置隐藏天线，无外置显露天线，保证使用安全；【提供国家市场监督管理总局授权机构出具的检测报告复印件，原厂盖章】
 整机支持蓝牙功能，通过外接蓝牙设备实现蓝牙传输；
 内置不低于1300万像素高清摄像头，在安卓和 Windows 系统上使用视频会议软件可实现视频会议功能；【提供国家市场监督管理总局授权机构出具的检测报告复印件，原厂盖章】
 内置不低于8阵列线性麦克风，有效拾音距离≤8米，支持Android和Windows双系统；【提供国家市场监督管理总局授权机构出具的检测报告复印件，原厂盖章】
 内置输出功率不低于2*10W音响，六组扬声器，60HZ-10KHZ宽频域；
本地电子白板支持单/多点书写，20点书写，笔锋书写，可自由切换书写模式；
 触摸禁用：可以实现触摸禁用功能，不仅是一台会议平板，更能成为一台电子广告牌，满足各种宣传展示功能；【提供国家市场监督管理总局授权机构出具的检测报告复印件，原厂盖章】
 ▲支持最多同时连接8只同屏器，可以自由选择显示画面，单屏、双屏、四分屏都支持，适用于不同场景需求；【提供国家市场监督管理总局授权机构出具的检测报告复印件，原厂盖章】
支持同屏传输：利用手机充当麦克风，通过手机声音输入传输到会议平板的音响系统，实现声音的放大，同时可打开摄像头，把现场同屏到机器上；【提供国家市场监督管理总局授权机构出具的检测报告复印件，原厂盖章】
▲可通过手机扫描飞享应用的二维码，即可将手机文件分享到会议平板，并可在会议平板进行打开、保存、插入白板等操作；
▲安卓系统具备本地白板书写功能【为保证软硬件兼容性，不接受第三方书写软件，提供本产品原厂书写软件著作权】，无需使用第三方视频会议软件，可直接在书写软件下进行视频通话，共享书写内容和图片。
 主页图标可自定义任意应用，最多支持四个应用显示在主页；
 整机接口：前置接口≥2 Public USB；后置 ≥2 HDMI IN、≥1 DP、≥1 VGA、≥1 PC-Audio、、≥2 USB、≥1 Touch USB、≥1 S/PDIF、≥1 Audio OUT、≥2 RJ45、≥1 OPS接口、≥1 RS232；
整机可搭配移动支架，移动支架与会议平板为同一品牌。移动支架采用加粗优质碳钢，承重稳定、可靠，且支持多档高度调节。配备四个360°万向刹车滚轮，均带有刹车功能，即踩即停，防滑耐磨。
 供货时必须提供投标产品生产厂家的授权书原件、售后服务承诺原件；
供货时必须提供相关面板证明及授权证书，证明其面板来源可靠；
▲品牌与制造商需隶属同一集团，具备研发和制造能力，3C证书必须为同一集团名下；
4.规格:110寸
5.说明:含专用上墙支架
6.功能调试要求:详设计
7.其他:满足设计及规范要求
[工作内容]
1.本体安装
2.单体调试
3.专用支架安装</t>
  </si>
  <si>
    <t>无线同屏器</t>
  </si>
  <si>
    <t>[项目特征]
1.名称:无线同屏器
2.品牌型号:皓丽 HT-5
3.类别:无线同屏
4.技术参数:无线同屏，支持双向触控传输
5.功能调试要求:详设计
6.其他:满足设计及规范要求
[工作内容]
1.本体安装
2.单体调试</t>
  </si>
  <si>
    <t>OPS电脑</t>
  </si>
  <si>
    <t>[项目特征]
1.名称:OPS电脑
2.品牌型号:皓丽定制
3.技术指标:I7 酷睿12代 8G内存 256G固态 Win10正版
4.功能调试要求:详设计
5.其他:满足设计及规范要求
[工作内容]
1.本体安装
2.单体调试</t>
  </si>
  <si>
    <t>视讯终端</t>
  </si>
  <si>
    <t>[项目特征]
1.名称:视讯终端
2.品牌型号:华为 CloudLink Box 310
3.类别:视讯终端
4.技术参数:1.搭载HarmonyOS，核心技术自主，采用全新一代高算力硬件平台架构，性能强劲
2.超强网络适应性，视频30%抗丢包
3.高清低带宽，1080P30fps最低2Mbps带宽
4.本次配置1080P30
5.支持有线、无线投屏
6.PC、手机无线投屏，无需繁琐连线，一键快速分享
7.HT-RX接口，视频传输、摄像机控制和供电三合一，最长支持100米远距离连接
8.视频输入接口：1 x HT-RX、2 x HDMI
9.视频输出接口：2×HDMI
10.音频输入接口：1×HD-AI（2级）、1×卡侬头、2×HDMI（音频输入）、2×RCA
11.音频输出接口:4×RCA、1×HDMI（音频输出）
5.功能调试要求:详设计
6.其他:满足设计及规范要求
[工作内容]
1.本体安装
2.插件安装
3.接信号线、电源线、地线</t>
  </si>
  <si>
    <t>高清摄像机</t>
  </si>
  <si>
    <t>[项目特征]
1.名称:高清摄像机
2.品牌型号:华为 CloudLink Camera 200
3.类别:高清摄像机
4.技术参数:华为CloudLinkCamera200像机是华为公司新一代高清PTZ摄像机，配套华为全系列高清视讯终端产品或云会议软终端产品，为用户带来全新视频体验。
图像传感器： 851万像素CMOS图像传感器
视频输出像素：1080p 50/60
镜头变焦：8倍光学变焦
最大水平/垂直视角：80°/50°
平移/俯仰角 ：+/-110°（平移）、 +/- 30°（俯仰）
最低照度： 3lux（50IRE，F1.8）
预设位数量： 255
支持倒装：支持摄像机倒装场景
视频输出：1×HDMI接口、1×USB接口
控制接口：2× RS232串口
5.功能调试要求:详设计
6.其他:满足设计及规范要求
[工作内容]
1.本体安装
2.单体调试</t>
  </si>
  <si>
    <t>3035会议室</t>
  </si>
  <si>
    <t>98寸触控会议平板</t>
  </si>
  <si>
    <t>[项目特征]
1.名称:98寸触控会议平板
2.品牌:皓丽98M3
3.技术指标:1.5GHZ以上），Mali-G51 GPU，RAM≥3G，ROM≥32G的硬件配置。
6.整机内置无线WIFI模组，双WIFI设定，共模双频，一路作为WIFI连接网络，另一路作为热点投屏，且两路WIFI支持2.4G/5.8G双频段。整机内置隐藏天线，无外置显露天线，保证使用安全。
7.支持集控功能，可通过后台远程进行语言切换、触摸控制、背景更改、开机LOGO更改、开机信源更改、软件安装、系统升级、开机、关机、锁屏、定时开关机等功能。
8.可通过飞享应用，实现手机传输图片、视频、文档等给会议平板，并可在会议平板进行打开、保存、插入白板等操作。
9.智能笔，支持2.4G无线和蓝牙；具备上翻页键、下翻页键、飞鼠键、笔帽键，内置NFC模块、麦克风，可实现单击、鼠标移动、翻页、切换PPT播放与退出、调用麦克风实现语音输入文字、一键批注、聚光灯功能，可与会议平板实现智能笔一碰打开白板功能。且能通过触控NFC区域解锁平板。智能笔与会议平板为同一品牌。
10.侧边栏：显示屏两侧均有可显示/可隐藏/可切换悬浮球按键，支持手势呼出功能，实现返回，切回主页，设置，任意通道批注，进程管理等系统操作。
11.全局侧边快速切换分屏，支持打开两个可分屏的应用，可以支持左右分屏显示，方便文档资料之间的对比。以上功能和硬件参数提供国家市场监督管理总局授权机构出具的检测报告，提供该产品的CCC认证  节能认证
为了保证正品及售后服务保障，投标需要提供原厂售后承诺函、授权书加盖原厂公章
4.规格:98寸
5.说明:含专用上墙支架
6.功能调试要求:详设计
7.其他:满足设计及规范要求
[工作内容]
1.本体安装
2.单体调试
3.专用支架安装</t>
  </si>
  <si>
    <t>[项目特征]
1.名称:无线同屏器
2.品牌型号:皓丽 HT-1
3.类别:无线同屏
4.技术参数:无线同屏，支持双向触控传输
5.功能调试要求:详设计
6.其他:满足设计及规范要求
[工作内容]
1.本体安装
2.单体调试</t>
  </si>
  <si>
    <t>[项目特征]
1.名称:OPS电脑
2.品牌型号:皓丽定制
3.技术指标:I5 酷睿12代 8G内存 256G固态 Win10正版
4.功能调试要求:详设计
5.其他:满足设计及规范要求
[工作内容]
1.本体安装
2.单体调试</t>
  </si>
  <si>
    <t>3036会议室</t>
  </si>
  <si>
    <t>华为办公宝</t>
  </si>
  <si>
    <t>[项目特征]
1.名称:华为办公宝
2.品牌:华为 IdeaHub B3-75PU
3.技术指标:★1.设备采用一体化全包裹设计，整机集成摄像机、触摸显示屏、麦克风、扬声器等部件，采用DLED液晶屏、零贴合工艺，显示比例16:9；分辨率≥3840*2160。
（提供第三方检测机构出具的带有CNAS或CMA章的检测报告并加盖投标人鲜章）
2.整机屏幕采用红外感应技术，支持不少于20点触控，触摸高度≤2mm，触摸精度≤±1mm，整机屏幕色域≥88%NTSC，色彩度10bit，可显示更真实更鲜艳的色彩。
▲3.整机采用物理防蓝光设计，蓝光等级达到RG0。（提供第三方检测机构出具的带有CNAS或CMA章的检测报告并加盖投标人鲜章）
4.设备采用简洁化设计，产品前面板独立物理按钮数量≤1，可实现开机、息屏、唤醒、长按关机功能。
5.设备采用内置一体化摄像头，视频像素≥830万，可拍摄不低于4K 30fps的高清视频画面。
（提供第三方检测机构出具的带有CNAS或CMA章的检测报告并加盖投标人鲜章）
6.整机内置双天线2.4GHz/5GHz双频无线网络，支持WiFi6，支持802.11 a/b/g/n/ac/ax无线网络协议。
▲7.整机采用嵌入式国产化操作系统或Android12及以上系统，CPU核数≥8核，内存≥8GB，存储≥64GB。（提供第三方检测机构出具的带有CNAS或CMA章的检测报告并加盖投标人鲜章）
8.只需连接一根电源线，整机的嵌入式操作系统及OPS模块Windows系统同时运行。
▲9.内置互动白板，书写延时≤16ms，白板内容支持本地保存、邮件分享、微信等主流应用扫码带走功能，方便实时保存书写内容。（提供第三方检测机构出具的带有CNAS或CMA章的检测报告并加盖投标人鲜章）
10.内置互动白板无需连接互联网即可支持文字和图形智能识别，可将手写体识别为标准打印体，支持中英文识别。（提供第三方检测机构出具的带有CNAS或CMA章的检测报告并加盖投标人鲜章）
11.支持NFC投屏，无需安装第三方APP，通过手机的NFC区域触碰大屏设备的NFC区域即可实现投屏。
▲12.支持P2P跨网投屏，即使移动端设备与大屏不在同一网络下也能正常投屏。（提供第三方检测机构出具的带有CNAS或CMA章的检测报告并加盖投标人鲜章）
▲13.设备采用国产自主的主要元器件，包括但不限于音视频编解码单元、CPU处理单元、可编程逻辑芯片、摄像机镜头等。（提供第三方检测机构出具的带有CNAS或CMA章的检测报告并加盖投标人鲜章）
▲14.无需借助OPS模块，设备嵌入式操作系统下内置专业软硬件自检维护工具，可进行全量诊断、快速诊断、分类诊断。（提供第三方检测机构出具的带有CNAS或CMA章的检测报告并加盖投标人鲜章）
▲15.支持在嵌入式操作系统下（非OPS），整机内置应用市场，操作者可直接打开应用市场自主安装应用，应用市场内配置不少于40个第三方应用。（提供第三方检测机构出具的带有CNAS或CMA章的检测报告并加盖投标人鲜章）
4.规格:110寸
5.说明:含白色落地支架
6.功能调试要求:详设计
7.其他:满足设计及规范要求
[工作内容]
1.本体安装
2.单体调试
3.专用支架安装</t>
  </si>
  <si>
    <t>OPS模块</t>
  </si>
  <si>
    <t>[项目特征]
1.名称:OPS模块
2.品牌型号:华为 I5 
3.类别:OPS模块
4.技术参数:I5 12450H， 8G DDR4 ，256G SSD，Windows 10 
5.功能调试要求:详设计
6.其他:满足设计及规范要求
[工作内容]
1.安装
2.校接线
3.编码
4.调试</t>
  </si>
  <si>
    <t>装修设备材料报价品牌汇总</t>
  </si>
  <si>
    <t>材料名称</t>
  </si>
  <si>
    <t>报价品牌</t>
  </si>
  <si>
    <t>白色无机涂料</t>
  </si>
  <si>
    <t>白色防水乳胶漆</t>
  </si>
  <si>
    <t>甲级钢制防火门</t>
  </si>
  <si>
    <t>L型门锁及五金</t>
  </si>
  <si>
    <t>玻璃隔断</t>
  </si>
  <si>
    <t>石膏板</t>
  </si>
  <si>
    <t>石材</t>
  </si>
  <si>
    <t>吸音墙板</t>
  </si>
  <si>
    <t>定制柜子板材</t>
  </si>
  <si>
    <t>安装</t>
  </si>
  <si>
    <t>电线电缆</t>
  </si>
  <si>
    <t>开关、插座面板</t>
  </si>
  <si>
    <t>电气配管</t>
  </si>
  <si>
    <t>给排水管材</t>
  </si>
  <si>
    <t>配电箱元器件</t>
  </si>
  <si>
    <t>灯具</t>
  </si>
  <si>
    <t>装修设备材料建议品牌</t>
  </si>
  <si>
    <t>汇总</t>
  </si>
  <si>
    <t>参考品牌1</t>
  </si>
  <si>
    <t>参考品牌2</t>
  </si>
  <si>
    <t>参考品牌3</t>
  </si>
  <si>
    <t>参考品牌4</t>
  </si>
  <si>
    <t>大自然、圣象、久盛</t>
  </si>
  <si>
    <t>大自然</t>
  </si>
  <si>
    <t>圣象</t>
  </si>
  <si>
    <t>久盛</t>
  </si>
  <si>
    <t>立邦</t>
  </si>
  <si>
    <t>华润</t>
  </si>
  <si>
    <t>多乐士</t>
  </si>
  <si>
    <t>大师</t>
  </si>
  <si>
    <t>大川</t>
  </si>
  <si>
    <t>美心</t>
  </si>
  <si>
    <t>浙江群邦</t>
  </si>
  <si>
    <t>三彪</t>
  </si>
  <si>
    <t>飞球</t>
  </si>
  <si>
    <t>卡贝</t>
  </si>
  <si>
    <t>玥玛</t>
  </si>
  <si>
    <t>信义、台玻、南玻</t>
  </si>
  <si>
    <t>信义</t>
  </si>
  <si>
    <t>台玻</t>
  </si>
  <si>
    <t>南玻</t>
  </si>
  <si>
    <t>国优</t>
  </si>
  <si>
    <t>龙牌</t>
  </si>
  <si>
    <t>白河</t>
  </si>
  <si>
    <t>博罗</t>
  </si>
  <si>
    <t>-</t>
  </si>
  <si>
    <t>KASARO、城泰、千家树</t>
  </si>
  <si>
    <t>KASARO</t>
  </si>
  <si>
    <t>城泰</t>
  </si>
  <si>
    <t>千家树</t>
  </si>
  <si>
    <t>林森木业、巨邦、天和木业</t>
  </si>
  <si>
    <t>林森</t>
  </si>
  <si>
    <t>巨邦</t>
  </si>
  <si>
    <t>天和木业</t>
  </si>
  <si>
    <t>鲁丽素板、兔宝宝、大亚（欧松板）</t>
  </si>
  <si>
    <t>鲁丽素板</t>
  </si>
  <si>
    <t>兔宝宝</t>
  </si>
  <si>
    <t>大亚</t>
  </si>
  <si>
    <t>洁福、美盛雅恒、保丽</t>
  </si>
  <si>
    <t>洁福</t>
  </si>
  <si>
    <t>美盛雅恒</t>
  </si>
  <si>
    <t>保丽</t>
  </si>
  <si>
    <t>鸽牌</t>
  </si>
  <si>
    <t>渝丰</t>
  </si>
  <si>
    <t>三峡</t>
  </si>
  <si>
    <t>西门子</t>
  </si>
  <si>
    <t>施耐德</t>
  </si>
  <si>
    <t>松下</t>
  </si>
  <si>
    <t>LG</t>
  </si>
  <si>
    <t>日丰</t>
  </si>
  <si>
    <t>万丰</t>
  </si>
  <si>
    <t>顾地</t>
  </si>
  <si>
    <t>伟星</t>
  </si>
  <si>
    <t>正泰电气、公牛、西蒙</t>
  </si>
  <si>
    <t>正泰电气</t>
  </si>
  <si>
    <t>公牛</t>
  </si>
  <si>
    <t>西蒙</t>
  </si>
  <si>
    <t>飞利浦</t>
  </si>
  <si>
    <t>欧普</t>
  </si>
  <si>
    <t>雷士</t>
  </si>
</sst>
</file>

<file path=xl/styles.xml><?xml version="1.0" encoding="utf-8"?>
<styleSheet xmlns="http://schemas.openxmlformats.org/spreadsheetml/2006/main">
  <numFmts count="5">
    <numFmt numFmtId="43" formatCode="_ * #,##0.00_ ;_ * \-#,##0.00_ ;_ * &quot;-&quot;??_ ;_ @_ "/>
    <numFmt numFmtId="41" formatCode="_ * #,##0_ ;_ * \-#,##0_ ;_ * &quot;-&quot;_ ;_ @_ "/>
    <numFmt numFmtId="176" formatCode="0.00_ "/>
    <numFmt numFmtId="42" formatCode="_ &quot;￥&quot;* #,##0_ ;_ &quot;￥&quot;* \-#,##0_ ;_ &quot;￥&quot;* &quot;-&quot;_ ;_ @_ "/>
    <numFmt numFmtId="44" formatCode="_ &quot;￥&quot;* #,##0.00_ ;_ &quot;￥&quot;* \-#,##0.00_ ;_ &quot;￥&quot;* &quot;-&quot;??_ ;_ @_ "/>
  </numFmts>
  <fonts count="38">
    <font>
      <sz val="9"/>
      <color theme="1"/>
      <name val="??"/>
      <charset val="134"/>
      <scheme val="minor"/>
    </font>
    <font>
      <sz val="11"/>
      <color theme="1"/>
      <name val="??"/>
      <charset val="134"/>
      <scheme val="minor"/>
    </font>
    <font>
      <b/>
      <sz val="14"/>
      <name val="宋体"/>
      <charset val="134"/>
    </font>
    <font>
      <b/>
      <sz val="12"/>
      <name val="宋体"/>
      <charset val="134"/>
    </font>
    <font>
      <sz val="12"/>
      <name val="宋体"/>
      <charset val="134"/>
    </font>
    <font>
      <sz val="12"/>
      <name val="??"/>
      <charset val="134"/>
      <scheme val="minor"/>
    </font>
    <font>
      <b/>
      <sz val="9"/>
      <color theme="1"/>
      <name val="??"/>
      <charset val="134"/>
      <scheme val="minor"/>
    </font>
    <font>
      <sz val="10"/>
      <color theme="1"/>
      <name val="黑体"/>
      <charset val="134"/>
    </font>
    <font>
      <b/>
      <sz val="10"/>
      <color theme="1"/>
      <name val="黑体"/>
      <charset val="134"/>
    </font>
    <font>
      <b/>
      <sz val="14"/>
      <name val="微软雅黑"/>
      <charset val="134"/>
    </font>
    <font>
      <sz val="10"/>
      <name val="黑体"/>
      <charset val="134"/>
    </font>
    <font>
      <b/>
      <sz val="9"/>
      <name val="黑体"/>
      <charset val="134"/>
    </font>
    <font>
      <b/>
      <sz val="9"/>
      <color theme="1"/>
      <name val="黑体"/>
      <charset val="134"/>
    </font>
    <font>
      <sz val="9"/>
      <name val="黑体"/>
      <charset val="134"/>
    </font>
    <font>
      <b/>
      <sz val="10"/>
      <name val="黑体"/>
      <charset val="134"/>
    </font>
    <font>
      <b/>
      <sz val="14"/>
      <color rgb="FF000000"/>
      <name val="微软雅黑"/>
      <charset val="134"/>
    </font>
    <font>
      <sz val="10"/>
      <color rgb="FF000000"/>
      <name val="黑体"/>
      <charset val="134"/>
    </font>
    <font>
      <b/>
      <sz val="10"/>
      <color rgb="FF000000"/>
      <name val="黑体"/>
      <charset val="134"/>
    </font>
    <font>
      <b/>
      <sz val="18"/>
      <color theme="3"/>
      <name val="??"/>
      <charset val="134"/>
      <scheme val="minor"/>
    </font>
    <font>
      <sz val="11"/>
      <color theme="1"/>
      <name val="??"/>
      <charset val="0"/>
      <scheme val="minor"/>
    </font>
    <font>
      <sz val="11"/>
      <color theme="0"/>
      <name val="??"/>
      <charset val="0"/>
      <scheme val="minor"/>
    </font>
    <font>
      <sz val="11"/>
      <color rgb="FF3F3F76"/>
      <name val="??"/>
      <charset val="0"/>
      <scheme val="minor"/>
    </font>
    <font>
      <sz val="11"/>
      <color rgb="FFFF0000"/>
      <name val="??"/>
      <charset val="0"/>
      <scheme val="minor"/>
    </font>
    <font>
      <b/>
      <sz val="11"/>
      <color rgb="FFFFFFFF"/>
      <name val="??"/>
      <charset val="0"/>
      <scheme val="minor"/>
    </font>
    <font>
      <sz val="11"/>
      <color rgb="FF9C0006"/>
      <name val="??"/>
      <charset val="0"/>
      <scheme val="minor"/>
    </font>
    <font>
      <sz val="11"/>
      <color rgb="FF9C6500"/>
      <name val="??"/>
      <charset val="0"/>
      <scheme val="minor"/>
    </font>
    <font>
      <sz val="11"/>
      <color rgb="FF006100"/>
      <name val="??"/>
      <charset val="0"/>
      <scheme val="minor"/>
    </font>
    <font>
      <b/>
      <sz val="11"/>
      <color theme="3"/>
      <name val="??"/>
      <charset val="134"/>
      <scheme val="minor"/>
    </font>
    <font>
      <u/>
      <sz val="11"/>
      <color rgb="FF0000FF"/>
      <name val="??"/>
      <charset val="0"/>
      <scheme val="minor"/>
    </font>
    <font>
      <b/>
      <sz val="15"/>
      <color theme="3"/>
      <name val="??"/>
      <charset val="134"/>
      <scheme val="minor"/>
    </font>
    <font>
      <u/>
      <sz val="11"/>
      <color rgb="FF800080"/>
      <name val="??"/>
      <charset val="0"/>
      <scheme val="minor"/>
    </font>
    <font>
      <b/>
      <sz val="11"/>
      <color theme="1"/>
      <name val="??"/>
      <charset val="0"/>
      <scheme val="minor"/>
    </font>
    <font>
      <b/>
      <sz val="13"/>
      <color theme="3"/>
      <name val="??"/>
      <charset val="134"/>
      <scheme val="minor"/>
    </font>
    <font>
      <i/>
      <sz val="11"/>
      <color rgb="FF7F7F7F"/>
      <name val="??"/>
      <charset val="0"/>
      <scheme val="minor"/>
    </font>
    <font>
      <b/>
      <sz val="11"/>
      <color rgb="FFFA7D00"/>
      <name val="??"/>
      <charset val="0"/>
      <scheme val="minor"/>
    </font>
    <font>
      <b/>
      <sz val="11"/>
      <color rgb="FF3F3F3F"/>
      <name val="??"/>
      <charset val="0"/>
      <scheme val="minor"/>
    </font>
    <font>
      <sz val="11"/>
      <color rgb="FFFA7D00"/>
      <name val="??"/>
      <charset val="0"/>
      <scheme val="minor"/>
    </font>
    <font>
      <sz val="10"/>
      <name val="宋体"/>
      <charset val="134"/>
    </font>
  </fonts>
  <fills count="36">
    <fill>
      <patternFill patternType="none"/>
    </fill>
    <fill>
      <patternFill patternType="gray125"/>
    </fill>
    <fill>
      <patternFill patternType="solid">
        <fgColor theme="4" tint="0.8"/>
        <bgColor indexed="64"/>
      </patternFill>
    </fill>
    <fill>
      <patternFill patternType="solid">
        <fgColor theme="0"/>
        <bgColor indexed="64"/>
      </patternFill>
    </fill>
    <fill>
      <patternFill patternType="solid">
        <fgColor indexed="9"/>
        <bgColor indexed="1"/>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1" fillId="0" borderId="0" applyFont="0" applyFill="0" applyBorder="0" applyAlignment="0" applyProtection="0">
      <alignment vertical="center"/>
    </xf>
    <xf numFmtId="0" fontId="19" fillId="13" borderId="0" applyNumberFormat="0" applyBorder="0" applyAlignment="0" applyProtection="0">
      <alignment vertical="center"/>
    </xf>
    <xf numFmtId="0" fontId="21" fillId="9" borderId="8"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9" fillId="8" borderId="0" applyNumberFormat="0" applyBorder="0" applyAlignment="0" applyProtection="0">
      <alignment vertical="center"/>
    </xf>
    <xf numFmtId="0" fontId="24" fillId="15" borderId="0" applyNumberFormat="0" applyBorder="0" applyAlignment="0" applyProtection="0">
      <alignment vertical="center"/>
    </xf>
    <xf numFmtId="43" fontId="1" fillId="0" borderId="0" applyFont="0" applyFill="0" applyBorder="0" applyAlignment="0" applyProtection="0">
      <alignment vertical="center"/>
    </xf>
    <xf numFmtId="0" fontId="20" fillId="19" borderId="0" applyNumberFormat="0" applyBorder="0" applyAlignment="0" applyProtection="0">
      <alignment vertical="center"/>
    </xf>
    <xf numFmtId="0" fontId="28" fillId="0" borderId="0" applyNumberFormat="0" applyFill="0" applyBorder="0" applyAlignment="0" applyProtection="0">
      <alignment vertical="center"/>
    </xf>
    <xf numFmtId="9" fontId="1" fillId="0" borderId="0" applyFont="0" applyFill="0" applyBorder="0" applyAlignment="0" applyProtection="0">
      <alignment vertical="center"/>
    </xf>
    <xf numFmtId="0" fontId="30" fillId="0" borderId="0" applyNumberFormat="0" applyFill="0" applyBorder="0" applyAlignment="0" applyProtection="0">
      <alignment vertical="center"/>
    </xf>
    <xf numFmtId="0" fontId="1" fillId="23" borderId="12" applyNumberFormat="0" applyFont="0" applyAlignment="0" applyProtection="0">
      <alignment vertical="center"/>
    </xf>
    <xf numFmtId="0" fontId="20" fillId="12" borderId="0" applyNumberFormat="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9" fillId="0" borderId="10" applyNumberFormat="0" applyFill="0" applyAlignment="0" applyProtection="0">
      <alignment vertical="center"/>
    </xf>
    <xf numFmtId="0" fontId="32" fillId="0" borderId="10" applyNumberFormat="0" applyFill="0" applyAlignment="0" applyProtection="0">
      <alignment vertical="center"/>
    </xf>
    <xf numFmtId="0" fontId="20" fillId="20" borderId="0" applyNumberFormat="0" applyBorder="0" applyAlignment="0" applyProtection="0">
      <alignment vertical="center"/>
    </xf>
    <xf numFmtId="0" fontId="27" fillId="0" borderId="13" applyNumberFormat="0" applyFill="0" applyAlignment="0" applyProtection="0">
      <alignment vertical="center"/>
    </xf>
    <xf numFmtId="0" fontId="20" fillId="7" borderId="0" applyNumberFormat="0" applyBorder="0" applyAlignment="0" applyProtection="0">
      <alignment vertical="center"/>
    </xf>
    <xf numFmtId="0" fontId="35" fillId="25" borderId="14" applyNumberFormat="0" applyAlignment="0" applyProtection="0">
      <alignment vertical="center"/>
    </xf>
    <xf numFmtId="0" fontId="34" fillId="25" borderId="8" applyNumberFormat="0" applyAlignment="0" applyProtection="0">
      <alignment vertical="center"/>
    </xf>
    <xf numFmtId="0" fontId="23" fillId="14" borderId="9" applyNumberFormat="0" applyAlignment="0" applyProtection="0">
      <alignment vertical="center"/>
    </xf>
    <xf numFmtId="0" fontId="19" fillId="28" borderId="0" applyNumberFormat="0" applyBorder="0" applyAlignment="0" applyProtection="0">
      <alignment vertical="center"/>
    </xf>
    <xf numFmtId="0" fontId="20" fillId="11" borderId="0" applyNumberFormat="0" applyBorder="0" applyAlignment="0" applyProtection="0">
      <alignment vertical="center"/>
    </xf>
    <xf numFmtId="0" fontId="36" fillId="0" borderId="15" applyNumberFormat="0" applyFill="0" applyAlignment="0" applyProtection="0">
      <alignment vertical="center"/>
    </xf>
    <xf numFmtId="0" fontId="31" fillId="0" borderId="11" applyNumberFormat="0" applyFill="0" applyAlignment="0" applyProtection="0">
      <alignment vertical="center"/>
    </xf>
    <xf numFmtId="0" fontId="26" fillId="17" borderId="0" applyNumberFormat="0" applyBorder="0" applyAlignment="0" applyProtection="0">
      <alignment vertical="center"/>
    </xf>
    <xf numFmtId="0" fontId="25" fillId="16" borderId="0" applyNumberFormat="0" applyBorder="0" applyAlignment="0" applyProtection="0">
      <alignment vertical="center"/>
    </xf>
    <xf numFmtId="0" fontId="19" fillId="6" borderId="0" applyNumberFormat="0" applyBorder="0" applyAlignment="0" applyProtection="0">
      <alignment vertical="center"/>
    </xf>
    <xf numFmtId="0" fontId="20" fillId="22" borderId="0" applyNumberFormat="0" applyBorder="0" applyAlignment="0" applyProtection="0">
      <alignment vertical="center"/>
    </xf>
    <xf numFmtId="0" fontId="19" fillId="24" borderId="0" applyNumberFormat="0" applyBorder="0" applyAlignment="0" applyProtection="0">
      <alignment vertical="center"/>
    </xf>
    <xf numFmtId="0" fontId="19" fillId="21" borderId="0" applyNumberFormat="0" applyBorder="0" applyAlignment="0" applyProtection="0">
      <alignment vertical="center"/>
    </xf>
    <xf numFmtId="0" fontId="19" fillId="18" borderId="0" applyNumberFormat="0" applyBorder="0" applyAlignment="0" applyProtection="0">
      <alignment vertical="center"/>
    </xf>
    <xf numFmtId="0" fontId="19" fillId="30" borderId="0" applyNumberFormat="0" applyBorder="0" applyAlignment="0" applyProtection="0">
      <alignment vertical="center"/>
    </xf>
    <xf numFmtId="0" fontId="20" fillId="33" borderId="0" applyNumberFormat="0" applyBorder="0" applyAlignment="0" applyProtection="0">
      <alignment vertical="center"/>
    </xf>
    <xf numFmtId="0" fontId="20" fillId="32" borderId="0" applyNumberFormat="0" applyBorder="0" applyAlignment="0" applyProtection="0">
      <alignment vertical="center"/>
    </xf>
    <xf numFmtId="0" fontId="19" fillId="27" borderId="0" applyNumberFormat="0" applyBorder="0" applyAlignment="0" applyProtection="0">
      <alignment vertical="center"/>
    </xf>
    <xf numFmtId="0" fontId="19" fillId="10" borderId="0" applyNumberFormat="0" applyBorder="0" applyAlignment="0" applyProtection="0">
      <alignment vertical="center"/>
    </xf>
    <xf numFmtId="0" fontId="20" fillId="31" borderId="0" applyNumberFormat="0" applyBorder="0" applyAlignment="0" applyProtection="0">
      <alignment vertical="center"/>
    </xf>
    <xf numFmtId="0" fontId="19" fillId="34" borderId="0" applyNumberFormat="0" applyBorder="0" applyAlignment="0" applyProtection="0">
      <alignment vertical="center"/>
    </xf>
    <xf numFmtId="0" fontId="20" fillId="35" borderId="0" applyNumberFormat="0" applyBorder="0" applyAlignment="0" applyProtection="0">
      <alignment vertical="center"/>
    </xf>
    <xf numFmtId="0" fontId="20" fillId="26" borderId="0" applyNumberFormat="0" applyBorder="0" applyAlignment="0" applyProtection="0">
      <alignment vertical="center"/>
    </xf>
    <xf numFmtId="0" fontId="19" fillId="5" borderId="0" applyNumberFormat="0" applyBorder="0" applyAlignment="0" applyProtection="0">
      <alignment vertical="center"/>
    </xf>
    <xf numFmtId="0" fontId="20" fillId="29" borderId="0" applyNumberFormat="0" applyBorder="0" applyAlignment="0" applyProtection="0">
      <alignment vertical="center"/>
    </xf>
    <xf numFmtId="0" fontId="0" fillId="0" borderId="0"/>
  </cellStyleXfs>
  <cellXfs count="103">
    <xf numFmtId="0" fontId="0" fillId="0" borderId="0" xfId="49"/>
    <xf numFmtId="0" fontId="1" fillId="0" borderId="0" xfId="0" applyFont="1" applyFill="1" applyAlignment="1" applyProtection="1">
      <alignment vertical="center"/>
      <protection locked="0"/>
    </xf>
    <xf numFmtId="0" fontId="1" fillId="0" borderId="0" xfId="0" applyFont="1" applyFill="1" applyAlignment="1" applyProtection="1">
      <alignment horizontal="center" vertical="center"/>
      <protection locked="0"/>
    </xf>
    <xf numFmtId="0" fontId="2" fillId="0" borderId="0" xfId="0" applyFont="1" applyFill="1" applyBorder="1" applyAlignment="1" applyProtection="1">
      <alignment horizontal="center" vertical="center"/>
    </xf>
    <xf numFmtId="176"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176"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xf>
    <xf numFmtId="176" fontId="4" fillId="0" borderId="1" xfId="0" applyNumberFormat="1" applyFont="1" applyFill="1" applyBorder="1" applyAlignment="1" applyProtection="1">
      <alignment horizontal="center" vertical="center" wrapText="1"/>
    </xf>
    <xf numFmtId="0" fontId="4" fillId="3" borderId="1" xfId="0" applyFont="1" applyFill="1" applyBorder="1" applyAlignment="1" applyProtection="1">
      <alignment horizontal="center" vertical="center"/>
    </xf>
    <xf numFmtId="0" fontId="4" fillId="3"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176"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wrapText="1"/>
      <protection locked="0"/>
    </xf>
    <xf numFmtId="0" fontId="3" fillId="0" borderId="0" xfId="0" applyFont="1" applyFill="1" applyBorder="1" applyAlignment="1" applyProtection="1">
      <alignment vertical="center"/>
      <protection locked="0"/>
    </xf>
    <xf numFmtId="0" fontId="3" fillId="0" borderId="0" xfId="0" applyFont="1" applyFill="1" applyBorder="1" applyAlignment="1" applyProtection="1">
      <alignment horizontal="center" vertical="center"/>
      <protection locked="0"/>
    </xf>
    <xf numFmtId="0" fontId="4" fillId="0" borderId="0" xfId="0" applyFont="1" applyFill="1" applyBorder="1" applyAlignment="1" applyProtection="1">
      <alignment vertical="center"/>
      <protection locked="0"/>
    </xf>
    <xf numFmtId="0" fontId="4" fillId="0" borderId="0" xfId="0" applyFont="1" applyFill="1" applyBorder="1" applyAlignment="1" applyProtection="1">
      <alignment horizontal="center" vertical="center"/>
      <protection locked="0"/>
    </xf>
    <xf numFmtId="176" fontId="4" fillId="0" borderId="0" xfId="0" applyNumberFormat="1"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xf>
    <xf numFmtId="176"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176" fontId="4" fillId="0" borderId="1" xfId="0" applyNumberFormat="1" applyFont="1" applyFill="1" applyBorder="1" applyAlignment="1" applyProtection="1">
      <alignment vertical="center" wrapText="1"/>
    </xf>
    <xf numFmtId="0" fontId="3" fillId="0" borderId="1" xfId="0" applyFont="1" applyFill="1" applyBorder="1" applyAlignment="1" applyProtection="1">
      <alignment horizontal="center" vertical="center"/>
      <protection locked="0"/>
    </xf>
    <xf numFmtId="176" fontId="3" fillId="0" borderId="1" xfId="0" applyNumberFormat="1" applyFont="1" applyFill="1" applyBorder="1" applyAlignment="1" applyProtection="1">
      <alignment vertical="center" wrapText="1"/>
    </xf>
    <xf numFmtId="0" fontId="5" fillId="0" borderId="1" xfId="0" applyFont="1" applyFill="1" applyBorder="1" applyAlignment="1" applyProtection="1">
      <alignment horizontal="left" vertical="center"/>
    </xf>
    <xf numFmtId="0" fontId="3" fillId="3" borderId="1" xfId="0" applyFont="1" applyFill="1" applyBorder="1" applyAlignment="1" applyProtection="1">
      <alignment horizontal="center" vertical="center" wrapText="1"/>
      <protection locked="0"/>
    </xf>
    <xf numFmtId="0" fontId="6" fillId="0" borderId="0" xfId="49" applyFont="1"/>
    <xf numFmtId="0" fontId="7" fillId="0" borderId="0" xfId="49" applyFont="1" applyFill="1" applyAlignment="1">
      <alignment horizontal="left" vertical="center"/>
    </xf>
    <xf numFmtId="0" fontId="8" fillId="0" borderId="0" xfId="49" applyFont="1" applyFill="1"/>
    <xf numFmtId="0" fontId="8" fillId="0" borderId="0" xfId="49" applyFont="1" applyFill="1" applyAlignment="1">
      <alignment horizontal="center" vertical="center" wrapText="1"/>
    </xf>
    <xf numFmtId="0" fontId="7" fillId="0" borderId="0" xfId="49" applyFont="1" applyFill="1" applyAlignment="1">
      <alignment horizontal="center" vertical="center"/>
    </xf>
    <xf numFmtId="0" fontId="7" fillId="0" borderId="0" xfId="49" applyFont="1" applyFill="1"/>
    <xf numFmtId="0" fontId="9" fillId="0" borderId="0" xfId="49" applyFont="1" applyFill="1" applyAlignment="1">
      <alignment horizontal="center" vertical="center" wrapText="1"/>
    </xf>
    <xf numFmtId="0" fontId="8" fillId="0" borderId="1" xfId="49" applyFont="1" applyFill="1" applyBorder="1" applyAlignment="1">
      <alignment horizontal="center" vertical="center" wrapText="1"/>
    </xf>
    <xf numFmtId="0" fontId="10" fillId="0" borderId="1" xfId="49" applyFont="1" applyFill="1" applyBorder="1" applyAlignment="1">
      <alignment horizontal="center" vertical="center" wrapText="1"/>
    </xf>
    <xf numFmtId="0" fontId="6" fillId="0" borderId="1" xfId="49" applyFont="1" applyBorder="1" applyAlignment="1">
      <alignment horizontal="center" vertical="center" wrapText="1"/>
    </xf>
    <xf numFmtId="0" fontId="11" fillId="4" borderId="1" xfId="49" applyFont="1" applyFill="1" applyBorder="1" applyAlignment="1">
      <alignment horizontal="center" vertical="center" wrapText="1"/>
    </xf>
    <xf numFmtId="0" fontId="11" fillId="4" borderId="1" xfId="49" applyFont="1" applyFill="1" applyBorder="1" applyAlignment="1">
      <alignment horizontal="left" vertical="center" wrapText="1"/>
    </xf>
    <xf numFmtId="0" fontId="11" fillId="4" borderId="1" xfId="49" applyFont="1" applyFill="1" applyBorder="1" applyAlignment="1">
      <alignment vertical="center" wrapText="1"/>
    </xf>
    <xf numFmtId="0" fontId="12" fillId="0" borderId="1" xfId="49" applyFont="1" applyBorder="1" applyAlignment="1">
      <alignment horizontal="center" vertical="center" wrapText="1"/>
    </xf>
    <xf numFmtId="0" fontId="13" fillId="4" borderId="1" xfId="49" applyFont="1" applyFill="1" applyBorder="1" applyAlignment="1">
      <alignment horizontal="center" vertical="center" wrapText="1"/>
    </xf>
    <xf numFmtId="0" fontId="13" fillId="4" borderId="1" xfId="49" applyNumberFormat="1" applyFont="1" applyFill="1" applyBorder="1" applyAlignment="1">
      <alignment horizontal="center" vertical="center" wrapText="1"/>
    </xf>
    <xf numFmtId="0" fontId="13" fillId="4" borderId="1" xfId="49" applyFont="1" applyFill="1" applyBorder="1" applyAlignment="1">
      <alignment horizontal="left" vertical="center" wrapText="1"/>
    </xf>
    <xf numFmtId="0" fontId="10" fillId="0" borderId="1" xfId="49" applyFont="1" applyFill="1" applyBorder="1" applyAlignment="1">
      <alignment horizontal="left" vertical="center" wrapText="1"/>
    </xf>
    <xf numFmtId="0" fontId="7" fillId="0" borderId="1" xfId="49" applyFont="1" applyFill="1" applyBorder="1" applyAlignment="1">
      <alignment horizontal="left" vertical="center"/>
    </xf>
    <xf numFmtId="0" fontId="7" fillId="0" borderId="1" xfId="49" applyFont="1" applyFill="1" applyBorder="1" applyAlignment="1">
      <alignment horizontal="center" vertical="center"/>
    </xf>
    <xf numFmtId="0" fontId="14" fillId="0" borderId="1" xfId="49" applyFont="1" applyFill="1" applyBorder="1" applyAlignment="1">
      <alignment horizontal="center" vertical="center" wrapText="1"/>
    </xf>
    <xf numFmtId="0" fontId="8" fillId="0" borderId="1" xfId="49" applyFont="1" applyFill="1" applyBorder="1"/>
    <xf numFmtId="0" fontId="8" fillId="0" borderId="1" xfId="49" applyFont="1" applyFill="1" applyBorder="1" applyAlignment="1">
      <alignment horizontal="left" vertical="center"/>
    </xf>
    <xf numFmtId="0" fontId="8" fillId="0" borderId="1" xfId="49" applyFont="1" applyFill="1" applyBorder="1" applyAlignment="1">
      <alignment horizontal="center" vertical="center"/>
    </xf>
    <xf numFmtId="0" fontId="12" fillId="0" borderId="2" xfId="49" applyFont="1" applyBorder="1" applyAlignment="1">
      <alignment horizontal="center" vertical="center" wrapText="1"/>
    </xf>
    <xf numFmtId="0" fontId="14" fillId="4" borderId="1" xfId="49" applyFont="1" applyFill="1" applyBorder="1" applyAlignment="1">
      <alignment horizontal="center" vertical="center" wrapText="1"/>
    </xf>
    <xf numFmtId="0" fontId="14" fillId="4" borderId="1" xfId="49" applyFont="1" applyFill="1" applyBorder="1" applyAlignment="1">
      <alignment horizontal="left" vertical="center" wrapText="1"/>
    </xf>
    <xf numFmtId="0" fontId="14" fillId="4" borderId="1" xfId="49" applyFont="1" applyFill="1" applyBorder="1" applyAlignment="1">
      <alignment vertical="center" wrapText="1"/>
    </xf>
    <xf numFmtId="0" fontId="12" fillId="0" borderId="3" xfId="49" applyFont="1" applyBorder="1" applyAlignment="1">
      <alignment horizontal="center" vertical="center" wrapText="1"/>
    </xf>
    <xf numFmtId="0" fontId="10" fillId="4" borderId="1" xfId="49" applyFont="1" applyFill="1" applyBorder="1" applyAlignment="1">
      <alignment horizontal="center" vertical="center" wrapText="1"/>
    </xf>
    <xf numFmtId="0" fontId="10" fillId="4" borderId="1" xfId="49" applyFont="1" applyFill="1" applyBorder="1" applyAlignment="1">
      <alignment horizontal="left" vertical="center" wrapText="1"/>
    </xf>
    <xf numFmtId="0" fontId="12" fillId="0" borderId="4" xfId="49" applyFont="1" applyBorder="1" applyAlignment="1">
      <alignment horizontal="center" vertical="center" wrapText="1"/>
    </xf>
    <xf numFmtId="0" fontId="10" fillId="0" borderId="5" xfId="49" applyFont="1" applyFill="1" applyBorder="1" applyAlignment="1">
      <alignment horizontal="center" vertical="center" wrapText="1"/>
    </xf>
    <xf numFmtId="0" fontId="10" fillId="0" borderId="6" xfId="49" applyFont="1" applyFill="1" applyBorder="1" applyAlignment="1">
      <alignment horizontal="center" vertical="center" wrapText="1"/>
    </xf>
    <xf numFmtId="0" fontId="7" fillId="0" borderId="1" xfId="0" applyFont="1" applyFill="1" applyBorder="1" applyAlignment="1">
      <alignment horizontal="center" vertical="center"/>
    </xf>
    <xf numFmtId="0" fontId="13" fillId="4" borderId="1" xfId="49" applyFont="1" applyFill="1" applyBorder="1" applyAlignment="1">
      <alignment horizontal="right" vertical="center" wrapText="1"/>
    </xf>
    <xf numFmtId="0" fontId="10" fillId="4" borderId="1" xfId="49" applyFont="1" applyFill="1" applyBorder="1" applyAlignment="1">
      <alignment horizontal="righ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4" borderId="1" xfId="49" applyFont="1" applyFill="1" applyBorder="1" applyAlignment="1">
      <alignment vertical="center" wrapText="1"/>
    </xf>
    <xf numFmtId="0" fontId="7" fillId="0" borderId="1" xfId="49" applyFont="1" applyFill="1" applyBorder="1" applyAlignment="1">
      <alignment horizontal="left" vertical="center" wrapText="1"/>
    </xf>
    <xf numFmtId="4" fontId="7" fillId="0" borderId="1" xfId="49" applyNumberFormat="1" applyFont="1" applyFill="1" applyBorder="1" applyAlignment="1">
      <alignment horizontal="center" vertical="center"/>
    </xf>
    <xf numFmtId="0" fontId="8" fillId="0" borderId="1" xfId="49" applyFont="1" applyFill="1" applyBorder="1" applyAlignment="1">
      <alignment wrapText="1"/>
    </xf>
    <xf numFmtId="0" fontId="7" fillId="0" borderId="1" xfId="49" applyFont="1" applyFill="1" applyBorder="1"/>
    <xf numFmtId="4" fontId="7" fillId="0" borderId="1" xfId="49" applyNumberFormat="1" applyFont="1" applyFill="1" applyBorder="1" applyAlignment="1">
      <alignment horizontal="center" vertical="center"/>
    </xf>
    <xf numFmtId="0" fontId="13" fillId="4" borderId="1" xfId="49" applyFont="1" applyFill="1" applyBorder="1" applyAlignment="1">
      <alignment vertical="center" wrapText="1"/>
    </xf>
    <xf numFmtId="0" fontId="14" fillId="0" borderId="2" xfId="49" applyFont="1" applyFill="1" applyBorder="1" applyAlignment="1">
      <alignment horizontal="center" vertical="center" wrapText="1"/>
    </xf>
    <xf numFmtId="0" fontId="8" fillId="0" borderId="2" xfId="49" applyFont="1" applyFill="1" applyBorder="1"/>
    <xf numFmtId="0" fontId="8" fillId="0" borderId="2" xfId="49" applyFont="1" applyFill="1" applyBorder="1" applyAlignment="1">
      <alignment horizontal="left" vertical="center"/>
    </xf>
    <xf numFmtId="0" fontId="8" fillId="0" borderId="2" xfId="49" applyFont="1" applyFill="1" applyBorder="1" applyAlignment="1">
      <alignment horizontal="center" vertical="center"/>
    </xf>
    <xf numFmtId="0" fontId="14" fillId="0" borderId="1" xfId="49" applyFont="1" applyFill="1" applyBorder="1" applyAlignment="1">
      <alignment horizontal="center" vertical="center" wrapText="1"/>
    </xf>
    <xf numFmtId="176" fontId="10" fillId="0" borderId="1" xfId="49" applyNumberFormat="1" applyFont="1" applyFill="1" applyBorder="1" applyAlignment="1">
      <alignment horizontal="center" vertical="center" wrapText="1"/>
    </xf>
    <xf numFmtId="176" fontId="7" fillId="0" borderId="1" xfId="49" applyNumberFormat="1" applyFont="1" applyFill="1" applyBorder="1" applyAlignment="1">
      <alignment horizontal="center" vertical="center"/>
    </xf>
    <xf numFmtId="176" fontId="8" fillId="0" borderId="2" xfId="49" applyNumberFormat="1" applyFont="1" applyFill="1" applyBorder="1" applyAlignment="1">
      <alignment horizontal="center" vertical="center"/>
    </xf>
    <xf numFmtId="176" fontId="8" fillId="0" borderId="1" xfId="49" applyNumberFormat="1" applyFont="1" applyFill="1" applyBorder="1" applyAlignment="1">
      <alignment horizontal="center" vertical="center"/>
    </xf>
    <xf numFmtId="176" fontId="0" fillId="0" borderId="0" xfId="49" applyNumberFormat="1"/>
    <xf numFmtId="0" fontId="15" fillId="0" borderId="0" xfId="0" applyFont="1" applyFill="1" applyBorder="1" applyAlignment="1">
      <alignment horizontal="center" vertical="center" wrapText="1"/>
    </xf>
    <xf numFmtId="176" fontId="15" fillId="0" borderId="0" xfId="0" applyNumberFormat="1" applyFont="1" applyFill="1" applyBorder="1" applyAlignment="1">
      <alignment horizontal="center" vertical="center" wrapText="1"/>
    </xf>
    <xf numFmtId="176" fontId="16" fillId="0" borderId="7" xfId="0" applyNumberFormat="1"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6" fillId="0" borderId="7" xfId="0" applyFont="1" applyFill="1" applyBorder="1" applyAlignment="1" applyProtection="1">
      <alignment vertical="center" wrapText="1"/>
    </xf>
    <xf numFmtId="176" fontId="16" fillId="0" borderId="7" xfId="0" applyNumberFormat="1" applyFont="1" applyFill="1" applyBorder="1" applyAlignment="1" applyProtection="1">
      <alignment horizontal="center" vertical="center"/>
    </xf>
    <xf numFmtId="0" fontId="16" fillId="0" borderId="7" xfId="0" applyNumberFormat="1" applyFont="1" applyFill="1" applyBorder="1" applyAlignment="1" applyProtection="1">
      <alignment horizontal="center" vertical="center"/>
    </xf>
    <xf numFmtId="0" fontId="17" fillId="0" borderId="7" xfId="0" applyFont="1" applyFill="1" applyBorder="1" applyAlignment="1" applyProtection="1">
      <alignment horizontal="center" vertical="center"/>
    </xf>
    <xf numFmtId="49" fontId="17" fillId="0" borderId="7" xfId="0" applyNumberFormat="1" applyFont="1" applyFill="1" applyBorder="1" applyAlignment="1" applyProtection="1">
      <alignment vertical="center" wrapText="1"/>
    </xf>
    <xf numFmtId="176" fontId="17" fillId="0" borderId="7" xfId="0" applyNumberFormat="1" applyFont="1" applyFill="1" applyBorder="1" applyAlignment="1" applyProtection="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E16"/>
  <sheetViews>
    <sheetView tabSelected="1" workbookViewId="0">
      <selection activeCell="L5" sqref="L5"/>
    </sheetView>
  </sheetViews>
  <sheetFormatPr defaultColWidth="9.14285714285714" defaultRowHeight="12" outlineLevelCol="4"/>
  <cols>
    <col min="2" max="2" width="25" customWidth="1"/>
    <col min="3" max="3" width="18.1428571428571" customWidth="1"/>
    <col min="4" max="4" width="19.2857142857143" style="92" customWidth="1"/>
    <col min="5" max="5" width="45.7142857142857" customWidth="1"/>
  </cols>
  <sheetData>
    <row r="1" ht="56" customHeight="1" spans="1:5">
      <c r="A1" s="93" t="s">
        <v>0</v>
      </c>
      <c r="B1" s="93"/>
      <c r="C1" s="94"/>
      <c r="D1" s="94"/>
      <c r="E1" s="93"/>
    </row>
    <row r="2" ht="33" customHeight="1" spans="1:5">
      <c r="A2" s="95" t="s">
        <v>1</v>
      </c>
      <c r="B2" s="95" t="s">
        <v>2</v>
      </c>
      <c r="C2" s="95" t="s">
        <v>3</v>
      </c>
      <c r="D2" s="95" t="s">
        <v>4</v>
      </c>
      <c r="E2" s="95" t="s">
        <v>5</v>
      </c>
    </row>
    <row r="3" ht="59" customHeight="1" spans="1:5">
      <c r="A3" s="96">
        <v>1</v>
      </c>
      <c r="B3" s="97" t="s">
        <v>6</v>
      </c>
      <c r="C3" s="98">
        <v>1865181.49</v>
      </c>
      <c r="D3" s="98"/>
      <c r="E3" s="97" t="s">
        <v>7</v>
      </c>
    </row>
    <row r="4" ht="24" customHeight="1" outlineLevel="1" spans="1:5">
      <c r="A4" s="96">
        <v>1.1</v>
      </c>
      <c r="B4" s="97" t="s">
        <v>8</v>
      </c>
      <c r="C4" s="99">
        <v>152953.91</v>
      </c>
      <c r="D4" s="98"/>
      <c r="E4" s="97"/>
    </row>
    <row r="5" ht="24" customHeight="1" outlineLevel="1" spans="1:5">
      <c r="A5" s="96">
        <v>1.2</v>
      </c>
      <c r="B5" s="97" t="s">
        <v>9</v>
      </c>
      <c r="C5" s="99">
        <v>261801.53</v>
      </c>
      <c r="D5" s="98"/>
      <c r="E5" s="97"/>
    </row>
    <row r="6" ht="24" customHeight="1" outlineLevel="1" spans="1:5">
      <c r="A6" s="96">
        <v>1.3</v>
      </c>
      <c r="B6" s="97" t="s">
        <v>10</v>
      </c>
      <c r="C6" s="99">
        <v>320812.56</v>
      </c>
      <c r="D6" s="98"/>
      <c r="E6" s="97"/>
    </row>
    <row r="7" ht="24" customHeight="1" outlineLevel="1" spans="1:5">
      <c r="A7" s="96">
        <v>1.4</v>
      </c>
      <c r="B7" s="97" t="s">
        <v>11</v>
      </c>
      <c r="C7" s="99">
        <v>109053.1</v>
      </c>
      <c r="D7" s="98"/>
      <c r="E7" s="97"/>
    </row>
    <row r="8" ht="24" customHeight="1" outlineLevel="1" spans="1:5">
      <c r="A8" s="96">
        <v>1.5</v>
      </c>
      <c r="B8" s="97" t="s">
        <v>12</v>
      </c>
      <c r="C8" s="99">
        <v>138081.79</v>
      </c>
      <c r="D8" s="98"/>
      <c r="E8" s="97"/>
    </row>
    <row r="9" ht="24" customHeight="1" outlineLevel="1" spans="1:5">
      <c r="A9" s="96">
        <v>1.6</v>
      </c>
      <c r="B9" s="97" t="s">
        <v>13</v>
      </c>
      <c r="C9" s="99">
        <v>53589.76</v>
      </c>
      <c r="D9" s="98"/>
      <c r="E9" s="97"/>
    </row>
    <row r="10" ht="24" customHeight="1" outlineLevel="1" spans="1:5">
      <c r="A10" s="96">
        <v>1.7</v>
      </c>
      <c r="B10" s="97" t="s">
        <v>14</v>
      </c>
      <c r="C10" s="99">
        <v>113616.13</v>
      </c>
      <c r="D10" s="98"/>
      <c r="E10" s="97"/>
    </row>
    <row r="11" ht="24" customHeight="1" outlineLevel="1" spans="1:5">
      <c r="A11" s="96">
        <v>1.8</v>
      </c>
      <c r="B11" s="97" t="s">
        <v>15</v>
      </c>
      <c r="C11" s="99">
        <v>28604.8</v>
      </c>
      <c r="D11" s="98"/>
      <c r="E11" s="97"/>
    </row>
    <row r="12" ht="24" customHeight="1" outlineLevel="1" spans="1:5">
      <c r="A12" s="96">
        <v>1.9</v>
      </c>
      <c r="B12" s="97" t="s">
        <v>16</v>
      </c>
      <c r="C12" s="99">
        <v>12952.82</v>
      </c>
      <c r="D12" s="98"/>
      <c r="E12" s="97"/>
    </row>
    <row r="13" ht="24" customHeight="1" outlineLevel="1" spans="1:5">
      <c r="A13" s="95">
        <v>1.1</v>
      </c>
      <c r="B13" s="97" t="s">
        <v>17</v>
      </c>
      <c r="C13" s="99">
        <v>245242.7</v>
      </c>
      <c r="D13" s="98"/>
      <c r="E13" s="97"/>
    </row>
    <row r="14" ht="24" customHeight="1" outlineLevel="1" spans="1:5">
      <c r="A14" s="96">
        <v>1.11</v>
      </c>
      <c r="B14" s="97" t="s">
        <v>18</v>
      </c>
      <c r="C14" s="99">
        <v>195087.46</v>
      </c>
      <c r="D14" s="98"/>
      <c r="E14" s="97"/>
    </row>
    <row r="15" ht="24" customHeight="1" outlineLevel="1" spans="1:5">
      <c r="A15" s="96">
        <v>1.12</v>
      </c>
      <c r="B15" s="97" t="s">
        <v>19</v>
      </c>
      <c r="C15" s="99">
        <v>233384.93</v>
      </c>
      <c r="D15" s="98"/>
      <c r="E15" s="97"/>
    </row>
    <row r="16" s="37" customFormat="1" ht="63" customHeight="1" spans="1:5">
      <c r="A16" s="100">
        <v>2</v>
      </c>
      <c r="B16" s="101" t="s">
        <v>20</v>
      </c>
      <c r="C16" s="102">
        <f>C3</f>
        <v>1865181.49</v>
      </c>
      <c r="D16" s="102">
        <f>D3</f>
        <v>0</v>
      </c>
      <c r="E16" s="97" t="s">
        <v>21</v>
      </c>
    </row>
  </sheetData>
  <mergeCells count="1">
    <mergeCell ref="A1:E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9"/>
  <sheetViews>
    <sheetView showGridLines="0" workbookViewId="0">
      <pane ySplit="3" topLeftCell="A290" activePane="bottomLeft" state="frozen"/>
      <selection/>
      <selection pane="bottomLeft" activeCell="E307" sqref="E307"/>
    </sheetView>
  </sheetViews>
  <sheetFormatPr defaultColWidth="9" defaultRowHeight="28" customHeight="1"/>
  <cols>
    <col min="1" max="1" width="16.7142857142857" style="40" customWidth="1"/>
    <col min="2" max="2" width="7.42857142857143" style="41" customWidth="1"/>
    <col min="3" max="3" width="13" style="42" customWidth="1"/>
    <col min="4" max="4" width="21.2857142857143" style="42" customWidth="1"/>
    <col min="5" max="5" width="29.1428571428571" style="41" customWidth="1"/>
    <col min="6" max="6" width="7.14285714285714" style="41" customWidth="1"/>
    <col min="7" max="7" width="7.33333333333333" style="41" customWidth="1"/>
    <col min="8" max="8" width="12.5714285714286" style="41" customWidth="1"/>
    <col min="9" max="11" width="13.5714285714286" style="41" customWidth="1"/>
    <col min="12" max="12" width="22.5714285714286" style="42" customWidth="1"/>
    <col min="13" max="16384" width="9" style="42"/>
  </cols>
  <sheetData>
    <row r="1" ht="47" customHeight="1" spans="2:12">
      <c r="B1" s="43" t="s">
        <v>22</v>
      </c>
      <c r="C1" s="43"/>
      <c r="D1" s="43"/>
      <c r="E1" s="43"/>
      <c r="F1" s="43"/>
      <c r="G1" s="43"/>
      <c r="H1" s="43"/>
      <c r="I1" s="43"/>
      <c r="J1" s="43"/>
      <c r="K1" s="43"/>
      <c r="L1" s="43"/>
    </row>
    <row r="2" customHeight="1" spans="1:12">
      <c r="A2" s="44"/>
      <c r="B2" s="45" t="s">
        <v>1</v>
      </c>
      <c r="C2" s="45" t="s">
        <v>23</v>
      </c>
      <c r="D2" s="45" t="s">
        <v>24</v>
      </c>
      <c r="E2" s="45" t="s">
        <v>25</v>
      </c>
      <c r="F2" s="45" t="s">
        <v>26</v>
      </c>
      <c r="G2" s="45" t="s">
        <v>27</v>
      </c>
      <c r="H2" s="45" t="s">
        <v>3</v>
      </c>
      <c r="I2" s="45"/>
      <c r="J2" s="69" t="s">
        <v>28</v>
      </c>
      <c r="K2" s="70"/>
      <c r="L2" s="71" t="s">
        <v>5</v>
      </c>
    </row>
    <row r="3" customHeight="1" spans="1:12">
      <c r="A3" s="44"/>
      <c r="B3" s="45"/>
      <c r="C3" s="45"/>
      <c r="D3" s="45"/>
      <c r="E3" s="45"/>
      <c r="F3" s="45"/>
      <c r="G3" s="45"/>
      <c r="H3" s="45" t="s">
        <v>29</v>
      </c>
      <c r="I3" s="45" t="s">
        <v>30</v>
      </c>
      <c r="J3" s="45"/>
      <c r="K3" s="45"/>
      <c r="L3" s="71"/>
    </row>
    <row r="4" s="37" customFormat="1" ht="26" customHeight="1" spans="1:12">
      <c r="A4" s="46"/>
      <c r="B4" s="47"/>
      <c r="C4" s="47" t="s">
        <v>31</v>
      </c>
      <c r="D4" s="48" t="s">
        <v>8</v>
      </c>
      <c r="E4" s="48"/>
      <c r="F4" s="49"/>
      <c r="G4" s="47"/>
      <c r="H4" s="47"/>
      <c r="I4" s="47"/>
      <c r="J4" s="47"/>
      <c r="K4" s="47"/>
      <c r="L4" s="49"/>
    </row>
    <row r="5" customFormat="1" ht="26" customHeight="1" spans="1:12">
      <c r="A5" s="50" t="s">
        <v>32</v>
      </c>
      <c r="B5" s="51">
        <v>1</v>
      </c>
      <c r="C5" s="52">
        <v>11207001001</v>
      </c>
      <c r="D5" s="53" t="s">
        <v>33</v>
      </c>
      <c r="E5" s="53" t="s">
        <v>34</v>
      </c>
      <c r="F5" s="51" t="s">
        <v>35</v>
      </c>
      <c r="G5" s="51">
        <v>60.39</v>
      </c>
      <c r="H5" s="51">
        <v>91.22</v>
      </c>
      <c r="I5" s="51">
        <v>5508.78</v>
      </c>
      <c r="J5" s="51"/>
      <c r="K5" s="51">
        <f>J5*G5</f>
        <v>0</v>
      </c>
      <c r="L5" s="72"/>
    </row>
    <row r="6" customFormat="1" ht="26" customHeight="1" spans="1:12">
      <c r="A6" s="50"/>
      <c r="B6" s="51">
        <v>2</v>
      </c>
      <c r="C6" s="52">
        <v>11207001002</v>
      </c>
      <c r="D6" s="53" t="s">
        <v>36</v>
      </c>
      <c r="E6" s="53" t="s">
        <v>37</v>
      </c>
      <c r="F6" s="51" t="s">
        <v>35</v>
      </c>
      <c r="G6" s="51">
        <v>109.48</v>
      </c>
      <c r="H6" s="51">
        <v>75.97</v>
      </c>
      <c r="I6" s="51">
        <v>8317.2</v>
      </c>
      <c r="J6" s="51"/>
      <c r="K6" s="51">
        <f t="shared" ref="K6:K20" si="0">J6*G6</f>
        <v>0</v>
      </c>
      <c r="L6" s="72"/>
    </row>
    <row r="7" customFormat="1" ht="26" customHeight="1" spans="1:12">
      <c r="A7" s="50"/>
      <c r="B7" s="51">
        <v>3</v>
      </c>
      <c r="C7" s="52">
        <v>11207001003</v>
      </c>
      <c r="D7" s="53" t="s">
        <v>38</v>
      </c>
      <c r="E7" s="53" t="s">
        <v>39</v>
      </c>
      <c r="F7" s="51" t="s">
        <v>35</v>
      </c>
      <c r="G7" s="51">
        <v>105.23</v>
      </c>
      <c r="H7" s="51">
        <v>74.8</v>
      </c>
      <c r="I7" s="51">
        <v>7871.2</v>
      </c>
      <c r="J7" s="51"/>
      <c r="K7" s="51">
        <f t="shared" si="0"/>
        <v>0</v>
      </c>
      <c r="L7" s="72"/>
    </row>
    <row r="8" customFormat="1" ht="26" customHeight="1" spans="1:12">
      <c r="A8" s="50"/>
      <c r="B8" s="51">
        <v>4</v>
      </c>
      <c r="C8" s="52">
        <v>11207001004</v>
      </c>
      <c r="D8" s="53" t="s">
        <v>40</v>
      </c>
      <c r="E8" s="53" t="s">
        <v>41</v>
      </c>
      <c r="F8" s="51" t="s">
        <v>35</v>
      </c>
      <c r="G8" s="51">
        <v>60.89</v>
      </c>
      <c r="H8" s="51">
        <v>72.72</v>
      </c>
      <c r="I8" s="51">
        <v>4427.92</v>
      </c>
      <c r="J8" s="51"/>
      <c r="K8" s="51">
        <f t="shared" si="0"/>
        <v>0</v>
      </c>
      <c r="L8" s="72"/>
    </row>
    <row r="9" customFormat="1" ht="26" customHeight="1" spans="1:12">
      <c r="A9" s="50"/>
      <c r="B9" s="51">
        <v>5</v>
      </c>
      <c r="C9" s="52">
        <v>11207001005</v>
      </c>
      <c r="D9" s="53" t="s">
        <v>42</v>
      </c>
      <c r="E9" s="53" t="s">
        <v>43</v>
      </c>
      <c r="F9" s="51" t="s">
        <v>35</v>
      </c>
      <c r="G9" s="51">
        <v>49.2</v>
      </c>
      <c r="H9" s="51">
        <v>69.16</v>
      </c>
      <c r="I9" s="51">
        <v>3402.67</v>
      </c>
      <c r="J9" s="51"/>
      <c r="K9" s="51">
        <f t="shared" si="0"/>
        <v>0</v>
      </c>
      <c r="L9" s="72"/>
    </row>
    <row r="10" customFormat="1" ht="26" customHeight="1" spans="1:12">
      <c r="A10" s="50"/>
      <c r="B10" s="51">
        <v>6</v>
      </c>
      <c r="C10" s="52">
        <v>11207001006</v>
      </c>
      <c r="D10" s="53" t="s">
        <v>44</v>
      </c>
      <c r="E10" s="53" t="s">
        <v>45</v>
      </c>
      <c r="F10" s="51" t="s">
        <v>35</v>
      </c>
      <c r="G10" s="51">
        <v>18.3</v>
      </c>
      <c r="H10" s="51">
        <v>462.99</v>
      </c>
      <c r="I10" s="51">
        <v>8472.72</v>
      </c>
      <c r="J10" s="51"/>
      <c r="K10" s="51">
        <f t="shared" si="0"/>
        <v>0</v>
      </c>
      <c r="L10" s="72"/>
    </row>
    <row r="11" customFormat="1" ht="26" customHeight="1" spans="1:12">
      <c r="A11" s="50"/>
      <c r="B11" s="51">
        <v>7</v>
      </c>
      <c r="C11" s="52">
        <v>11207001007</v>
      </c>
      <c r="D11" s="53" t="s">
        <v>46</v>
      </c>
      <c r="E11" s="53" t="s">
        <v>47</v>
      </c>
      <c r="F11" s="51" t="s">
        <v>35</v>
      </c>
      <c r="G11" s="51">
        <v>61.5</v>
      </c>
      <c r="H11" s="51">
        <v>220.88</v>
      </c>
      <c r="I11" s="51">
        <v>13584.12</v>
      </c>
      <c r="J11" s="51"/>
      <c r="K11" s="51">
        <f t="shared" si="0"/>
        <v>0</v>
      </c>
      <c r="L11" s="72"/>
    </row>
    <row r="12" customFormat="1" ht="26" customHeight="1" spans="1:12">
      <c r="A12" s="50"/>
      <c r="B12" s="51">
        <v>8</v>
      </c>
      <c r="C12" s="52">
        <v>11207001008</v>
      </c>
      <c r="D12" s="53" t="s">
        <v>48</v>
      </c>
      <c r="E12" s="53" t="s">
        <v>49</v>
      </c>
      <c r="F12" s="51" t="s">
        <v>35</v>
      </c>
      <c r="G12" s="51">
        <v>46</v>
      </c>
      <c r="H12" s="51">
        <v>220.88</v>
      </c>
      <c r="I12" s="51">
        <v>10160.48</v>
      </c>
      <c r="J12" s="51"/>
      <c r="K12" s="51">
        <f t="shared" si="0"/>
        <v>0</v>
      </c>
      <c r="L12" s="72"/>
    </row>
    <row r="13" customFormat="1" ht="26" customHeight="1" spans="1:12">
      <c r="A13" s="50"/>
      <c r="B13" s="51">
        <v>9</v>
      </c>
      <c r="C13" s="52">
        <v>11207001009</v>
      </c>
      <c r="D13" s="53" t="s">
        <v>50</v>
      </c>
      <c r="E13" s="53" t="s">
        <v>51</v>
      </c>
      <c r="F13" s="51" t="s">
        <v>35</v>
      </c>
      <c r="G13" s="51">
        <v>135.22</v>
      </c>
      <c r="H13" s="51">
        <v>222.1</v>
      </c>
      <c r="I13" s="51">
        <v>30032.36</v>
      </c>
      <c r="J13" s="51"/>
      <c r="K13" s="51">
        <f t="shared" si="0"/>
        <v>0</v>
      </c>
      <c r="L13" s="72"/>
    </row>
    <row r="14" customFormat="1" ht="26" customHeight="1" spans="1:12">
      <c r="A14" s="50"/>
      <c r="B14" s="51">
        <v>10</v>
      </c>
      <c r="C14" s="52">
        <v>11207001010</v>
      </c>
      <c r="D14" s="53" t="s">
        <v>52</v>
      </c>
      <c r="E14" s="53" t="s">
        <v>53</v>
      </c>
      <c r="F14" s="51" t="s">
        <v>35</v>
      </c>
      <c r="G14" s="51">
        <v>41.11</v>
      </c>
      <c r="H14" s="51">
        <v>105.64</v>
      </c>
      <c r="I14" s="51">
        <v>4342.86</v>
      </c>
      <c r="J14" s="51"/>
      <c r="K14" s="51">
        <f t="shared" si="0"/>
        <v>0</v>
      </c>
      <c r="L14" s="72"/>
    </row>
    <row r="15" customFormat="1" ht="26" customHeight="1" spans="1:12">
      <c r="A15" s="50"/>
      <c r="B15" s="51">
        <v>11</v>
      </c>
      <c r="C15" s="52">
        <v>10802004001</v>
      </c>
      <c r="D15" s="53" t="s">
        <v>54</v>
      </c>
      <c r="E15" s="53" t="s">
        <v>55</v>
      </c>
      <c r="F15" s="51" t="s">
        <v>56</v>
      </c>
      <c r="G15" s="51">
        <v>2</v>
      </c>
      <c r="H15" s="51">
        <v>2193.28</v>
      </c>
      <c r="I15" s="51">
        <v>4386.56</v>
      </c>
      <c r="J15" s="51"/>
      <c r="K15" s="51">
        <f t="shared" si="0"/>
        <v>0</v>
      </c>
      <c r="L15" s="72"/>
    </row>
    <row r="16" customFormat="1" ht="26" customHeight="1" spans="1:12">
      <c r="A16" s="50"/>
      <c r="B16" s="51">
        <v>12</v>
      </c>
      <c r="C16" s="52">
        <v>11610002001</v>
      </c>
      <c r="D16" s="53" t="s">
        <v>57</v>
      </c>
      <c r="E16" s="53" t="s">
        <v>58</v>
      </c>
      <c r="F16" s="51" t="s">
        <v>56</v>
      </c>
      <c r="G16" s="51">
        <v>2</v>
      </c>
      <c r="H16" s="51">
        <v>31.97</v>
      </c>
      <c r="I16" s="51">
        <v>63.94</v>
      </c>
      <c r="J16" s="51"/>
      <c r="K16" s="51">
        <f t="shared" si="0"/>
        <v>0</v>
      </c>
      <c r="L16" s="72"/>
    </row>
    <row r="17" customFormat="1" ht="26" customHeight="1" spans="1:12">
      <c r="A17" s="50"/>
      <c r="B17" s="51">
        <v>13</v>
      </c>
      <c r="C17" s="52">
        <v>11207001011</v>
      </c>
      <c r="D17" s="53" t="s">
        <v>59</v>
      </c>
      <c r="E17" s="53" t="s">
        <v>60</v>
      </c>
      <c r="F17" s="51" t="s">
        <v>35</v>
      </c>
      <c r="G17" s="51">
        <v>41.65</v>
      </c>
      <c r="H17" s="51">
        <v>77.99</v>
      </c>
      <c r="I17" s="51">
        <v>3248.28</v>
      </c>
      <c r="J17" s="51"/>
      <c r="K17" s="51">
        <f t="shared" si="0"/>
        <v>0</v>
      </c>
      <c r="L17" s="72"/>
    </row>
    <row r="18" customFormat="1" ht="26" customHeight="1" spans="1:12">
      <c r="A18" s="50"/>
      <c r="B18" s="51">
        <v>14</v>
      </c>
      <c r="C18" s="52">
        <v>11207001012</v>
      </c>
      <c r="D18" s="53" t="s">
        <v>61</v>
      </c>
      <c r="E18" s="53" t="s">
        <v>62</v>
      </c>
      <c r="F18" s="51" t="s">
        <v>35</v>
      </c>
      <c r="G18" s="51">
        <v>15.87</v>
      </c>
      <c r="H18" s="51">
        <v>285.14</v>
      </c>
      <c r="I18" s="51">
        <v>4525.17</v>
      </c>
      <c r="J18" s="51"/>
      <c r="K18" s="51">
        <f t="shared" si="0"/>
        <v>0</v>
      </c>
      <c r="L18" s="72"/>
    </row>
    <row r="19" customFormat="1" ht="26" customHeight="1" spans="1:12">
      <c r="A19" s="50"/>
      <c r="B19" s="51">
        <v>15</v>
      </c>
      <c r="C19" s="52">
        <v>11207001013</v>
      </c>
      <c r="D19" s="53" t="s">
        <v>63</v>
      </c>
      <c r="E19" s="53" t="s">
        <v>64</v>
      </c>
      <c r="F19" s="51" t="s">
        <v>35</v>
      </c>
      <c r="G19" s="51">
        <v>39.36</v>
      </c>
      <c r="H19" s="51">
        <v>556.18</v>
      </c>
      <c r="I19" s="51">
        <v>21891.24</v>
      </c>
      <c r="J19" s="51"/>
      <c r="K19" s="51">
        <f t="shared" si="0"/>
        <v>0</v>
      </c>
      <c r="L19" s="72"/>
    </row>
    <row r="20" customFormat="1" ht="26" customHeight="1" spans="1:12">
      <c r="A20" s="50"/>
      <c r="B20" s="51">
        <v>16</v>
      </c>
      <c r="C20" s="52">
        <v>11207001014</v>
      </c>
      <c r="D20" s="53" t="s">
        <v>65</v>
      </c>
      <c r="E20" s="53" t="s">
        <v>66</v>
      </c>
      <c r="F20" s="51" t="s">
        <v>35</v>
      </c>
      <c r="G20" s="51">
        <v>14.51</v>
      </c>
      <c r="H20" s="51">
        <v>287.85</v>
      </c>
      <c r="I20" s="51">
        <v>4176.7</v>
      </c>
      <c r="J20" s="51"/>
      <c r="K20" s="51">
        <f t="shared" si="0"/>
        <v>0</v>
      </c>
      <c r="L20" s="72"/>
    </row>
    <row r="21" s="38" customFormat="1" ht="26" customHeight="1" spans="1:12">
      <c r="A21" s="50"/>
      <c r="B21" s="45" t="s">
        <v>67</v>
      </c>
      <c r="C21" s="54"/>
      <c r="D21" s="54" t="s">
        <v>68</v>
      </c>
      <c r="E21" s="54"/>
      <c r="F21" s="45"/>
      <c r="G21" s="45"/>
      <c r="H21" s="45"/>
      <c r="I21" s="45">
        <f>SUM(I5:I20)</f>
        <v>134412.2</v>
      </c>
      <c r="J21" s="45"/>
      <c r="K21" s="45">
        <f>SUM(K5:K20)</f>
        <v>0</v>
      </c>
      <c r="L21" s="55"/>
    </row>
    <row r="22" s="38" customFormat="1" ht="26" customHeight="1" spans="1:12">
      <c r="A22" s="50"/>
      <c r="B22" s="45" t="s">
        <v>69</v>
      </c>
      <c r="C22" s="55"/>
      <c r="D22" s="55" t="s">
        <v>70</v>
      </c>
      <c r="E22" s="55"/>
      <c r="F22" s="56"/>
      <c r="G22" s="56"/>
      <c r="H22" s="56"/>
      <c r="I22" s="56">
        <v>2481.96</v>
      </c>
      <c r="J22" s="56"/>
      <c r="K22" s="56">
        <f>J22</f>
        <v>0</v>
      </c>
      <c r="L22" s="55"/>
    </row>
    <row r="23" s="38" customFormat="1" ht="26" customHeight="1" spans="1:12">
      <c r="A23" s="50"/>
      <c r="B23" s="45" t="s">
        <v>71</v>
      </c>
      <c r="C23" s="55"/>
      <c r="D23" s="55" t="s">
        <v>72</v>
      </c>
      <c r="E23" s="55"/>
      <c r="F23" s="56"/>
      <c r="G23" s="56"/>
      <c r="H23" s="56"/>
      <c r="I23" s="56">
        <v>2053.79</v>
      </c>
      <c r="J23" s="56"/>
      <c r="K23" s="56">
        <f>J23</f>
        <v>0</v>
      </c>
      <c r="L23" s="55"/>
    </row>
    <row r="24" s="38" customFormat="1" ht="26" customHeight="1" spans="1:12">
      <c r="A24" s="50"/>
      <c r="B24" s="45" t="s">
        <v>73</v>
      </c>
      <c r="C24" s="55"/>
      <c r="D24" s="55" t="s">
        <v>74</v>
      </c>
      <c r="E24" s="55"/>
      <c r="F24" s="56"/>
      <c r="G24" s="56"/>
      <c r="H24" s="56"/>
      <c r="I24" s="56">
        <v>14005.96</v>
      </c>
      <c r="J24" s="56"/>
      <c r="K24" s="45">
        <f>(K23+K22+K21)*0.09</f>
        <v>0</v>
      </c>
      <c r="L24" s="55"/>
    </row>
    <row r="25" s="39" customFormat="1" ht="26" customHeight="1" spans="1:12">
      <c r="A25" s="50"/>
      <c r="B25" s="57" t="s">
        <v>75</v>
      </c>
      <c r="C25" s="58"/>
      <c r="D25" s="59" t="s">
        <v>76</v>
      </c>
      <c r="E25" s="59"/>
      <c r="F25" s="60"/>
      <c r="G25" s="60"/>
      <c r="H25" s="60"/>
      <c r="I25" s="60">
        <f>I24+I23+I22+I21</f>
        <v>152953.91</v>
      </c>
      <c r="J25" s="60"/>
      <c r="K25" s="60">
        <f>K24+K23+K22+K21</f>
        <v>0</v>
      </c>
      <c r="L25" s="58"/>
    </row>
    <row r="26" s="37" customFormat="1" ht="26" customHeight="1" spans="1:12">
      <c r="A26" s="61" t="s">
        <v>77</v>
      </c>
      <c r="B26" s="62"/>
      <c r="C26" s="62"/>
      <c r="D26" s="63" t="s">
        <v>9</v>
      </c>
      <c r="E26" s="63"/>
      <c r="F26" s="64"/>
      <c r="G26" s="62"/>
      <c r="H26" s="62"/>
      <c r="I26" s="62"/>
      <c r="J26" s="62"/>
      <c r="K26" s="62"/>
      <c r="L26" s="64"/>
    </row>
    <row r="27" customFormat="1" ht="26" customHeight="1" spans="1:12">
      <c r="A27" s="65"/>
      <c r="B27" s="66">
        <v>1</v>
      </c>
      <c r="C27" s="66" t="s">
        <v>78</v>
      </c>
      <c r="D27" s="67" t="s">
        <v>79</v>
      </c>
      <c r="E27" s="67" t="s">
        <v>80</v>
      </c>
      <c r="F27" s="66" t="s">
        <v>35</v>
      </c>
      <c r="G27" s="66">
        <v>19.5</v>
      </c>
      <c r="H27" s="66">
        <v>546.17</v>
      </c>
      <c r="I27" s="66">
        <v>10650.32</v>
      </c>
      <c r="J27" s="66"/>
      <c r="K27" s="51">
        <f t="shared" ref="K27:K55" si="1">J27*G27</f>
        <v>0</v>
      </c>
      <c r="L27" s="73"/>
    </row>
    <row r="28" customFormat="1" ht="26" customHeight="1" spans="1:12">
      <c r="A28" s="65"/>
      <c r="B28" s="66">
        <v>2</v>
      </c>
      <c r="C28" s="66" t="s">
        <v>81</v>
      </c>
      <c r="D28" s="67" t="s">
        <v>82</v>
      </c>
      <c r="E28" s="67" t="s">
        <v>83</v>
      </c>
      <c r="F28" s="66" t="s">
        <v>35</v>
      </c>
      <c r="G28" s="66">
        <v>43.26</v>
      </c>
      <c r="H28" s="66">
        <v>504.49</v>
      </c>
      <c r="I28" s="66">
        <v>21824.24</v>
      </c>
      <c r="J28" s="66"/>
      <c r="K28" s="51">
        <f t="shared" si="1"/>
        <v>0</v>
      </c>
      <c r="L28" s="73"/>
    </row>
    <row r="29" customFormat="1" ht="26" customHeight="1" spans="1:12">
      <c r="A29" s="65"/>
      <c r="B29" s="66">
        <v>3</v>
      </c>
      <c r="C29" s="66" t="s">
        <v>84</v>
      </c>
      <c r="D29" s="67" t="s">
        <v>85</v>
      </c>
      <c r="E29" s="67" t="s">
        <v>86</v>
      </c>
      <c r="F29" s="66" t="s">
        <v>35</v>
      </c>
      <c r="G29" s="66">
        <v>45.54</v>
      </c>
      <c r="H29" s="66">
        <v>502.78</v>
      </c>
      <c r="I29" s="66">
        <v>22896.6</v>
      </c>
      <c r="J29" s="66"/>
      <c r="K29" s="51">
        <f t="shared" si="1"/>
        <v>0</v>
      </c>
      <c r="L29" s="73"/>
    </row>
    <row r="30" customFormat="1" ht="26" customHeight="1" spans="1:12">
      <c r="A30" s="65"/>
      <c r="B30" s="66">
        <v>4</v>
      </c>
      <c r="C30" s="66" t="s">
        <v>87</v>
      </c>
      <c r="D30" s="67" t="s">
        <v>88</v>
      </c>
      <c r="E30" s="67" t="s">
        <v>89</v>
      </c>
      <c r="F30" s="66" t="s">
        <v>35</v>
      </c>
      <c r="G30" s="66">
        <v>17.69</v>
      </c>
      <c r="H30" s="66">
        <v>659.36</v>
      </c>
      <c r="I30" s="66">
        <v>11664.08</v>
      </c>
      <c r="J30" s="66"/>
      <c r="K30" s="51">
        <f t="shared" si="1"/>
        <v>0</v>
      </c>
      <c r="L30" s="73"/>
    </row>
    <row r="31" customFormat="1" ht="26" customHeight="1" spans="1:12">
      <c r="A31" s="65"/>
      <c r="B31" s="66">
        <v>5</v>
      </c>
      <c r="C31" s="66" t="s">
        <v>90</v>
      </c>
      <c r="D31" s="67" t="s">
        <v>91</v>
      </c>
      <c r="E31" s="67" t="s">
        <v>92</v>
      </c>
      <c r="F31" s="66" t="s">
        <v>35</v>
      </c>
      <c r="G31" s="66">
        <v>18.22</v>
      </c>
      <c r="H31" s="66">
        <v>1035.92</v>
      </c>
      <c r="I31" s="66">
        <v>18874.46</v>
      </c>
      <c r="J31" s="66"/>
      <c r="K31" s="51">
        <f t="shared" si="1"/>
        <v>0</v>
      </c>
      <c r="L31" s="73"/>
    </row>
    <row r="32" customFormat="1" ht="26" customHeight="1" spans="1:12">
      <c r="A32" s="65"/>
      <c r="B32" s="66">
        <v>6</v>
      </c>
      <c r="C32" s="66" t="s">
        <v>93</v>
      </c>
      <c r="D32" s="67" t="s">
        <v>94</v>
      </c>
      <c r="E32" s="67" t="s">
        <v>95</v>
      </c>
      <c r="F32" s="66" t="s">
        <v>35</v>
      </c>
      <c r="G32" s="66">
        <v>7.82</v>
      </c>
      <c r="H32" s="66">
        <v>1255.74</v>
      </c>
      <c r="I32" s="66">
        <v>9819.89</v>
      </c>
      <c r="J32" s="66"/>
      <c r="K32" s="51">
        <f t="shared" si="1"/>
        <v>0</v>
      </c>
      <c r="L32" s="73"/>
    </row>
    <row r="33" customFormat="1" ht="26" customHeight="1" spans="1:12">
      <c r="A33" s="65"/>
      <c r="B33" s="66">
        <v>7</v>
      </c>
      <c r="C33" s="66" t="s">
        <v>96</v>
      </c>
      <c r="D33" s="67" t="s">
        <v>97</v>
      </c>
      <c r="E33" s="67" t="s">
        <v>98</v>
      </c>
      <c r="F33" s="66" t="s">
        <v>35</v>
      </c>
      <c r="G33" s="66">
        <v>3.8</v>
      </c>
      <c r="H33" s="66">
        <v>529.05</v>
      </c>
      <c r="I33" s="66">
        <v>2010.39</v>
      </c>
      <c r="J33" s="66"/>
      <c r="K33" s="51">
        <f t="shared" si="1"/>
        <v>0</v>
      </c>
      <c r="L33" s="73"/>
    </row>
    <row r="34" customFormat="1" ht="26" customHeight="1" spans="1:12">
      <c r="A34" s="65"/>
      <c r="B34" s="66">
        <v>8</v>
      </c>
      <c r="C34" s="66" t="s">
        <v>99</v>
      </c>
      <c r="D34" s="67" t="s">
        <v>100</v>
      </c>
      <c r="E34" s="67" t="s">
        <v>101</v>
      </c>
      <c r="F34" s="66" t="s">
        <v>102</v>
      </c>
      <c r="G34" s="66">
        <v>6.96</v>
      </c>
      <c r="H34" s="66">
        <v>147.24</v>
      </c>
      <c r="I34" s="66">
        <v>1024.79</v>
      </c>
      <c r="J34" s="66"/>
      <c r="K34" s="51">
        <f t="shared" si="1"/>
        <v>0</v>
      </c>
      <c r="L34" s="73"/>
    </row>
    <row r="35" customFormat="1" ht="26" customHeight="1" spans="1:12">
      <c r="A35" s="65"/>
      <c r="B35" s="66">
        <v>9</v>
      </c>
      <c r="C35" s="66" t="s">
        <v>103</v>
      </c>
      <c r="D35" s="67" t="s">
        <v>104</v>
      </c>
      <c r="E35" s="67" t="s">
        <v>105</v>
      </c>
      <c r="F35" s="66" t="s">
        <v>102</v>
      </c>
      <c r="G35" s="66">
        <v>3.6</v>
      </c>
      <c r="H35" s="66">
        <v>147.24</v>
      </c>
      <c r="I35" s="66">
        <v>530.06</v>
      </c>
      <c r="J35" s="66"/>
      <c r="K35" s="51">
        <f t="shared" si="1"/>
        <v>0</v>
      </c>
      <c r="L35" s="73"/>
    </row>
    <row r="36" customFormat="1" ht="26" customHeight="1" spans="1:12">
      <c r="A36" s="65"/>
      <c r="B36" s="66">
        <v>10</v>
      </c>
      <c r="C36" s="66" t="s">
        <v>106</v>
      </c>
      <c r="D36" s="67" t="s">
        <v>107</v>
      </c>
      <c r="E36" s="67" t="s">
        <v>108</v>
      </c>
      <c r="F36" s="66" t="s">
        <v>35</v>
      </c>
      <c r="G36" s="66">
        <v>3.53</v>
      </c>
      <c r="H36" s="66">
        <v>1482.08</v>
      </c>
      <c r="I36" s="66">
        <v>5231.74</v>
      </c>
      <c r="J36" s="66"/>
      <c r="K36" s="51">
        <f t="shared" si="1"/>
        <v>0</v>
      </c>
      <c r="L36" s="73"/>
    </row>
    <row r="37" customFormat="1" ht="26" customHeight="1" spans="1:12">
      <c r="A37" s="65"/>
      <c r="B37" s="66">
        <v>11</v>
      </c>
      <c r="C37" s="66" t="s">
        <v>109</v>
      </c>
      <c r="D37" s="67" t="s">
        <v>110</v>
      </c>
      <c r="E37" s="67" t="s">
        <v>111</v>
      </c>
      <c r="F37" s="66" t="s">
        <v>35</v>
      </c>
      <c r="G37" s="66">
        <v>3.53</v>
      </c>
      <c r="H37" s="66">
        <v>1482.08</v>
      </c>
      <c r="I37" s="66">
        <v>5231.74</v>
      </c>
      <c r="J37" s="66"/>
      <c r="K37" s="51">
        <f t="shared" si="1"/>
        <v>0</v>
      </c>
      <c r="L37" s="73"/>
    </row>
    <row r="38" customFormat="1" ht="26" customHeight="1" spans="1:12">
      <c r="A38" s="65"/>
      <c r="B38" s="66">
        <v>12</v>
      </c>
      <c r="C38" s="66" t="s">
        <v>112</v>
      </c>
      <c r="D38" s="67" t="s">
        <v>113</v>
      </c>
      <c r="E38" s="67" t="s">
        <v>114</v>
      </c>
      <c r="F38" s="66" t="s">
        <v>35</v>
      </c>
      <c r="G38" s="66">
        <v>16.61</v>
      </c>
      <c r="H38" s="66">
        <v>1283.09</v>
      </c>
      <c r="I38" s="66">
        <v>21312.12</v>
      </c>
      <c r="J38" s="66"/>
      <c r="K38" s="51">
        <f t="shared" si="1"/>
        <v>0</v>
      </c>
      <c r="L38" s="73"/>
    </row>
    <row r="39" customFormat="1" ht="26" customHeight="1" spans="1:12">
      <c r="A39" s="65"/>
      <c r="B39" s="66">
        <v>13</v>
      </c>
      <c r="C39" s="66" t="s">
        <v>115</v>
      </c>
      <c r="D39" s="67" t="s">
        <v>116</v>
      </c>
      <c r="E39" s="67" t="s">
        <v>117</v>
      </c>
      <c r="F39" s="66" t="s">
        <v>56</v>
      </c>
      <c r="G39" s="66">
        <v>1</v>
      </c>
      <c r="H39" s="66">
        <v>4744.36</v>
      </c>
      <c r="I39" s="66">
        <v>4744.36</v>
      </c>
      <c r="J39" s="66"/>
      <c r="K39" s="51">
        <f t="shared" si="1"/>
        <v>0</v>
      </c>
      <c r="L39" s="73"/>
    </row>
    <row r="40" customFormat="1" ht="26" customHeight="1" spans="1:12">
      <c r="A40" s="65"/>
      <c r="B40" s="66">
        <v>14</v>
      </c>
      <c r="C40" s="66" t="s">
        <v>118</v>
      </c>
      <c r="D40" s="67" t="s">
        <v>119</v>
      </c>
      <c r="E40" s="67" t="s">
        <v>120</v>
      </c>
      <c r="F40" s="66" t="s">
        <v>102</v>
      </c>
      <c r="G40" s="66">
        <v>200</v>
      </c>
      <c r="H40" s="66">
        <v>23.61</v>
      </c>
      <c r="I40" s="66">
        <v>4722</v>
      </c>
      <c r="J40" s="66"/>
      <c r="K40" s="51">
        <f t="shared" si="1"/>
        <v>0</v>
      </c>
      <c r="L40" s="73"/>
    </row>
    <row r="41" customFormat="1" ht="26" customHeight="1" spans="1:12">
      <c r="A41" s="65"/>
      <c r="B41" s="66">
        <v>15</v>
      </c>
      <c r="C41" s="66" t="s">
        <v>121</v>
      </c>
      <c r="D41" s="67" t="s">
        <v>122</v>
      </c>
      <c r="E41" s="67" t="s">
        <v>123</v>
      </c>
      <c r="F41" s="66" t="s">
        <v>35</v>
      </c>
      <c r="G41" s="66">
        <v>15</v>
      </c>
      <c r="H41" s="66">
        <v>45.07</v>
      </c>
      <c r="I41" s="66">
        <v>676.05</v>
      </c>
      <c r="J41" s="66"/>
      <c r="K41" s="51">
        <f t="shared" si="1"/>
        <v>0</v>
      </c>
      <c r="L41" s="73"/>
    </row>
    <row r="42" customFormat="1" ht="26" customHeight="1" spans="1:12">
      <c r="A42" s="65"/>
      <c r="B42" s="66">
        <v>16</v>
      </c>
      <c r="C42" s="66" t="s">
        <v>124</v>
      </c>
      <c r="D42" s="67" t="s">
        <v>125</v>
      </c>
      <c r="E42" s="67" t="s">
        <v>126</v>
      </c>
      <c r="F42" s="66" t="s">
        <v>35</v>
      </c>
      <c r="G42" s="66">
        <v>40</v>
      </c>
      <c r="H42" s="66">
        <v>45.4</v>
      </c>
      <c r="I42" s="66">
        <v>1816</v>
      </c>
      <c r="J42" s="66"/>
      <c r="K42" s="51">
        <f t="shared" si="1"/>
        <v>0</v>
      </c>
      <c r="L42" s="73"/>
    </row>
    <row r="43" customFormat="1" ht="26" customHeight="1" spans="1:12">
      <c r="A43" s="65"/>
      <c r="B43" s="66">
        <v>17</v>
      </c>
      <c r="C43" s="66" t="s">
        <v>127</v>
      </c>
      <c r="D43" s="67" t="s">
        <v>128</v>
      </c>
      <c r="E43" s="67" t="s">
        <v>129</v>
      </c>
      <c r="F43" s="66" t="s">
        <v>35</v>
      </c>
      <c r="G43" s="66">
        <v>6.8</v>
      </c>
      <c r="H43" s="66">
        <v>2476.68</v>
      </c>
      <c r="I43" s="66">
        <v>16841.42</v>
      </c>
      <c r="J43" s="66"/>
      <c r="K43" s="51">
        <f t="shared" si="1"/>
        <v>0</v>
      </c>
      <c r="L43" s="73"/>
    </row>
    <row r="44" customFormat="1" ht="26" customHeight="1" spans="1:12">
      <c r="A44" s="65"/>
      <c r="B44" s="66">
        <v>18</v>
      </c>
      <c r="C44" s="66" t="s">
        <v>130</v>
      </c>
      <c r="D44" s="67" t="s">
        <v>131</v>
      </c>
      <c r="E44" s="67" t="s">
        <v>132</v>
      </c>
      <c r="F44" s="66" t="s">
        <v>35</v>
      </c>
      <c r="G44" s="66">
        <v>5.77</v>
      </c>
      <c r="H44" s="66">
        <v>2758.14</v>
      </c>
      <c r="I44" s="66">
        <v>15914.47</v>
      </c>
      <c r="J44" s="66"/>
      <c r="K44" s="51">
        <f t="shared" si="1"/>
        <v>0</v>
      </c>
      <c r="L44" s="73"/>
    </row>
    <row r="45" customFormat="1" ht="26" customHeight="1" spans="1:12">
      <c r="A45" s="65"/>
      <c r="B45" s="66">
        <v>19</v>
      </c>
      <c r="C45" s="66" t="s">
        <v>133</v>
      </c>
      <c r="D45" s="67" t="s">
        <v>134</v>
      </c>
      <c r="E45" s="67" t="s">
        <v>135</v>
      </c>
      <c r="F45" s="66" t="s">
        <v>35</v>
      </c>
      <c r="G45" s="66">
        <v>2.07</v>
      </c>
      <c r="H45" s="66">
        <v>395.56</v>
      </c>
      <c r="I45" s="66">
        <v>818.81</v>
      </c>
      <c r="J45" s="66"/>
      <c r="K45" s="51">
        <f t="shared" si="1"/>
        <v>0</v>
      </c>
      <c r="L45" s="73"/>
    </row>
    <row r="46" customFormat="1" ht="26" customHeight="1" spans="1:12">
      <c r="A46" s="65"/>
      <c r="B46" s="66">
        <v>20</v>
      </c>
      <c r="C46" s="66" t="s">
        <v>136</v>
      </c>
      <c r="D46" s="67" t="s">
        <v>137</v>
      </c>
      <c r="E46" s="67" t="s">
        <v>138</v>
      </c>
      <c r="F46" s="66" t="s">
        <v>35</v>
      </c>
      <c r="G46" s="66">
        <v>1</v>
      </c>
      <c r="H46" s="66">
        <v>395.56</v>
      </c>
      <c r="I46" s="66">
        <v>395.56</v>
      </c>
      <c r="J46" s="66"/>
      <c r="K46" s="51">
        <f t="shared" si="1"/>
        <v>0</v>
      </c>
      <c r="L46" s="73"/>
    </row>
    <row r="47" customFormat="1" ht="26" customHeight="1" spans="1:12">
      <c r="A47" s="65"/>
      <c r="B47" s="66">
        <v>21</v>
      </c>
      <c r="C47" s="66" t="s">
        <v>139</v>
      </c>
      <c r="D47" s="67" t="s">
        <v>140</v>
      </c>
      <c r="E47" s="67" t="s">
        <v>141</v>
      </c>
      <c r="F47" s="66" t="s">
        <v>35</v>
      </c>
      <c r="G47" s="66">
        <v>3.15</v>
      </c>
      <c r="H47" s="66">
        <v>1857.78</v>
      </c>
      <c r="I47" s="66">
        <v>5852.01</v>
      </c>
      <c r="J47" s="66"/>
      <c r="K47" s="51">
        <f t="shared" si="1"/>
        <v>0</v>
      </c>
      <c r="L47" s="73"/>
    </row>
    <row r="48" customFormat="1" ht="26" customHeight="1" spans="1:12">
      <c r="A48" s="65"/>
      <c r="B48" s="66">
        <v>22</v>
      </c>
      <c r="C48" s="66" t="s">
        <v>142</v>
      </c>
      <c r="D48" s="67" t="s">
        <v>143</v>
      </c>
      <c r="E48" s="67" t="s">
        <v>144</v>
      </c>
      <c r="F48" s="66" t="s">
        <v>35</v>
      </c>
      <c r="G48" s="66">
        <v>2.01</v>
      </c>
      <c r="H48" s="66">
        <v>395.56</v>
      </c>
      <c r="I48" s="66">
        <v>795.08</v>
      </c>
      <c r="J48" s="66"/>
      <c r="K48" s="51">
        <f t="shared" si="1"/>
        <v>0</v>
      </c>
      <c r="L48" s="73"/>
    </row>
    <row r="49" customFormat="1" ht="26" customHeight="1" spans="1:12">
      <c r="A49" s="65"/>
      <c r="B49" s="66">
        <v>23</v>
      </c>
      <c r="C49" s="66" t="s">
        <v>145</v>
      </c>
      <c r="D49" s="67" t="s">
        <v>146</v>
      </c>
      <c r="E49" s="67" t="s">
        <v>147</v>
      </c>
      <c r="F49" s="66" t="s">
        <v>35</v>
      </c>
      <c r="G49" s="66">
        <v>4.16</v>
      </c>
      <c r="H49" s="66">
        <v>395.56</v>
      </c>
      <c r="I49" s="66">
        <v>1645.53</v>
      </c>
      <c r="J49" s="66"/>
      <c r="K49" s="51">
        <f t="shared" si="1"/>
        <v>0</v>
      </c>
      <c r="L49" s="73"/>
    </row>
    <row r="50" customFormat="1" ht="26" customHeight="1" spans="1:12">
      <c r="A50" s="65"/>
      <c r="B50" s="66">
        <v>24</v>
      </c>
      <c r="C50" s="66" t="s">
        <v>148</v>
      </c>
      <c r="D50" s="67" t="s">
        <v>149</v>
      </c>
      <c r="E50" s="67" t="s">
        <v>150</v>
      </c>
      <c r="F50" s="66" t="s">
        <v>35</v>
      </c>
      <c r="G50" s="66">
        <v>3.23</v>
      </c>
      <c r="H50" s="66">
        <v>1709.44</v>
      </c>
      <c r="I50" s="66">
        <v>5521.49</v>
      </c>
      <c r="J50" s="66"/>
      <c r="K50" s="51">
        <f t="shared" si="1"/>
        <v>0</v>
      </c>
      <c r="L50" s="73"/>
    </row>
    <row r="51" customFormat="1" ht="26" customHeight="1" spans="1:12">
      <c r="A51" s="65"/>
      <c r="B51" s="66">
        <v>25</v>
      </c>
      <c r="C51" s="66" t="s">
        <v>151</v>
      </c>
      <c r="D51" s="67" t="s">
        <v>152</v>
      </c>
      <c r="E51" s="67" t="s">
        <v>153</v>
      </c>
      <c r="F51" s="66" t="s">
        <v>35</v>
      </c>
      <c r="G51" s="66">
        <v>3.15</v>
      </c>
      <c r="H51" s="66">
        <v>1743.43</v>
      </c>
      <c r="I51" s="66">
        <v>5491.8</v>
      </c>
      <c r="J51" s="66"/>
      <c r="K51" s="51">
        <f t="shared" si="1"/>
        <v>0</v>
      </c>
      <c r="L51" s="73"/>
    </row>
    <row r="52" customFormat="1" ht="26" customHeight="1" spans="1:12">
      <c r="A52" s="65"/>
      <c r="B52" s="66">
        <v>26</v>
      </c>
      <c r="C52" s="66" t="s">
        <v>154</v>
      </c>
      <c r="D52" s="67" t="s">
        <v>155</v>
      </c>
      <c r="E52" s="67" t="s">
        <v>156</v>
      </c>
      <c r="F52" s="66" t="s">
        <v>35</v>
      </c>
      <c r="G52" s="66">
        <v>2.7</v>
      </c>
      <c r="H52" s="66">
        <v>1972.13</v>
      </c>
      <c r="I52" s="66">
        <v>5324.75</v>
      </c>
      <c r="J52" s="66"/>
      <c r="K52" s="51">
        <f t="shared" si="1"/>
        <v>0</v>
      </c>
      <c r="L52" s="73"/>
    </row>
    <row r="53" customFormat="1" ht="26" customHeight="1" spans="1:12">
      <c r="A53" s="65"/>
      <c r="B53" s="66">
        <v>27</v>
      </c>
      <c r="C53" s="66" t="s">
        <v>157</v>
      </c>
      <c r="D53" s="67" t="s">
        <v>158</v>
      </c>
      <c r="E53" s="67" t="s">
        <v>159</v>
      </c>
      <c r="F53" s="66" t="s">
        <v>35</v>
      </c>
      <c r="G53" s="66">
        <v>3.15</v>
      </c>
      <c r="H53" s="66">
        <v>1767.77</v>
      </c>
      <c r="I53" s="66">
        <v>5568.48</v>
      </c>
      <c r="J53" s="66"/>
      <c r="K53" s="51">
        <f t="shared" si="1"/>
        <v>0</v>
      </c>
      <c r="L53" s="73"/>
    </row>
    <row r="54" customFormat="1" ht="26" customHeight="1" spans="1:12">
      <c r="A54" s="65"/>
      <c r="B54" s="66">
        <v>28</v>
      </c>
      <c r="C54" s="66" t="s">
        <v>160</v>
      </c>
      <c r="D54" s="67" t="s">
        <v>161</v>
      </c>
      <c r="E54" s="67" t="s">
        <v>162</v>
      </c>
      <c r="F54" s="66" t="s">
        <v>35</v>
      </c>
      <c r="G54" s="66">
        <v>2.7</v>
      </c>
      <c r="H54" s="66">
        <v>1996.47</v>
      </c>
      <c r="I54" s="66">
        <v>5390.47</v>
      </c>
      <c r="J54" s="66"/>
      <c r="K54" s="51">
        <f t="shared" si="1"/>
        <v>0</v>
      </c>
      <c r="L54" s="73"/>
    </row>
    <row r="55" customFormat="1" ht="26" customHeight="1" spans="1:12">
      <c r="A55" s="65"/>
      <c r="B55" s="66">
        <v>29</v>
      </c>
      <c r="C55" s="66" t="s">
        <v>163</v>
      </c>
      <c r="D55" s="67" t="s">
        <v>164</v>
      </c>
      <c r="E55" s="67" t="s">
        <v>165</v>
      </c>
      <c r="F55" s="66" t="s">
        <v>35</v>
      </c>
      <c r="G55" s="66">
        <v>14.64</v>
      </c>
      <c r="H55" s="66">
        <v>909.91</v>
      </c>
      <c r="I55" s="66">
        <v>13321.08</v>
      </c>
      <c r="J55" s="66"/>
      <c r="K55" s="51">
        <f t="shared" si="1"/>
        <v>0</v>
      </c>
      <c r="L55" s="73"/>
    </row>
    <row r="56" s="38" customFormat="1" ht="26" customHeight="1" spans="1:12">
      <c r="A56" s="65"/>
      <c r="B56" s="45" t="s">
        <v>67</v>
      </c>
      <c r="C56" s="54"/>
      <c r="D56" s="54" t="s">
        <v>68</v>
      </c>
      <c r="E56" s="54"/>
      <c r="F56" s="45"/>
      <c r="G56" s="45"/>
      <c r="H56" s="45"/>
      <c r="I56" s="45">
        <f>SUM(I27:I55)</f>
        <v>225909.79</v>
      </c>
      <c r="J56" s="45"/>
      <c r="K56" s="45">
        <f>SUM(K27:K55)</f>
        <v>0</v>
      </c>
      <c r="L56" s="55"/>
    </row>
    <row r="57" s="38" customFormat="1" ht="26" customHeight="1" spans="1:12">
      <c r="A57" s="65"/>
      <c r="B57" s="45" t="s">
        <v>69</v>
      </c>
      <c r="C57" s="55"/>
      <c r="D57" s="55" t="s">
        <v>70</v>
      </c>
      <c r="E57" s="55"/>
      <c r="F57" s="56"/>
      <c r="G57" s="56"/>
      <c r="H57" s="56"/>
      <c r="I57" s="45">
        <v>9252.44</v>
      </c>
      <c r="J57" s="45"/>
      <c r="K57" s="45">
        <f>J57</f>
        <v>0</v>
      </c>
      <c r="L57" s="55"/>
    </row>
    <row r="58" s="38" customFormat="1" ht="26" customHeight="1" spans="1:12">
      <c r="A58" s="65"/>
      <c r="B58" s="45" t="s">
        <v>71</v>
      </c>
      <c r="C58" s="55"/>
      <c r="D58" s="55" t="s">
        <v>72</v>
      </c>
      <c r="E58" s="55"/>
      <c r="F58" s="56"/>
      <c r="G58" s="56"/>
      <c r="H58" s="56"/>
      <c r="I58" s="45">
        <v>2666.19</v>
      </c>
      <c r="J58" s="45"/>
      <c r="K58" s="45">
        <f>J58</f>
        <v>0</v>
      </c>
      <c r="L58" s="55"/>
    </row>
    <row r="59" s="38" customFormat="1" ht="26" customHeight="1" spans="1:12">
      <c r="A59" s="65"/>
      <c r="B59" s="45" t="s">
        <v>73</v>
      </c>
      <c r="C59" s="55"/>
      <c r="D59" s="55" t="s">
        <v>74</v>
      </c>
      <c r="E59" s="55"/>
      <c r="F59" s="56"/>
      <c r="G59" s="56"/>
      <c r="H59" s="56"/>
      <c r="I59" s="45">
        <v>23973.11</v>
      </c>
      <c r="J59" s="45"/>
      <c r="K59" s="45">
        <f>(K58+K57+K56)*0.09</f>
        <v>0</v>
      </c>
      <c r="L59" s="55"/>
    </row>
    <row r="60" s="39" customFormat="1" ht="26" customHeight="1" spans="1:12">
      <c r="A60" s="68"/>
      <c r="B60" s="57" t="s">
        <v>75</v>
      </c>
      <c r="C60" s="58"/>
      <c r="D60" s="59" t="s">
        <v>76</v>
      </c>
      <c r="E60" s="59"/>
      <c r="F60" s="60"/>
      <c r="G60" s="60"/>
      <c r="H60" s="60"/>
      <c r="I60" s="57">
        <f>I59+I58+I57+I56</f>
        <v>261801.53</v>
      </c>
      <c r="J60" s="57"/>
      <c r="K60" s="57">
        <f>K59+K58+K57+K56</f>
        <v>0</v>
      </c>
      <c r="L60" s="58"/>
    </row>
    <row r="61" s="37" customFormat="1" ht="26" customHeight="1" spans="1:12">
      <c r="A61" s="61" t="s">
        <v>166</v>
      </c>
      <c r="B61" s="62"/>
      <c r="C61" s="62"/>
      <c r="D61" s="63" t="s">
        <v>10</v>
      </c>
      <c r="E61" s="63"/>
      <c r="F61" s="64"/>
      <c r="G61" s="62"/>
      <c r="H61" s="62"/>
      <c r="I61" s="62"/>
      <c r="J61" s="62"/>
      <c r="K61" s="45"/>
      <c r="L61" s="74"/>
    </row>
    <row r="62" customFormat="1" ht="26" customHeight="1" spans="1:12">
      <c r="A62" s="65"/>
      <c r="B62" s="66">
        <v>1</v>
      </c>
      <c r="C62" s="66" t="s">
        <v>167</v>
      </c>
      <c r="D62" s="67" t="s">
        <v>168</v>
      </c>
      <c r="E62" s="67" t="s">
        <v>169</v>
      </c>
      <c r="F62" s="66" t="s">
        <v>35</v>
      </c>
      <c r="G62" s="66">
        <v>480</v>
      </c>
      <c r="H62" s="66">
        <v>3.57</v>
      </c>
      <c r="I62" s="66">
        <v>1713.6</v>
      </c>
      <c r="J62" s="66"/>
      <c r="K62" s="51">
        <f t="shared" ref="K62:K125" si="2">J62*G62</f>
        <v>0</v>
      </c>
      <c r="L62" s="75"/>
    </row>
    <row r="63" customFormat="1" ht="26" customHeight="1" spans="1:12">
      <c r="A63" s="65"/>
      <c r="B63" s="66">
        <v>2</v>
      </c>
      <c r="C63" s="66" t="s">
        <v>170</v>
      </c>
      <c r="D63" s="67" t="s">
        <v>171</v>
      </c>
      <c r="E63" s="67" t="s">
        <v>172</v>
      </c>
      <c r="F63" s="66" t="s">
        <v>35</v>
      </c>
      <c r="G63" s="66">
        <v>480</v>
      </c>
      <c r="H63" s="66">
        <v>8.08</v>
      </c>
      <c r="I63" s="66">
        <v>3878.4</v>
      </c>
      <c r="J63" s="66"/>
      <c r="K63" s="51">
        <f t="shared" si="2"/>
        <v>0</v>
      </c>
      <c r="L63" s="75"/>
    </row>
    <row r="64" customFormat="1" ht="26" customHeight="1" spans="1:12">
      <c r="A64" s="65"/>
      <c r="B64" s="66">
        <v>3</v>
      </c>
      <c r="C64" s="66" t="s">
        <v>173</v>
      </c>
      <c r="D64" s="67" t="s">
        <v>174</v>
      </c>
      <c r="E64" s="67" t="s">
        <v>175</v>
      </c>
      <c r="F64" s="66" t="s">
        <v>35</v>
      </c>
      <c r="G64" s="66">
        <v>480</v>
      </c>
      <c r="H64" s="66">
        <v>13.32</v>
      </c>
      <c r="I64" s="66">
        <v>6393.6</v>
      </c>
      <c r="J64" s="66"/>
      <c r="K64" s="51">
        <f t="shared" si="2"/>
        <v>0</v>
      </c>
      <c r="L64" s="75"/>
    </row>
    <row r="65" customFormat="1" ht="26" customHeight="1" spans="1:12">
      <c r="A65" s="65"/>
      <c r="B65" s="66">
        <v>4</v>
      </c>
      <c r="C65" s="66" t="s">
        <v>176</v>
      </c>
      <c r="D65" s="67" t="s">
        <v>177</v>
      </c>
      <c r="E65" s="67" t="s">
        <v>178</v>
      </c>
      <c r="F65" s="66" t="s">
        <v>35</v>
      </c>
      <c r="G65" s="66">
        <v>120</v>
      </c>
      <c r="H65" s="66">
        <v>26.2</v>
      </c>
      <c r="I65" s="66">
        <v>3144</v>
      </c>
      <c r="J65" s="66"/>
      <c r="K65" s="51">
        <f t="shared" si="2"/>
        <v>0</v>
      </c>
      <c r="L65" s="75"/>
    </row>
    <row r="66" customFormat="1" ht="26" customHeight="1" spans="1:12">
      <c r="A66" s="65"/>
      <c r="B66" s="66">
        <v>5</v>
      </c>
      <c r="C66" s="66" t="s">
        <v>179</v>
      </c>
      <c r="D66" s="67" t="s">
        <v>180</v>
      </c>
      <c r="E66" s="67" t="s">
        <v>181</v>
      </c>
      <c r="F66" s="66" t="s">
        <v>35</v>
      </c>
      <c r="G66" s="66">
        <v>360</v>
      </c>
      <c r="H66" s="66">
        <v>22.11</v>
      </c>
      <c r="I66" s="66">
        <v>7959.6</v>
      </c>
      <c r="J66" s="66"/>
      <c r="K66" s="51">
        <f t="shared" si="2"/>
        <v>0</v>
      </c>
      <c r="L66" s="75"/>
    </row>
    <row r="67" customFormat="1" ht="26" customHeight="1" spans="1:12">
      <c r="A67" s="65"/>
      <c r="B67" s="66">
        <v>6</v>
      </c>
      <c r="C67" s="66" t="s">
        <v>182</v>
      </c>
      <c r="D67" s="67" t="s">
        <v>183</v>
      </c>
      <c r="E67" s="67" t="s">
        <v>184</v>
      </c>
      <c r="F67" s="66" t="s">
        <v>102</v>
      </c>
      <c r="G67" s="66">
        <v>58</v>
      </c>
      <c r="H67" s="66">
        <v>13.24</v>
      </c>
      <c r="I67" s="66">
        <v>767.92</v>
      </c>
      <c r="J67" s="66"/>
      <c r="K67" s="51">
        <f t="shared" si="2"/>
        <v>0</v>
      </c>
      <c r="L67" s="75"/>
    </row>
    <row r="68" customFormat="1" ht="26" customHeight="1" spans="1:12">
      <c r="A68" s="65"/>
      <c r="B68" s="66">
        <v>7</v>
      </c>
      <c r="C68" s="66" t="s">
        <v>185</v>
      </c>
      <c r="D68" s="67" t="s">
        <v>186</v>
      </c>
      <c r="E68" s="67" t="s">
        <v>187</v>
      </c>
      <c r="F68" s="66" t="s">
        <v>102</v>
      </c>
      <c r="G68" s="66">
        <v>29</v>
      </c>
      <c r="H68" s="66">
        <v>29.48</v>
      </c>
      <c r="I68" s="66">
        <v>854.92</v>
      </c>
      <c r="J68" s="66"/>
      <c r="K68" s="51">
        <f t="shared" si="2"/>
        <v>0</v>
      </c>
      <c r="L68" s="75"/>
    </row>
    <row r="69" customFormat="1" ht="26" customHeight="1" spans="1:12">
      <c r="A69" s="65"/>
      <c r="B69" s="66">
        <v>8</v>
      </c>
      <c r="C69" s="66" t="s">
        <v>188</v>
      </c>
      <c r="D69" s="67" t="s">
        <v>189</v>
      </c>
      <c r="E69" s="67" t="s">
        <v>190</v>
      </c>
      <c r="F69" s="66" t="s">
        <v>191</v>
      </c>
      <c r="G69" s="66">
        <v>1</v>
      </c>
      <c r="H69" s="66">
        <v>4000</v>
      </c>
      <c r="I69" s="66">
        <v>4000</v>
      </c>
      <c r="J69" s="66"/>
      <c r="K69" s="51">
        <f t="shared" si="2"/>
        <v>0</v>
      </c>
      <c r="L69" s="75"/>
    </row>
    <row r="70" customFormat="1" ht="26" customHeight="1" spans="1:12">
      <c r="A70" s="65"/>
      <c r="B70" s="66">
        <v>9</v>
      </c>
      <c r="C70" s="66" t="s">
        <v>192</v>
      </c>
      <c r="D70" s="67" t="s">
        <v>183</v>
      </c>
      <c r="E70" s="67" t="s">
        <v>193</v>
      </c>
      <c r="F70" s="66" t="s">
        <v>102</v>
      </c>
      <c r="G70" s="66">
        <v>58</v>
      </c>
      <c r="H70" s="66">
        <v>13.24</v>
      </c>
      <c r="I70" s="66">
        <v>767.92</v>
      </c>
      <c r="J70" s="66"/>
      <c r="K70" s="51">
        <f t="shared" si="2"/>
        <v>0</v>
      </c>
      <c r="L70" s="75"/>
    </row>
    <row r="71" customFormat="1" ht="26" customHeight="1" spans="1:12">
      <c r="A71" s="65"/>
      <c r="B71" s="66">
        <v>10</v>
      </c>
      <c r="C71" s="66" t="s">
        <v>194</v>
      </c>
      <c r="D71" s="67" t="s">
        <v>186</v>
      </c>
      <c r="E71" s="67" t="s">
        <v>187</v>
      </c>
      <c r="F71" s="66" t="s">
        <v>102</v>
      </c>
      <c r="G71" s="66">
        <v>29</v>
      </c>
      <c r="H71" s="66">
        <v>29.48</v>
      </c>
      <c r="I71" s="66">
        <v>854.92</v>
      </c>
      <c r="J71" s="66"/>
      <c r="K71" s="51">
        <f t="shared" si="2"/>
        <v>0</v>
      </c>
      <c r="L71" s="75"/>
    </row>
    <row r="72" customFormat="1" ht="26" customHeight="1" spans="1:12">
      <c r="A72" s="65"/>
      <c r="B72" s="66">
        <v>11</v>
      </c>
      <c r="C72" s="66" t="s">
        <v>195</v>
      </c>
      <c r="D72" s="67" t="s">
        <v>168</v>
      </c>
      <c r="E72" s="67" t="s">
        <v>169</v>
      </c>
      <c r="F72" s="66" t="s">
        <v>35</v>
      </c>
      <c r="G72" s="66">
        <v>580</v>
      </c>
      <c r="H72" s="66">
        <v>3.57</v>
      </c>
      <c r="I72" s="66">
        <v>2070.6</v>
      </c>
      <c r="J72" s="66"/>
      <c r="K72" s="51">
        <f t="shared" si="2"/>
        <v>0</v>
      </c>
      <c r="L72" s="75"/>
    </row>
    <row r="73" customFormat="1" ht="26" customHeight="1" spans="1:12">
      <c r="A73" s="65"/>
      <c r="B73" s="66">
        <v>12</v>
      </c>
      <c r="C73" s="66" t="s">
        <v>196</v>
      </c>
      <c r="D73" s="67" t="s">
        <v>171</v>
      </c>
      <c r="E73" s="67" t="s">
        <v>172</v>
      </c>
      <c r="F73" s="66" t="s">
        <v>35</v>
      </c>
      <c r="G73" s="66">
        <v>580</v>
      </c>
      <c r="H73" s="66">
        <v>8.08</v>
      </c>
      <c r="I73" s="66">
        <v>4686.4</v>
      </c>
      <c r="J73" s="66"/>
      <c r="K73" s="51">
        <f t="shared" si="2"/>
        <v>0</v>
      </c>
      <c r="L73" s="75"/>
    </row>
    <row r="74" customFormat="1" ht="26" customHeight="1" spans="1:12">
      <c r="A74" s="65"/>
      <c r="B74" s="66">
        <v>13</v>
      </c>
      <c r="C74" s="66" t="s">
        <v>197</v>
      </c>
      <c r="D74" s="67" t="s">
        <v>174</v>
      </c>
      <c r="E74" s="67" t="s">
        <v>175</v>
      </c>
      <c r="F74" s="66" t="s">
        <v>35</v>
      </c>
      <c r="G74" s="66">
        <v>580</v>
      </c>
      <c r="H74" s="66">
        <v>13.32</v>
      </c>
      <c r="I74" s="66">
        <v>7725.6</v>
      </c>
      <c r="J74" s="66"/>
      <c r="K74" s="51">
        <f t="shared" si="2"/>
        <v>0</v>
      </c>
      <c r="L74" s="75"/>
    </row>
    <row r="75" customFormat="1" ht="26" customHeight="1" spans="1:12">
      <c r="A75" s="65"/>
      <c r="B75" s="66">
        <v>14</v>
      </c>
      <c r="C75" s="66" t="s">
        <v>198</v>
      </c>
      <c r="D75" s="67" t="s">
        <v>177</v>
      </c>
      <c r="E75" s="67" t="s">
        <v>178</v>
      </c>
      <c r="F75" s="66" t="s">
        <v>35</v>
      </c>
      <c r="G75" s="66">
        <v>120</v>
      </c>
      <c r="H75" s="66">
        <v>26.2</v>
      </c>
      <c r="I75" s="66">
        <v>3144</v>
      </c>
      <c r="J75" s="66"/>
      <c r="K75" s="51">
        <f t="shared" si="2"/>
        <v>0</v>
      </c>
      <c r="L75" s="75"/>
    </row>
    <row r="76" customFormat="1" ht="26" customHeight="1" spans="1:12">
      <c r="A76" s="65"/>
      <c r="B76" s="66">
        <v>15</v>
      </c>
      <c r="C76" s="66" t="s">
        <v>199</v>
      </c>
      <c r="D76" s="67" t="s">
        <v>180</v>
      </c>
      <c r="E76" s="67" t="s">
        <v>181</v>
      </c>
      <c r="F76" s="66" t="s">
        <v>35</v>
      </c>
      <c r="G76" s="66">
        <v>460</v>
      </c>
      <c r="H76" s="66">
        <v>22.11</v>
      </c>
      <c r="I76" s="66">
        <v>10170.6</v>
      </c>
      <c r="J76" s="66"/>
      <c r="K76" s="51">
        <f t="shared" si="2"/>
        <v>0</v>
      </c>
      <c r="L76" s="75"/>
    </row>
    <row r="77" customFormat="1" ht="26" customHeight="1" spans="1:12">
      <c r="A77" s="65"/>
      <c r="B77" s="66">
        <v>16</v>
      </c>
      <c r="C77" s="66" t="s">
        <v>200</v>
      </c>
      <c r="D77" s="67" t="s">
        <v>189</v>
      </c>
      <c r="E77" s="67" t="s">
        <v>201</v>
      </c>
      <c r="F77" s="66" t="s">
        <v>191</v>
      </c>
      <c r="G77" s="66">
        <v>1</v>
      </c>
      <c r="H77" s="66">
        <v>4000</v>
      </c>
      <c r="I77" s="66">
        <v>4000</v>
      </c>
      <c r="J77" s="66"/>
      <c r="K77" s="51">
        <f t="shared" si="2"/>
        <v>0</v>
      </c>
      <c r="L77" s="75"/>
    </row>
    <row r="78" customFormat="1" ht="26" customHeight="1" spans="1:12">
      <c r="A78" s="65"/>
      <c r="B78" s="66">
        <v>17</v>
      </c>
      <c r="C78" s="66" t="s">
        <v>202</v>
      </c>
      <c r="D78" s="67" t="s">
        <v>203</v>
      </c>
      <c r="E78" s="67" t="s">
        <v>181</v>
      </c>
      <c r="F78" s="66" t="s">
        <v>35</v>
      </c>
      <c r="G78" s="66">
        <v>64.8</v>
      </c>
      <c r="H78" s="66">
        <v>20.07</v>
      </c>
      <c r="I78" s="66">
        <v>1300.54</v>
      </c>
      <c r="J78" s="66"/>
      <c r="K78" s="51">
        <f t="shared" si="2"/>
        <v>0</v>
      </c>
      <c r="L78" s="75"/>
    </row>
    <row r="79" customFormat="1" ht="26" customHeight="1" spans="1:12">
      <c r="A79" s="65"/>
      <c r="B79" s="66">
        <v>18</v>
      </c>
      <c r="C79" s="66" t="s">
        <v>204</v>
      </c>
      <c r="D79" s="67" t="s">
        <v>205</v>
      </c>
      <c r="E79" s="67" t="s">
        <v>206</v>
      </c>
      <c r="F79" s="66" t="s">
        <v>102</v>
      </c>
      <c r="G79" s="66">
        <v>110</v>
      </c>
      <c r="H79" s="66">
        <v>10.31</v>
      </c>
      <c r="I79" s="66">
        <v>1134.1</v>
      </c>
      <c r="J79" s="66"/>
      <c r="K79" s="51">
        <f t="shared" si="2"/>
        <v>0</v>
      </c>
      <c r="L79" s="75"/>
    </row>
    <row r="80" customFormat="1" ht="26" customHeight="1" spans="1:12">
      <c r="A80" s="65"/>
      <c r="B80" s="66">
        <v>19</v>
      </c>
      <c r="C80" s="66" t="s">
        <v>207</v>
      </c>
      <c r="D80" s="67" t="s">
        <v>208</v>
      </c>
      <c r="E80" s="67" t="s">
        <v>209</v>
      </c>
      <c r="F80" s="66" t="s">
        <v>191</v>
      </c>
      <c r="G80" s="66">
        <v>1</v>
      </c>
      <c r="H80" s="66">
        <v>1200</v>
      </c>
      <c r="I80" s="66">
        <v>1200</v>
      </c>
      <c r="J80" s="66"/>
      <c r="K80" s="51">
        <f t="shared" si="2"/>
        <v>0</v>
      </c>
      <c r="L80" s="75"/>
    </row>
    <row r="81" customFormat="1" ht="26" customHeight="1" spans="1:12">
      <c r="A81" s="65"/>
      <c r="B81" s="66">
        <v>20</v>
      </c>
      <c r="C81" s="66" t="s">
        <v>210</v>
      </c>
      <c r="D81" s="67" t="s">
        <v>211</v>
      </c>
      <c r="E81" s="67" t="s">
        <v>212</v>
      </c>
      <c r="F81" s="66" t="s">
        <v>213</v>
      </c>
      <c r="G81" s="66">
        <v>96</v>
      </c>
      <c r="H81" s="66">
        <v>52.11</v>
      </c>
      <c r="I81" s="66">
        <v>5002.56</v>
      </c>
      <c r="J81" s="66"/>
      <c r="K81" s="51">
        <f t="shared" si="2"/>
        <v>0</v>
      </c>
      <c r="L81" s="75"/>
    </row>
    <row r="82" customFormat="1" ht="26" customHeight="1" spans="1:12">
      <c r="A82" s="65"/>
      <c r="B82" s="66">
        <v>21</v>
      </c>
      <c r="C82" s="66" t="s">
        <v>214</v>
      </c>
      <c r="D82" s="67" t="s">
        <v>215</v>
      </c>
      <c r="E82" s="67" t="s">
        <v>216</v>
      </c>
      <c r="F82" s="66" t="s">
        <v>217</v>
      </c>
      <c r="G82" s="66">
        <v>10</v>
      </c>
      <c r="H82" s="66">
        <v>66.73</v>
      </c>
      <c r="I82" s="66">
        <v>667.3</v>
      </c>
      <c r="J82" s="66"/>
      <c r="K82" s="51">
        <f t="shared" si="2"/>
        <v>0</v>
      </c>
      <c r="L82" s="75"/>
    </row>
    <row r="83" customFormat="1" ht="26" customHeight="1" spans="1:12">
      <c r="A83" s="65"/>
      <c r="B83" s="66">
        <v>22</v>
      </c>
      <c r="C83" s="66" t="s">
        <v>218</v>
      </c>
      <c r="D83" s="67" t="s">
        <v>219</v>
      </c>
      <c r="E83" s="67" t="s">
        <v>220</v>
      </c>
      <c r="F83" s="66" t="s">
        <v>35</v>
      </c>
      <c r="G83" s="66">
        <v>80</v>
      </c>
      <c r="H83" s="66">
        <v>4.87</v>
      </c>
      <c r="I83" s="66">
        <v>389.6</v>
      </c>
      <c r="J83" s="66"/>
      <c r="K83" s="51">
        <f t="shared" si="2"/>
        <v>0</v>
      </c>
      <c r="L83" s="75"/>
    </row>
    <row r="84" customFormat="1" ht="26" customHeight="1" spans="1:12">
      <c r="A84" s="65"/>
      <c r="B84" s="66">
        <v>23</v>
      </c>
      <c r="C84" s="66" t="s">
        <v>221</v>
      </c>
      <c r="D84" s="67" t="s">
        <v>222</v>
      </c>
      <c r="E84" s="67" t="s">
        <v>223</v>
      </c>
      <c r="F84" s="66" t="s">
        <v>191</v>
      </c>
      <c r="G84" s="66">
        <v>1</v>
      </c>
      <c r="H84" s="66">
        <v>800</v>
      </c>
      <c r="I84" s="66">
        <v>800</v>
      </c>
      <c r="J84" s="66"/>
      <c r="K84" s="51">
        <f t="shared" si="2"/>
        <v>0</v>
      </c>
      <c r="L84" s="75"/>
    </row>
    <row r="85" customFormat="1" ht="26" customHeight="1" spans="1:12">
      <c r="A85" s="65"/>
      <c r="B85" s="66">
        <v>24</v>
      </c>
      <c r="C85" s="66" t="s">
        <v>224</v>
      </c>
      <c r="D85" s="67" t="s">
        <v>225</v>
      </c>
      <c r="E85" s="67" t="s">
        <v>226</v>
      </c>
      <c r="F85" s="66" t="s">
        <v>35</v>
      </c>
      <c r="G85" s="66">
        <v>80</v>
      </c>
      <c r="H85" s="66">
        <v>40</v>
      </c>
      <c r="I85" s="66">
        <v>3200</v>
      </c>
      <c r="J85" s="66"/>
      <c r="K85" s="51">
        <f t="shared" si="2"/>
        <v>0</v>
      </c>
      <c r="L85" s="75"/>
    </row>
    <row r="86" customFormat="1" ht="26" customHeight="1" spans="1:12">
      <c r="A86" s="65"/>
      <c r="B86" s="66">
        <v>25</v>
      </c>
      <c r="C86" s="66" t="s">
        <v>227</v>
      </c>
      <c r="D86" s="67" t="s">
        <v>219</v>
      </c>
      <c r="E86" s="67" t="s">
        <v>220</v>
      </c>
      <c r="F86" s="66" t="s">
        <v>35</v>
      </c>
      <c r="G86" s="66">
        <v>60</v>
      </c>
      <c r="H86" s="66">
        <v>4.87</v>
      </c>
      <c r="I86" s="66">
        <v>292.2</v>
      </c>
      <c r="J86" s="66"/>
      <c r="K86" s="51">
        <f t="shared" si="2"/>
        <v>0</v>
      </c>
      <c r="L86" s="75"/>
    </row>
    <row r="87" customFormat="1" ht="26" customHeight="1" spans="1:12">
      <c r="A87" s="65"/>
      <c r="B87" s="66">
        <v>26</v>
      </c>
      <c r="C87" s="66" t="s">
        <v>228</v>
      </c>
      <c r="D87" s="67" t="s">
        <v>222</v>
      </c>
      <c r="E87" s="67" t="s">
        <v>223</v>
      </c>
      <c r="F87" s="66" t="s">
        <v>191</v>
      </c>
      <c r="G87" s="66">
        <v>1</v>
      </c>
      <c r="H87" s="66">
        <v>800</v>
      </c>
      <c r="I87" s="66">
        <v>800</v>
      </c>
      <c r="J87" s="66"/>
      <c r="K87" s="51">
        <f t="shared" si="2"/>
        <v>0</v>
      </c>
      <c r="L87" s="75"/>
    </row>
    <row r="88" customFormat="1" ht="26" customHeight="1" spans="1:12">
      <c r="A88" s="65"/>
      <c r="B88" s="66">
        <v>27</v>
      </c>
      <c r="C88" s="66" t="s">
        <v>229</v>
      </c>
      <c r="D88" s="67" t="s">
        <v>219</v>
      </c>
      <c r="E88" s="67" t="s">
        <v>220</v>
      </c>
      <c r="F88" s="66" t="s">
        <v>35</v>
      </c>
      <c r="G88" s="66">
        <v>130</v>
      </c>
      <c r="H88" s="66">
        <v>4.87</v>
      </c>
      <c r="I88" s="66">
        <v>633.1</v>
      </c>
      <c r="J88" s="66"/>
      <c r="K88" s="51">
        <f t="shared" si="2"/>
        <v>0</v>
      </c>
      <c r="L88" s="75"/>
    </row>
    <row r="89" customFormat="1" ht="26" customHeight="1" spans="1:12">
      <c r="A89" s="65"/>
      <c r="B89" s="66">
        <v>28</v>
      </c>
      <c r="C89" s="66" t="s">
        <v>230</v>
      </c>
      <c r="D89" s="67" t="s">
        <v>231</v>
      </c>
      <c r="E89" s="67" t="s">
        <v>232</v>
      </c>
      <c r="F89" s="66" t="s">
        <v>35</v>
      </c>
      <c r="G89" s="66">
        <v>40</v>
      </c>
      <c r="H89" s="66">
        <v>210</v>
      </c>
      <c r="I89" s="66">
        <v>8400</v>
      </c>
      <c r="J89" s="66"/>
      <c r="K89" s="51">
        <f t="shared" si="2"/>
        <v>0</v>
      </c>
      <c r="L89" s="75"/>
    </row>
    <row r="90" customFormat="1" ht="26" customHeight="1" spans="1:12">
      <c r="A90" s="65"/>
      <c r="B90" s="66">
        <v>29</v>
      </c>
      <c r="C90" s="66" t="s">
        <v>233</v>
      </c>
      <c r="D90" s="67" t="s">
        <v>234</v>
      </c>
      <c r="E90" s="67" t="s">
        <v>235</v>
      </c>
      <c r="F90" s="66" t="s">
        <v>191</v>
      </c>
      <c r="G90" s="66">
        <v>1</v>
      </c>
      <c r="H90" s="66">
        <v>4500</v>
      </c>
      <c r="I90" s="66">
        <v>4500</v>
      </c>
      <c r="J90" s="66"/>
      <c r="K90" s="51">
        <f t="shared" si="2"/>
        <v>0</v>
      </c>
      <c r="L90" s="75"/>
    </row>
    <row r="91" customFormat="1" ht="26" customHeight="1" spans="1:12">
      <c r="A91" s="65"/>
      <c r="B91" s="66">
        <v>30</v>
      </c>
      <c r="C91" s="66" t="s">
        <v>236</v>
      </c>
      <c r="D91" s="67" t="s">
        <v>237</v>
      </c>
      <c r="E91" s="67" t="s">
        <v>238</v>
      </c>
      <c r="F91" s="66" t="s">
        <v>35</v>
      </c>
      <c r="G91" s="66">
        <v>39</v>
      </c>
      <c r="H91" s="66">
        <v>9.18</v>
      </c>
      <c r="I91" s="66">
        <v>358.02</v>
      </c>
      <c r="J91" s="66"/>
      <c r="K91" s="51">
        <f t="shared" si="2"/>
        <v>0</v>
      </c>
      <c r="L91" s="76"/>
    </row>
    <row r="92" customFormat="1" ht="26" customHeight="1" spans="1:12">
      <c r="A92" s="65"/>
      <c r="B92" s="66">
        <v>31</v>
      </c>
      <c r="C92" s="66" t="s">
        <v>239</v>
      </c>
      <c r="D92" s="67" t="s">
        <v>240</v>
      </c>
      <c r="E92" s="67" t="s">
        <v>241</v>
      </c>
      <c r="F92" s="66" t="s">
        <v>102</v>
      </c>
      <c r="G92" s="66">
        <v>210</v>
      </c>
      <c r="H92" s="66">
        <v>10.31</v>
      </c>
      <c r="I92" s="66">
        <v>2165.1</v>
      </c>
      <c r="J92" s="66"/>
      <c r="K92" s="51">
        <f t="shared" si="2"/>
        <v>0</v>
      </c>
      <c r="L92" s="73"/>
    </row>
    <row r="93" customFormat="1" ht="26" customHeight="1" spans="1:12">
      <c r="A93" s="65"/>
      <c r="B93" s="66">
        <v>32</v>
      </c>
      <c r="C93" s="66" t="s">
        <v>242</v>
      </c>
      <c r="D93" s="67" t="s">
        <v>243</v>
      </c>
      <c r="E93" s="67" t="s">
        <v>244</v>
      </c>
      <c r="F93" s="66" t="s">
        <v>191</v>
      </c>
      <c r="G93" s="66">
        <v>1</v>
      </c>
      <c r="H93" s="66">
        <v>2700</v>
      </c>
      <c r="I93" s="66">
        <v>2700</v>
      </c>
      <c r="J93" s="66"/>
      <c r="K93" s="51">
        <f t="shared" si="2"/>
        <v>0</v>
      </c>
      <c r="L93" s="73"/>
    </row>
    <row r="94" customFormat="1" ht="26" customHeight="1" spans="1:12">
      <c r="A94" s="65"/>
      <c r="B94" s="66">
        <v>33</v>
      </c>
      <c r="C94" s="66" t="s">
        <v>245</v>
      </c>
      <c r="D94" s="67" t="s">
        <v>246</v>
      </c>
      <c r="E94" s="67" t="s">
        <v>247</v>
      </c>
      <c r="F94" s="66" t="s">
        <v>35</v>
      </c>
      <c r="G94" s="66">
        <v>54</v>
      </c>
      <c r="H94" s="66">
        <v>5.85</v>
      </c>
      <c r="I94" s="66">
        <v>315.9</v>
      </c>
      <c r="J94" s="66"/>
      <c r="K94" s="51">
        <f t="shared" si="2"/>
        <v>0</v>
      </c>
      <c r="L94" s="73"/>
    </row>
    <row r="95" customFormat="1" ht="26" customHeight="1" spans="1:12">
      <c r="A95" s="65"/>
      <c r="B95" s="66">
        <v>34</v>
      </c>
      <c r="C95" s="66" t="s">
        <v>248</v>
      </c>
      <c r="D95" s="67" t="s">
        <v>249</v>
      </c>
      <c r="E95" s="67" t="s">
        <v>250</v>
      </c>
      <c r="F95" s="66" t="s">
        <v>35</v>
      </c>
      <c r="G95" s="66">
        <v>13.5</v>
      </c>
      <c r="H95" s="66">
        <v>9.55</v>
      </c>
      <c r="I95" s="66">
        <v>128.93</v>
      </c>
      <c r="J95" s="66"/>
      <c r="K95" s="51">
        <f t="shared" si="2"/>
        <v>0</v>
      </c>
      <c r="L95" s="73"/>
    </row>
    <row r="96" customFormat="1" ht="26" customHeight="1" spans="1:12">
      <c r="A96" s="65"/>
      <c r="B96" s="66">
        <v>35</v>
      </c>
      <c r="C96" s="66" t="s">
        <v>251</v>
      </c>
      <c r="D96" s="67" t="s">
        <v>252</v>
      </c>
      <c r="E96" s="67" t="s">
        <v>253</v>
      </c>
      <c r="F96" s="66" t="s">
        <v>191</v>
      </c>
      <c r="G96" s="66">
        <v>1</v>
      </c>
      <c r="H96" s="66">
        <v>5400</v>
      </c>
      <c r="I96" s="66">
        <v>5400</v>
      </c>
      <c r="J96" s="66"/>
      <c r="K96" s="51">
        <f t="shared" si="2"/>
        <v>0</v>
      </c>
      <c r="L96" s="73"/>
    </row>
    <row r="97" customFormat="1" ht="26" customHeight="1" spans="1:12">
      <c r="A97" s="65"/>
      <c r="B97" s="66">
        <v>36</v>
      </c>
      <c r="C97" s="66" t="s">
        <v>254</v>
      </c>
      <c r="D97" s="67" t="s">
        <v>255</v>
      </c>
      <c r="E97" s="67" t="s">
        <v>256</v>
      </c>
      <c r="F97" s="66" t="s">
        <v>191</v>
      </c>
      <c r="G97" s="66">
        <v>1</v>
      </c>
      <c r="H97" s="66">
        <v>10800</v>
      </c>
      <c r="I97" s="66">
        <v>10800</v>
      </c>
      <c r="J97" s="66"/>
      <c r="K97" s="51">
        <f t="shared" si="2"/>
        <v>0</v>
      </c>
      <c r="L97" s="73"/>
    </row>
    <row r="98" customFormat="1" ht="26" customHeight="1" spans="1:12">
      <c r="A98" s="65"/>
      <c r="B98" s="66">
        <v>37</v>
      </c>
      <c r="C98" s="66" t="s">
        <v>257</v>
      </c>
      <c r="D98" s="67" t="s">
        <v>258</v>
      </c>
      <c r="E98" s="67" t="s">
        <v>259</v>
      </c>
      <c r="F98" s="66" t="s">
        <v>35</v>
      </c>
      <c r="G98" s="66">
        <v>13.5</v>
      </c>
      <c r="H98" s="66">
        <v>24.65</v>
      </c>
      <c r="I98" s="66">
        <v>332.78</v>
      </c>
      <c r="J98" s="66"/>
      <c r="K98" s="51">
        <f t="shared" si="2"/>
        <v>0</v>
      </c>
      <c r="L98" s="73"/>
    </row>
    <row r="99" customFormat="1" ht="26" customHeight="1" spans="1:12">
      <c r="A99" s="65"/>
      <c r="B99" s="66">
        <v>38</v>
      </c>
      <c r="C99" s="66" t="s">
        <v>260</v>
      </c>
      <c r="D99" s="67" t="s">
        <v>261</v>
      </c>
      <c r="E99" s="67" t="s">
        <v>262</v>
      </c>
      <c r="F99" s="66" t="s">
        <v>35</v>
      </c>
      <c r="G99" s="66">
        <v>172</v>
      </c>
      <c r="H99" s="66">
        <v>2.2</v>
      </c>
      <c r="I99" s="66">
        <v>378.4</v>
      </c>
      <c r="J99" s="66"/>
      <c r="K99" s="51">
        <f t="shared" si="2"/>
        <v>0</v>
      </c>
      <c r="L99" s="73"/>
    </row>
    <row r="100" customFormat="1" ht="26" customHeight="1" spans="1:12">
      <c r="A100" s="65"/>
      <c r="B100" s="66">
        <v>39</v>
      </c>
      <c r="C100" s="66" t="s">
        <v>263</v>
      </c>
      <c r="D100" s="67" t="s">
        <v>264</v>
      </c>
      <c r="E100" s="67" t="s">
        <v>265</v>
      </c>
      <c r="F100" s="66" t="s">
        <v>35</v>
      </c>
      <c r="G100" s="66">
        <v>172</v>
      </c>
      <c r="H100" s="66">
        <v>4.64</v>
      </c>
      <c r="I100" s="66">
        <v>798.08</v>
      </c>
      <c r="J100" s="66"/>
      <c r="K100" s="51">
        <f t="shared" si="2"/>
        <v>0</v>
      </c>
      <c r="L100" s="73"/>
    </row>
    <row r="101" customFormat="1" ht="26" customHeight="1" spans="1:12">
      <c r="A101" s="65"/>
      <c r="B101" s="66">
        <v>40</v>
      </c>
      <c r="C101" s="66" t="s">
        <v>266</v>
      </c>
      <c r="D101" s="67" t="s">
        <v>267</v>
      </c>
      <c r="E101" s="67" t="s">
        <v>268</v>
      </c>
      <c r="F101" s="66" t="s">
        <v>35</v>
      </c>
      <c r="G101" s="66">
        <v>55</v>
      </c>
      <c r="H101" s="66">
        <v>31.43</v>
      </c>
      <c r="I101" s="66">
        <v>1728.65</v>
      </c>
      <c r="J101" s="66"/>
      <c r="K101" s="51">
        <f t="shared" si="2"/>
        <v>0</v>
      </c>
      <c r="L101" s="73"/>
    </row>
    <row r="102" customFormat="1" ht="26" customHeight="1" spans="1:12">
      <c r="A102" s="65"/>
      <c r="B102" s="66">
        <v>41</v>
      </c>
      <c r="C102" s="66" t="s">
        <v>269</v>
      </c>
      <c r="D102" s="67" t="s">
        <v>270</v>
      </c>
      <c r="E102" s="67" t="s">
        <v>271</v>
      </c>
      <c r="F102" s="66" t="s">
        <v>35</v>
      </c>
      <c r="G102" s="66">
        <v>172</v>
      </c>
      <c r="H102" s="66">
        <v>55.54</v>
      </c>
      <c r="I102" s="66">
        <v>9552.88</v>
      </c>
      <c r="J102" s="66"/>
      <c r="K102" s="51">
        <f t="shared" si="2"/>
        <v>0</v>
      </c>
      <c r="L102" s="73"/>
    </row>
    <row r="103" customFormat="1" ht="26" customHeight="1" spans="1:12">
      <c r="A103" s="65"/>
      <c r="B103" s="66">
        <v>42</v>
      </c>
      <c r="C103" s="66" t="s">
        <v>272</v>
      </c>
      <c r="D103" s="67" t="s">
        <v>273</v>
      </c>
      <c r="E103" s="67" t="s">
        <v>274</v>
      </c>
      <c r="F103" s="66" t="s">
        <v>35</v>
      </c>
      <c r="G103" s="66">
        <v>172</v>
      </c>
      <c r="H103" s="66">
        <v>20.88</v>
      </c>
      <c r="I103" s="66">
        <v>3591.36</v>
      </c>
      <c r="J103" s="66"/>
      <c r="K103" s="51">
        <f t="shared" si="2"/>
        <v>0</v>
      </c>
      <c r="L103" s="73"/>
    </row>
    <row r="104" customFormat="1" ht="26" customHeight="1" spans="1:12">
      <c r="A104" s="65"/>
      <c r="B104" s="66">
        <v>43</v>
      </c>
      <c r="C104" s="66" t="s">
        <v>275</v>
      </c>
      <c r="D104" s="67" t="s">
        <v>276</v>
      </c>
      <c r="E104" s="67" t="s">
        <v>277</v>
      </c>
      <c r="F104" s="66" t="s">
        <v>191</v>
      </c>
      <c r="G104" s="66">
        <v>1</v>
      </c>
      <c r="H104" s="66">
        <v>21600</v>
      </c>
      <c r="I104" s="66">
        <v>21600</v>
      </c>
      <c r="J104" s="66"/>
      <c r="K104" s="51">
        <f t="shared" si="2"/>
        <v>0</v>
      </c>
      <c r="L104" s="73"/>
    </row>
    <row r="105" customFormat="1" ht="26" customHeight="1" spans="1:12">
      <c r="A105" s="65"/>
      <c r="B105" s="66">
        <v>44</v>
      </c>
      <c r="C105" s="66" t="s">
        <v>278</v>
      </c>
      <c r="D105" s="67" t="s">
        <v>279</v>
      </c>
      <c r="E105" s="67" t="s">
        <v>280</v>
      </c>
      <c r="F105" s="66" t="s">
        <v>35</v>
      </c>
      <c r="G105" s="66">
        <v>230</v>
      </c>
      <c r="H105" s="66">
        <v>9.17</v>
      </c>
      <c r="I105" s="66">
        <v>2109.1</v>
      </c>
      <c r="J105" s="66"/>
      <c r="K105" s="51">
        <f t="shared" si="2"/>
        <v>0</v>
      </c>
      <c r="L105" s="73"/>
    </row>
    <row r="106" customFormat="1" ht="26" customHeight="1" spans="1:12">
      <c r="A106" s="65"/>
      <c r="B106" s="66">
        <v>45</v>
      </c>
      <c r="C106" s="66" t="s">
        <v>281</v>
      </c>
      <c r="D106" s="67" t="s">
        <v>282</v>
      </c>
      <c r="E106" s="67" t="s">
        <v>283</v>
      </c>
      <c r="F106" s="66" t="s">
        <v>35</v>
      </c>
      <c r="G106" s="66">
        <v>230</v>
      </c>
      <c r="H106" s="66">
        <v>9.45</v>
      </c>
      <c r="I106" s="66">
        <v>2173.5</v>
      </c>
      <c r="J106" s="66"/>
      <c r="K106" s="51">
        <f t="shared" si="2"/>
        <v>0</v>
      </c>
      <c r="L106" s="73"/>
    </row>
    <row r="107" customFormat="1" ht="26" customHeight="1" spans="1:12">
      <c r="A107" s="65"/>
      <c r="B107" s="66">
        <v>46</v>
      </c>
      <c r="C107" s="66" t="s">
        <v>284</v>
      </c>
      <c r="D107" s="67" t="s">
        <v>285</v>
      </c>
      <c r="E107" s="67" t="s">
        <v>286</v>
      </c>
      <c r="F107" s="66" t="s">
        <v>191</v>
      </c>
      <c r="G107" s="66">
        <v>1</v>
      </c>
      <c r="H107" s="66">
        <v>13500</v>
      </c>
      <c r="I107" s="66">
        <v>13500</v>
      </c>
      <c r="J107" s="66"/>
      <c r="K107" s="51">
        <f t="shared" si="2"/>
        <v>0</v>
      </c>
      <c r="L107" s="73"/>
    </row>
    <row r="108" customFormat="1" ht="26" customHeight="1" spans="1:12">
      <c r="A108" s="65"/>
      <c r="B108" s="66">
        <v>47</v>
      </c>
      <c r="C108" s="66" t="s">
        <v>287</v>
      </c>
      <c r="D108" s="67" t="s">
        <v>288</v>
      </c>
      <c r="E108" s="67" t="s">
        <v>289</v>
      </c>
      <c r="F108" s="66" t="s">
        <v>35</v>
      </c>
      <c r="G108" s="66">
        <v>486</v>
      </c>
      <c r="H108" s="66">
        <v>7.68</v>
      </c>
      <c r="I108" s="66">
        <v>3732.48</v>
      </c>
      <c r="J108" s="66"/>
      <c r="K108" s="51">
        <f t="shared" si="2"/>
        <v>0</v>
      </c>
      <c r="L108" s="73"/>
    </row>
    <row r="109" customFormat="1" ht="26" customHeight="1" spans="1:12">
      <c r="A109" s="65"/>
      <c r="B109" s="66">
        <v>48</v>
      </c>
      <c r="C109" s="66" t="s">
        <v>290</v>
      </c>
      <c r="D109" s="67" t="s">
        <v>291</v>
      </c>
      <c r="E109" s="67" t="s">
        <v>292</v>
      </c>
      <c r="F109" s="66" t="s">
        <v>56</v>
      </c>
      <c r="G109" s="66">
        <v>6</v>
      </c>
      <c r="H109" s="66">
        <v>3.26</v>
      </c>
      <c r="I109" s="66">
        <v>19.56</v>
      </c>
      <c r="J109" s="66"/>
      <c r="K109" s="51">
        <f t="shared" si="2"/>
        <v>0</v>
      </c>
      <c r="L109" s="73"/>
    </row>
    <row r="110" customFormat="1" ht="26" customHeight="1" spans="1:12">
      <c r="A110" s="65"/>
      <c r="B110" s="66">
        <v>49</v>
      </c>
      <c r="C110" s="66" t="s">
        <v>293</v>
      </c>
      <c r="D110" s="67" t="s">
        <v>294</v>
      </c>
      <c r="E110" s="67" t="s">
        <v>295</v>
      </c>
      <c r="F110" s="66" t="s">
        <v>35</v>
      </c>
      <c r="G110" s="66">
        <v>100</v>
      </c>
      <c r="H110" s="66">
        <v>6.18</v>
      </c>
      <c r="I110" s="66">
        <v>618</v>
      </c>
      <c r="J110" s="66"/>
      <c r="K110" s="51">
        <f t="shared" si="2"/>
        <v>0</v>
      </c>
      <c r="L110" s="73"/>
    </row>
    <row r="111" customFormat="1" ht="26" customHeight="1" spans="1:12">
      <c r="A111" s="65"/>
      <c r="B111" s="66">
        <v>50</v>
      </c>
      <c r="C111" s="66" t="s">
        <v>296</v>
      </c>
      <c r="D111" s="67" t="s">
        <v>297</v>
      </c>
      <c r="E111" s="67" t="s">
        <v>292</v>
      </c>
      <c r="F111" s="66" t="s">
        <v>35</v>
      </c>
      <c r="G111" s="66">
        <v>86</v>
      </c>
      <c r="H111" s="66">
        <v>19.74</v>
      </c>
      <c r="I111" s="66">
        <v>1697.64</v>
      </c>
      <c r="J111" s="66"/>
      <c r="K111" s="51">
        <f t="shared" si="2"/>
        <v>0</v>
      </c>
      <c r="L111" s="73"/>
    </row>
    <row r="112" customFormat="1" ht="26" customHeight="1" spans="1:12">
      <c r="A112" s="65"/>
      <c r="B112" s="66">
        <v>51</v>
      </c>
      <c r="C112" s="66" t="s">
        <v>298</v>
      </c>
      <c r="D112" s="67" t="s">
        <v>299</v>
      </c>
      <c r="E112" s="67" t="s">
        <v>300</v>
      </c>
      <c r="F112" s="66" t="s">
        <v>35</v>
      </c>
      <c r="G112" s="66">
        <v>16</v>
      </c>
      <c r="H112" s="66">
        <v>244.96</v>
      </c>
      <c r="I112" s="66">
        <v>3919.36</v>
      </c>
      <c r="J112" s="66"/>
      <c r="K112" s="51">
        <f t="shared" si="2"/>
        <v>0</v>
      </c>
      <c r="L112" s="73"/>
    </row>
    <row r="113" customFormat="1" ht="26" customHeight="1" spans="1:12">
      <c r="A113" s="65"/>
      <c r="B113" s="66">
        <v>52</v>
      </c>
      <c r="C113" s="66" t="s">
        <v>301</v>
      </c>
      <c r="D113" s="67" t="s">
        <v>302</v>
      </c>
      <c r="E113" s="67" t="s">
        <v>303</v>
      </c>
      <c r="F113" s="66" t="s">
        <v>102</v>
      </c>
      <c r="G113" s="66">
        <v>142</v>
      </c>
      <c r="H113" s="66">
        <v>0.61</v>
      </c>
      <c r="I113" s="66">
        <v>86.62</v>
      </c>
      <c r="J113" s="66"/>
      <c r="K113" s="51">
        <f t="shared" si="2"/>
        <v>0</v>
      </c>
      <c r="L113" s="73"/>
    </row>
    <row r="114" customFormat="1" ht="26" customHeight="1" spans="1:12">
      <c r="A114" s="65"/>
      <c r="B114" s="66">
        <v>53</v>
      </c>
      <c r="C114" s="66" t="s">
        <v>304</v>
      </c>
      <c r="D114" s="67" t="s">
        <v>305</v>
      </c>
      <c r="E114" s="67" t="s">
        <v>292</v>
      </c>
      <c r="F114" s="66" t="s">
        <v>102</v>
      </c>
      <c r="G114" s="66">
        <v>18</v>
      </c>
      <c r="H114" s="66">
        <v>1.74</v>
      </c>
      <c r="I114" s="66">
        <v>31.32</v>
      </c>
      <c r="J114" s="66"/>
      <c r="K114" s="51">
        <f t="shared" si="2"/>
        <v>0</v>
      </c>
      <c r="L114" s="73"/>
    </row>
    <row r="115" customFormat="1" ht="26" customHeight="1" spans="1:12">
      <c r="A115" s="65"/>
      <c r="B115" s="66">
        <v>54</v>
      </c>
      <c r="C115" s="66" t="s">
        <v>306</v>
      </c>
      <c r="D115" s="67" t="s">
        <v>307</v>
      </c>
      <c r="E115" s="67" t="s">
        <v>308</v>
      </c>
      <c r="F115" s="66" t="s">
        <v>35</v>
      </c>
      <c r="G115" s="66">
        <v>580</v>
      </c>
      <c r="H115" s="66">
        <v>4.78</v>
      </c>
      <c r="I115" s="66">
        <v>2772.4</v>
      </c>
      <c r="J115" s="66"/>
      <c r="K115" s="51">
        <f t="shared" si="2"/>
        <v>0</v>
      </c>
      <c r="L115" s="73"/>
    </row>
    <row r="116" customFormat="1" ht="26" customHeight="1" spans="1:12">
      <c r="A116" s="65"/>
      <c r="B116" s="66">
        <v>55</v>
      </c>
      <c r="C116" s="66" t="s">
        <v>309</v>
      </c>
      <c r="D116" s="67" t="s">
        <v>310</v>
      </c>
      <c r="E116" s="67" t="s">
        <v>311</v>
      </c>
      <c r="F116" s="66" t="s">
        <v>217</v>
      </c>
      <c r="G116" s="66">
        <v>120</v>
      </c>
      <c r="H116" s="66">
        <v>6.38</v>
      </c>
      <c r="I116" s="66">
        <v>765.6</v>
      </c>
      <c r="J116" s="66"/>
      <c r="K116" s="51">
        <f t="shared" si="2"/>
        <v>0</v>
      </c>
      <c r="L116" s="73"/>
    </row>
    <row r="117" customFormat="1" ht="26" customHeight="1" spans="1:12">
      <c r="A117" s="65"/>
      <c r="B117" s="66">
        <v>56</v>
      </c>
      <c r="C117" s="66" t="s">
        <v>312</v>
      </c>
      <c r="D117" s="67" t="s">
        <v>313</v>
      </c>
      <c r="E117" s="67" t="s">
        <v>314</v>
      </c>
      <c r="F117" s="66" t="s">
        <v>217</v>
      </c>
      <c r="G117" s="66">
        <v>120</v>
      </c>
      <c r="H117" s="66">
        <v>36.98</v>
      </c>
      <c r="I117" s="66">
        <v>4437.6</v>
      </c>
      <c r="J117" s="66"/>
      <c r="K117" s="51">
        <f t="shared" si="2"/>
        <v>0</v>
      </c>
      <c r="L117" s="73"/>
    </row>
    <row r="118" customFormat="1" ht="26" customHeight="1" spans="1:12">
      <c r="A118" s="65"/>
      <c r="B118" s="66">
        <v>57</v>
      </c>
      <c r="C118" s="66" t="s">
        <v>315</v>
      </c>
      <c r="D118" s="67" t="s">
        <v>316</v>
      </c>
      <c r="E118" s="67" t="s">
        <v>317</v>
      </c>
      <c r="F118" s="66" t="s">
        <v>102</v>
      </c>
      <c r="G118" s="66">
        <v>30</v>
      </c>
      <c r="H118" s="66">
        <v>87.71</v>
      </c>
      <c r="I118" s="66">
        <v>2631.3</v>
      </c>
      <c r="J118" s="66"/>
      <c r="K118" s="51">
        <f t="shared" si="2"/>
        <v>0</v>
      </c>
      <c r="L118" s="73"/>
    </row>
    <row r="119" customFormat="1" ht="26" customHeight="1" spans="1:12">
      <c r="A119" s="65"/>
      <c r="B119" s="66">
        <v>58</v>
      </c>
      <c r="C119" s="66" t="s">
        <v>318</v>
      </c>
      <c r="D119" s="67" t="s">
        <v>319</v>
      </c>
      <c r="E119" s="67" t="s">
        <v>320</v>
      </c>
      <c r="F119" s="66" t="s">
        <v>102</v>
      </c>
      <c r="G119" s="66">
        <v>30</v>
      </c>
      <c r="H119" s="66">
        <v>20.16</v>
      </c>
      <c r="I119" s="66">
        <v>604.8</v>
      </c>
      <c r="J119" s="66"/>
      <c r="K119" s="51">
        <f t="shared" si="2"/>
        <v>0</v>
      </c>
      <c r="L119" s="73"/>
    </row>
    <row r="120" customFormat="1" ht="26" customHeight="1" spans="1:12">
      <c r="A120" s="65"/>
      <c r="B120" s="66">
        <v>59</v>
      </c>
      <c r="C120" s="66" t="s">
        <v>321</v>
      </c>
      <c r="D120" s="67" t="s">
        <v>322</v>
      </c>
      <c r="E120" s="67" t="s">
        <v>323</v>
      </c>
      <c r="F120" s="66" t="s">
        <v>191</v>
      </c>
      <c r="G120" s="66">
        <v>1</v>
      </c>
      <c r="H120" s="66">
        <v>7500</v>
      </c>
      <c r="I120" s="66">
        <v>7500</v>
      </c>
      <c r="J120" s="66"/>
      <c r="K120" s="51">
        <f t="shared" si="2"/>
        <v>0</v>
      </c>
      <c r="L120" s="73"/>
    </row>
    <row r="121" customFormat="1" ht="26" customHeight="1" spans="1:12">
      <c r="A121" s="65"/>
      <c r="B121" s="66">
        <v>60</v>
      </c>
      <c r="C121" s="66" t="s">
        <v>324</v>
      </c>
      <c r="D121" s="67" t="s">
        <v>325</v>
      </c>
      <c r="E121" s="67" t="s">
        <v>326</v>
      </c>
      <c r="F121" s="66" t="s">
        <v>191</v>
      </c>
      <c r="G121" s="66">
        <v>1</v>
      </c>
      <c r="H121" s="66">
        <v>5600</v>
      </c>
      <c r="I121" s="66">
        <v>5600</v>
      </c>
      <c r="J121" s="66"/>
      <c r="K121" s="51">
        <f t="shared" si="2"/>
        <v>0</v>
      </c>
      <c r="L121" s="73"/>
    </row>
    <row r="122" customFormat="1" ht="26" customHeight="1" spans="1:12">
      <c r="A122" s="65"/>
      <c r="B122" s="66">
        <v>61</v>
      </c>
      <c r="C122" s="66" t="s">
        <v>327</v>
      </c>
      <c r="D122" s="67" t="s">
        <v>328</v>
      </c>
      <c r="E122" s="67" t="s">
        <v>329</v>
      </c>
      <c r="F122" s="66" t="s">
        <v>217</v>
      </c>
      <c r="G122" s="66">
        <v>50</v>
      </c>
      <c r="H122" s="66">
        <v>48.93</v>
      </c>
      <c r="I122" s="66">
        <v>2446.5</v>
      </c>
      <c r="J122" s="66"/>
      <c r="K122" s="51">
        <f t="shared" si="2"/>
        <v>0</v>
      </c>
      <c r="L122" s="73"/>
    </row>
    <row r="123" customFormat="1" ht="26" customHeight="1" spans="1:12">
      <c r="A123" s="65"/>
      <c r="B123" s="66">
        <v>62</v>
      </c>
      <c r="C123" s="66" t="s">
        <v>330</v>
      </c>
      <c r="D123" s="67" t="s">
        <v>331</v>
      </c>
      <c r="E123" s="67" t="s">
        <v>332</v>
      </c>
      <c r="F123" s="66" t="s">
        <v>191</v>
      </c>
      <c r="G123" s="66">
        <v>1</v>
      </c>
      <c r="H123" s="66">
        <v>850</v>
      </c>
      <c r="I123" s="66">
        <v>850</v>
      </c>
      <c r="J123" s="66"/>
      <c r="K123" s="51">
        <f t="shared" si="2"/>
        <v>0</v>
      </c>
      <c r="L123" s="73"/>
    </row>
    <row r="124" customFormat="1" ht="26" customHeight="1" spans="1:12">
      <c r="A124" s="65"/>
      <c r="B124" s="66">
        <v>63</v>
      </c>
      <c r="C124" s="66" t="s">
        <v>333</v>
      </c>
      <c r="D124" s="67" t="s">
        <v>334</v>
      </c>
      <c r="E124" s="67" t="s">
        <v>329</v>
      </c>
      <c r="F124" s="66" t="s">
        <v>217</v>
      </c>
      <c r="G124" s="66">
        <v>7</v>
      </c>
      <c r="H124" s="66">
        <v>51.41</v>
      </c>
      <c r="I124" s="66">
        <v>359.87</v>
      </c>
      <c r="J124" s="66"/>
      <c r="K124" s="51">
        <f t="shared" si="2"/>
        <v>0</v>
      </c>
      <c r="L124" s="73"/>
    </row>
    <row r="125" customFormat="1" ht="26" customHeight="1" spans="1:12">
      <c r="A125" s="65"/>
      <c r="B125" s="66">
        <v>64</v>
      </c>
      <c r="C125" s="66" t="s">
        <v>335</v>
      </c>
      <c r="D125" s="67" t="s">
        <v>336</v>
      </c>
      <c r="E125" s="67" t="s">
        <v>337</v>
      </c>
      <c r="F125" s="66" t="s">
        <v>217</v>
      </c>
      <c r="G125" s="66">
        <v>60</v>
      </c>
      <c r="H125" s="66">
        <v>33.6</v>
      </c>
      <c r="I125" s="66">
        <v>2016</v>
      </c>
      <c r="J125" s="66"/>
      <c r="K125" s="51">
        <f t="shared" si="2"/>
        <v>0</v>
      </c>
      <c r="L125" s="73"/>
    </row>
    <row r="126" customFormat="1" ht="26" customHeight="1" spans="1:12">
      <c r="A126" s="65"/>
      <c r="B126" s="66">
        <v>65</v>
      </c>
      <c r="C126" s="66" t="s">
        <v>338</v>
      </c>
      <c r="D126" s="67" t="s">
        <v>339</v>
      </c>
      <c r="E126" s="67" t="s">
        <v>340</v>
      </c>
      <c r="F126" s="66" t="s">
        <v>341</v>
      </c>
      <c r="G126" s="66">
        <v>2</v>
      </c>
      <c r="H126" s="66">
        <v>576.53</v>
      </c>
      <c r="I126" s="66">
        <v>1153.06</v>
      </c>
      <c r="J126" s="66"/>
      <c r="K126" s="51">
        <f t="shared" ref="K126:K131" si="3">J126*G126</f>
        <v>0</v>
      </c>
      <c r="L126" s="73"/>
    </row>
    <row r="127" customFormat="1" ht="26" customHeight="1" spans="1:12">
      <c r="A127" s="65"/>
      <c r="B127" s="66">
        <v>66</v>
      </c>
      <c r="C127" s="66" t="s">
        <v>342</v>
      </c>
      <c r="D127" s="67" t="s">
        <v>343</v>
      </c>
      <c r="E127" s="67" t="s">
        <v>344</v>
      </c>
      <c r="F127" s="66" t="s">
        <v>35</v>
      </c>
      <c r="G127" s="66">
        <v>17</v>
      </c>
      <c r="H127" s="66">
        <v>92.17</v>
      </c>
      <c r="I127" s="66">
        <v>1566.89</v>
      </c>
      <c r="J127" s="66"/>
      <c r="K127" s="51">
        <f t="shared" si="3"/>
        <v>0</v>
      </c>
      <c r="L127" s="73"/>
    </row>
    <row r="128" customFormat="1" ht="26" customHeight="1" spans="1:12">
      <c r="A128" s="65"/>
      <c r="B128" s="66">
        <v>67</v>
      </c>
      <c r="C128" s="66" t="s">
        <v>345</v>
      </c>
      <c r="D128" s="67" t="s">
        <v>346</v>
      </c>
      <c r="E128" s="67" t="s">
        <v>347</v>
      </c>
      <c r="F128" s="66" t="s">
        <v>35</v>
      </c>
      <c r="G128" s="66">
        <v>17</v>
      </c>
      <c r="H128" s="66">
        <v>38.34</v>
      </c>
      <c r="I128" s="66">
        <v>651.78</v>
      </c>
      <c r="J128" s="66"/>
      <c r="K128" s="51">
        <f t="shared" si="3"/>
        <v>0</v>
      </c>
      <c r="L128" s="73"/>
    </row>
    <row r="129" customFormat="1" ht="26" customHeight="1" spans="1:12">
      <c r="A129" s="65"/>
      <c r="B129" s="66">
        <v>68</v>
      </c>
      <c r="C129" s="66" t="s">
        <v>348</v>
      </c>
      <c r="D129" s="67" t="s">
        <v>349</v>
      </c>
      <c r="E129" s="67" t="s">
        <v>350</v>
      </c>
      <c r="F129" s="66" t="s">
        <v>191</v>
      </c>
      <c r="G129" s="66">
        <v>1</v>
      </c>
      <c r="H129" s="66">
        <v>5000</v>
      </c>
      <c r="I129" s="66">
        <v>5000</v>
      </c>
      <c r="J129" s="66"/>
      <c r="K129" s="51">
        <f t="shared" si="3"/>
        <v>0</v>
      </c>
      <c r="L129" s="73"/>
    </row>
    <row r="130" customFormat="1" ht="26" customHeight="1" spans="1:12">
      <c r="A130" s="65"/>
      <c r="B130" s="66">
        <v>69</v>
      </c>
      <c r="C130" s="66" t="s">
        <v>351</v>
      </c>
      <c r="D130" s="67" t="s">
        <v>352</v>
      </c>
      <c r="E130" s="67" t="s">
        <v>350</v>
      </c>
      <c r="F130" s="66" t="s">
        <v>191</v>
      </c>
      <c r="G130" s="66">
        <v>1</v>
      </c>
      <c r="H130" s="66">
        <v>1850</v>
      </c>
      <c r="I130" s="66">
        <v>1850</v>
      </c>
      <c r="J130" s="66"/>
      <c r="K130" s="51">
        <f t="shared" si="3"/>
        <v>0</v>
      </c>
      <c r="L130" s="73"/>
    </row>
    <row r="131" customFormat="1" ht="26" customHeight="1" spans="1:12">
      <c r="A131" s="65"/>
      <c r="B131" s="66">
        <v>70</v>
      </c>
      <c r="C131" s="66" t="s">
        <v>353</v>
      </c>
      <c r="D131" s="67" t="s">
        <v>354</v>
      </c>
      <c r="E131" s="67" t="s">
        <v>355</v>
      </c>
      <c r="F131" s="66" t="s">
        <v>356</v>
      </c>
      <c r="G131" s="66">
        <v>13</v>
      </c>
      <c r="H131" s="66">
        <v>1500</v>
      </c>
      <c r="I131" s="66">
        <v>19500</v>
      </c>
      <c r="J131" s="66"/>
      <c r="K131" s="51">
        <f t="shared" si="3"/>
        <v>0</v>
      </c>
      <c r="L131" s="73"/>
    </row>
    <row r="132" s="38" customFormat="1" ht="26" customHeight="1" spans="1:12">
      <c r="A132" s="65"/>
      <c r="B132" s="45" t="s">
        <v>67</v>
      </c>
      <c r="C132" s="54"/>
      <c r="D132" s="54" t="s">
        <v>68</v>
      </c>
      <c r="E132" s="54"/>
      <c r="F132" s="45"/>
      <c r="G132" s="45"/>
      <c r="H132" s="45"/>
      <c r="I132" s="45">
        <f>SUM(I62:I131)</f>
        <v>237894.96</v>
      </c>
      <c r="J132" s="45"/>
      <c r="K132" s="45">
        <f>SUM(K62:K131)</f>
        <v>0</v>
      </c>
      <c r="L132" s="77"/>
    </row>
    <row r="133" s="38" customFormat="1" ht="26" customHeight="1" spans="1:12">
      <c r="A133" s="65"/>
      <c r="B133" s="45" t="s">
        <v>69</v>
      </c>
      <c r="C133" s="55"/>
      <c r="D133" s="55" t="s">
        <v>70</v>
      </c>
      <c r="E133" s="55"/>
      <c r="F133" s="56"/>
      <c r="G133" s="56"/>
      <c r="H133" s="56"/>
      <c r="I133" s="78">
        <v>39758.9</v>
      </c>
      <c r="J133" s="78"/>
      <c r="K133" s="56">
        <f>J133</f>
        <v>0</v>
      </c>
      <c r="L133" s="77"/>
    </row>
    <row r="134" s="38" customFormat="1" ht="26" customHeight="1" spans="1:12">
      <c r="A134" s="65"/>
      <c r="B134" s="45" t="s">
        <v>71</v>
      </c>
      <c r="C134" s="55"/>
      <c r="D134" s="55" t="s">
        <v>357</v>
      </c>
      <c r="E134" s="55"/>
      <c r="F134" s="56"/>
      <c r="G134" s="56"/>
      <c r="H134" s="56"/>
      <c r="I134" s="78">
        <v>6000</v>
      </c>
      <c r="J134" s="78"/>
      <c r="K134" s="78"/>
      <c r="L134" s="77" t="s">
        <v>358</v>
      </c>
    </row>
    <row r="135" s="38" customFormat="1" ht="26" customHeight="1" spans="1:12">
      <c r="A135" s="65"/>
      <c r="B135" s="45" t="s">
        <v>73</v>
      </c>
      <c r="C135" s="55"/>
      <c r="D135" s="55" t="s">
        <v>72</v>
      </c>
      <c r="E135" s="55"/>
      <c r="F135" s="56"/>
      <c r="G135" s="56"/>
      <c r="H135" s="56"/>
      <c r="I135" s="78">
        <v>7781.97</v>
      </c>
      <c r="J135" s="78"/>
      <c r="K135" s="56">
        <f>J135</f>
        <v>0</v>
      </c>
      <c r="L135" s="77"/>
    </row>
    <row r="136" s="38" customFormat="1" ht="26" customHeight="1" spans="1:12">
      <c r="A136" s="65"/>
      <c r="B136" s="45" t="s">
        <v>75</v>
      </c>
      <c r="C136" s="55"/>
      <c r="D136" s="55" t="s">
        <v>74</v>
      </c>
      <c r="E136" s="55"/>
      <c r="F136" s="56"/>
      <c r="G136" s="56"/>
      <c r="H136" s="56"/>
      <c r="I136" s="78">
        <v>29376.73</v>
      </c>
      <c r="J136" s="78"/>
      <c r="K136" s="45">
        <f>(K135+K134+K133)*0.09</f>
        <v>0</v>
      </c>
      <c r="L136" s="77"/>
    </row>
    <row r="137" s="39" customFormat="1" ht="26" customHeight="1" spans="1:12">
      <c r="A137" s="68"/>
      <c r="B137" s="57" t="s">
        <v>359</v>
      </c>
      <c r="C137" s="58"/>
      <c r="D137" s="59" t="s">
        <v>76</v>
      </c>
      <c r="E137" s="59"/>
      <c r="F137" s="60"/>
      <c r="G137" s="60"/>
      <c r="H137" s="60"/>
      <c r="I137" s="60">
        <f>I136+I135+I133+I132+I134</f>
        <v>320812.56</v>
      </c>
      <c r="J137" s="60"/>
      <c r="K137" s="60">
        <f>K136+K135+K133+K132+K134</f>
        <v>0</v>
      </c>
      <c r="L137" s="79"/>
    </row>
    <row r="138" s="37" customFormat="1" ht="26" customHeight="1" spans="1:12">
      <c r="A138" s="61" t="s">
        <v>360</v>
      </c>
      <c r="B138" s="47"/>
      <c r="C138" s="47"/>
      <c r="D138" s="48" t="s">
        <v>361</v>
      </c>
      <c r="E138" s="48"/>
      <c r="F138" s="49"/>
      <c r="G138" s="47"/>
      <c r="H138" s="47"/>
      <c r="I138" s="47"/>
      <c r="J138" s="47"/>
      <c r="K138" s="47"/>
      <c r="L138" s="49"/>
    </row>
    <row r="139" customFormat="1" ht="26" customHeight="1" spans="1:12">
      <c r="A139" s="65"/>
      <c r="B139" s="51">
        <v>1</v>
      </c>
      <c r="C139" s="51" t="s">
        <v>362</v>
      </c>
      <c r="D139" s="53" t="s">
        <v>363</v>
      </c>
      <c r="E139" s="53" t="s">
        <v>364</v>
      </c>
      <c r="F139" s="51" t="s">
        <v>35</v>
      </c>
      <c r="G139" s="51">
        <v>650</v>
      </c>
      <c r="H139" s="51">
        <v>122.61</v>
      </c>
      <c r="I139" s="51">
        <v>79696.5</v>
      </c>
      <c r="J139" s="51"/>
      <c r="K139" s="51">
        <f>J139*G139</f>
        <v>0</v>
      </c>
      <c r="L139" s="72"/>
    </row>
    <row r="140" customFormat="1" ht="26" customHeight="1" spans="1:12">
      <c r="A140" s="65"/>
      <c r="B140" s="51">
        <v>2</v>
      </c>
      <c r="C140" s="51" t="s">
        <v>365</v>
      </c>
      <c r="D140" s="53" t="s">
        <v>366</v>
      </c>
      <c r="E140" s="53" t="s">
        <v>367</v>
      </c>
      <c r="F140" s="51" t="s">
        <v>35</v>
      </c>
      <c r="G140" s="51">
        <v>650</v>
      </c>
      <c r="H140" s="51">
        <v>22.91</v>
      </c>
      <c r="I140" s="51">
        <v>14891.5</v>
      </c>
      <c r="J140" s="51"/>
      <c r="K140" s="51">
        <f>J140*G140</f>
        <v>0</v>
      </c>
      <c r="L140" s="72"/>
    </row>
    <row r="141" s="38" customFormat="1" ht="26" customHeight="1" spans="1:12">
      <c r="A141" s="65"/>
      <c r="B141" s="45" t="s">
        <v>67</v>
      </c>
      <c r="C141" s="54"/>
      <c r="D141" s="54" t="s">
        <v>68</v>
      </c>
      <c r="E141" s="54"/>
      <c r="F141" s="45"/>
      <c r="G141" s="45"/>
      <c r="H141" s="45"/>
      <c r="I141" s="45">
        <f>SUM(I139:I140)</f>
        <v>94588</v>
      </c>
      <c r="J141" s="45"/>
      <c r="K141" s="45">
        <f>SUM(K139:K140)</f>
        <v>0</v>
      </c>
      <c r="L141" s="55"/>
    </row>
    <row r="142" s="38" customFormat="1" ht="26" customHeight="1" spans="1:12">
      <c r="A142" s="65"/>
      <c r="B142" s="45" t="s">
        <v>69</v>
      </c>
      <c r="C142" s="55"/>
      <c r="D142" s="55" t="s">
        <v>70</v>
      </c>
      <c r="E142" s="55"/>
      <c r="F142" s="56"/>
      <c r="G142" s="56"/>
      <c r="H142" s="56"/>
      <c r="I142" s="56">
        <v>1767.28</v>
      </c>
      <c r="J142" s="56"/>
      <c r="K142" s="56">
        <f>J142</f>
        <v>0</v>
      </c>
      <c r="L142" s="55"/>
    </row>
    <row r="143" s="38" customFormat="1" ht="26" customHeight="1" spans="1:12">
      <c r="A143" s="65"/>
      <c r="B143" s="45" t="s">
        <v>71</v>
      </c>
      <c r="C143" s="55"/>
      <c r="D143" s="55" t="s">
        <v>72</v>
      </c>
      <c r="E143" s="55"/>
      <c r="F143" s="56"/>
      <c r="G143" s="56"/>
      <c r="H143" s="56"/>
      <c r="I143" s="56">
        <v>2711.86</v>
      </c>
      <c r="J143" s="56"/>
      <c r="K143" s="56">
        <f>J143</f>
        <v>0</v>
      </c>
      <c r="L143" s="55"/>
    </row>
    <row r="144" s="38" customFormat="1" ht="26" customHeight="1" spans="1:12">
      <c r="A144" s="65"/>
      <c r="B144" s="45" t="s">
        <v>73</v>
      </c>
      <c r="C144" s="55"/>
      <c r="D144" s="55" t="s">
        <v>74</v>
      </c>
      <c r="E144" s="55"/>
      <c r="F144" s="56"/>
      <c r="G144" s="56"/>
      <c r="H144" s="56"/>
      <c r="I144" s="56">
        <v>9985.96</v>
      </c>
      <c r="J144" s="56"/>
      <c r="K144" s="45">
        <f>(K143+K142+K141)*0.09</f>
        <v>0</v>
      </c>
      <c r="L144" s="55"/>
    </row>
    <row r="145" s="39" customFormat="1" ht="26" customHeight="1" spans="1:12">
      <c r="A145" s="68"/>
      <c r="B145" s="57" t="s">
        <v>75</v>
      </c>
      <c r="C145" s="58"/>
      <c r="D145" s="59" t="s">
        <v>76</v>
      </c>
      <c r="E145" s="59"/>
      <c r="F145" s="60"/>
      <c r="G145" s="60"/>
      <c r="H145" s="60"/>
      <c r="I145" s="60">
        <f>I144+I143+I142+I141</f>
        <v>109053.1</v>
      </c>
      <c r="J145" s="60"/>
      <c r="K145" s="60">
        <f>K144+K143+K142+K141</f>
        <v>0</v>
      </c>
      <c r="L145" s="58"/>
    </row>
    <row r="146" customFormat="1" ht="26" customHeight="1" spans="1:12">
      <c r="A146" s="61" t="s">
        <v>368</v>
      </c>
      <c r="B146" s="66"/>
      <c r="C146" s="66" t="s">
        <v>31</v>
      </c>
      <c r="D146" s="67" t="s">
        <v>369</v>
      </c>
      <c r="E146" s="67"/>
      <c r="F146" s="76"/>
      <c r="G146" s="66"/>
      <c r="H146" s="66"/>
      <c r="I146" s="66"/>
      <c r="J146" s="66"/>
      <c r="K146" s="66"/>
      <c r="L146" s="76"/>
    </row>
    <row r="147" customFormat="1" ht="26" customHeight="1" spans="1:12">
      <c r="A147" s="65"/>
      <c r="B147" s="66">
        <v>1</v>
      </c>
      <c r="C147" s="66" t="s">
        <v>370</v>
      </c>
      <c r="D147" s="67" t="s">
        <v>371</v>
      </c>
      <c r="E147" s="67" t="s">
        <v>372</v>
      </c>
      <c r="F147" s="66" t="s">
        <v>35</v>
      </c>
      <c r="G147" s="66">
        <v>60.4</v>
      </c>
      <c r="H147" s="66">
        <v>695.34</v>
      </c>
      <c r="I147" s="66">
        <v>41998.54</v>
      </c>
      <c r="J147" s="66"/>
      <c r="K147" s="51">
        <f>J147*G147</f>
        <v>0</v>
      </c>
      <c r="L147" s="73"/>
    </row>
    <row r="148" customFormat="1" ht="26" customHeight="1" spans="1:12">
      <c r="A148" s="65"/>
      <c r="B148" s="66"/>
      <c r="C148" s="66"/>
      <c r="D148" s="67" t="s">
        <v>373</v>
      </c>
      <c r="E148" s="67"/>
      <c r="F148" s="76"/>
      <c r="G148" s="66"/>
      <c r="H148" s="66"/>
      <c r="I148" s="66"/>
      <c r="J148" s="66"/>
      <c r="K148" s="66"/>
      <c r="L148" s="73"/>
    </row>
    <row r="149" customFormat="1" ht="26" customHeight="1" spans="1:12">
      <c r="A149" s="65"/>
      <c r="B149" s="66">
        <v>1</v>
      </c>
      <c r="C149" s="66" t="s">
        <v>374</v>
      </c>
      <c r="D149" s="67" t="s">
        <v>375</v>
      </c>
      <c r="E149" s="67" t="s">
        <v>376</v>
      </c>
      <c r="F149" s="66" t="s">
        <v>35</v>
      </c>
      <c r="G149" s="66">
        <v>213</v>
      </c>
      <c r="H149" s="66">
        <v>365.69</v>
      </c>
      <c r="I149" s="66">
        <v>77891.97</v>
      </c>
      <c r="J149" s="66"/>
      <c r="K149" s="51">
        <f>J149*G149</f>
        <v>0</v>
      </c>
      <c r="L149" s="73"/>
    </row>
    <row r="150" s="38" customFormat="1" ht="26" customHeight="1" spans="1:12">
      <c r="A150" s="65"/>
      <c r="B150" s="45" t="s">
        <v>67</v>
      </c>
      <c r="C150" s="54"/>
      <c r="D150" s="54" t="s">
        <v>68</v>
      </c>
      <c r="E150" s="54"/>
      <c r="F150" s="45"/>
      <c r="G150" s="45"/>
      <c r="H150" s="45"/>
      <c r="I150" s="45">
        <f>SUM(I147:I149)</f>
        <v>119890.51</v>
      </c>
      <c r="J150" s="45"/>
      <c r="K150" s="45">
        <f>SUM(K147:K149)</f>
        <v>0</v>
      </c>
      <c r="L150" s="55"/>
    </row>
    <row r="151" s="38" customFormat="1" ht="26" customHeight="1" spans="1:12">
      <c r="A151" s="65"/>
      <c r="B151" s="45" t="s">
        <v>69</v>
      </c>
      <c r="C151" s="55"/>
      <c r="D151" s="55" t="s">
        <v>70</v>
      </c>
      <c r="E151" s="55"/>
      <c r="F151" s="56"/>
      <c r="G151" s="56"/>
      <c r="H151" s="56"/>
      <c r="I151" s="78">
        <v>2313.84</v>
      </c>
      <c r="J151" s="78"/>
      <c r="K151" s="56">
        <f>J151</f>
        <v>0</v>
      </c>
      <c r="L151" s="55"/>
    </row>
    <row r="152" s="38" customFormat="1" ht="26" customHeight="1" spans="1:12">
      <c r="A152" s="65"/>
      <c r="B152" s="45" t="s">
        <v>71</v>
      </c>
      <c r="C152" s="55"/>
      <c r="D152" s="55" t="s">
        <v>72</v>
      </c>
      <c r="E152" s="55"/>
      <c r="F152" s="56"/>
      <c r="G152" s="56"/>
      <c r="H152" s="56"/>
      <c r="I152" s="78">
        <v>3233.32</v>
      </c>
      <c r="J152" s="78"/>
      <c r="K152" s="56">
        <f>J152</f>
        <v>0</v>
      </c>
      <c r="L152" s="55"/>
    </row>
    <row r="153" s="38" customFormat="1" ht="26" customHeight="1" spans="1:12">
      <c r="A153" s="65"/>
      <c r="B153" s="45" t="s">
        <v>73</v>
      </c>
      <c r="C153" s="55"/>
      <c r="D153" s="55" t="s">
        <v>74</v>
      </c>
      <c r="E153" s="55"/>
      <c r="F153" s="56"/>
      <c r="G153" s="56"/>
      <c r="H153" s="56"/>
      <c r="I153" s="78">
        <v>12644.12</v>
      </c>
      <c r="J153" s="78"/>
      <c r="K153" s="45">
        <f>(K152+K151+K150)*0.09</f>
        <v>0</v>
      </c>
      <c r="L153" s="55"/>
    </row>
    <row r="154" s="39" customFormat="1" ht="26" customHeight="1" spans="1:12">
      <c r="A154" s="68"/>
      <c r="B154" s="57" t="s">
        <v>75</v>
      </c>
      <c r="C154" s="58"/>
      <c r="D154" s="59" t="s">
        <v>76</v>
      </c>
      <c r="E154" s="59"/>
      <c r="F154" s="60"/>
      <c r="G154" s="60"/>
      <c r="H154" s="60"/>
      <c r="I154" s="60">
        <f>I153+I152+I151+I150</f>
        <v>138081.79</v>
      </c>
      <c r="J154" s="60"/>
      <c r="K154" s="60">
        <f>K153+K152+K151+K150</f>
        <v>0</v>
      </c>
      <c r="L154" s="58"/>
    </row>
    <row r="155" customFormat="1" ht="26" customHeight="1" spans="1:12">
      <c r="A155" s="61" t="s">
        <v>377</v>
      </c>
      <c r="B155" s="66"/>
      <c r="C155" s="66" t="s">
        <v>31</v>
      </c>
      <c r="D155" s="67" t="s">
        <v>378</v>
      </c>
      <c r="E155" s="67"/>
      <c r="F155" s="76"/>
      <c r="G155" s="66"/>
      <c r="H155" s="66"/>
      <c r="I155" s="66"/>
      <c r="J155" s="66"/>
      <c r="K155" s="66"/>
      <c r="L155" s="76"/>
    </row>
    <row r="156" customFormat="1" ht="26" customHeight="1" spans="1:12">
      <c r="A156" s="65"/>
      <c r="B156" s="66">
        <v>1</v>
      </c>
      <c r="C156" s="66" t="s">
        <v>379</v>
      </c>
      <c r="D156" s="67" t="s">
        <v>380</v>
      </c>
      <c r="E156" s="67" t="s">
        <v>381</v>
      </c>
      <c r="F156" s="66" t="s">
        <v>35</v>
      </c>
      <c r="G156" s="66">
        <v>123.28</v>
      </c>
      <c r="H156" s="66">
        <v>167.51</v>
      </c>
      <c r="I156" s="66">
        <v>20650.63</v>
      </c>
      <c r="J156" s="66"/>
      <c r="K156" s="51">
        <f t="shared" ref="K156:K159" si="4">J156*G156</f>
        <v>0</v>
      </c>
      <c r="L156" s="73"/>
    </row>
    <row r="157" customFormat="1" ht="26" customHeight="1" spans="1:12">
      <c r="A157" s="65"/>
      <c r="B157" s="66">
        <v>2</v>
      </c>
      <c r="C157" s="66" t="s">
        <v>382</v>
      </c>
      <c r="D157" s="67" t="s">
        <v>383</v>
      </c>
      <c r="E157" s="67" t="s">
        <v>384</v>
      </c>
      <c r="F157" s="66" t="s">
        <v>102</v>
      </c>
      <c r="G157" s="66">
        <v>126</v>
      </c>
      <c r="H157" s="66">
        <v>27.26</v>
      </c>
      <c r="I157" s="66">
        <v>3434.76</v>
      </c>
      <c r="J157" s="66"/>
      <c r="K157" s="51">
        <f t="shared" si="4"/>
        <v>0</v>
      </c>
      <c r="L157" s="73"/>
    </row>
    <row r="158" customFormat="1" ht="26" customHeight="1" spans="1:12">
      <c r="A158" s="65"/>
      <c r="B158" s="66">
        <v>3</v>
      </c>
      <c r="C158" s="66" t="s">
        <v>385</v>
      </c>
      <c r="D158" s="67" t="s">
        <v>386</v>
      </c>
      <c r="E158" s="67" t="s">
        <v>387</v>
      </c>
      <c r="F158" s="66" t="s">
        <v>102</v>
      </c>
      <c r="G158" s="66">
        <v>2.7</v>
      </c>
      <c r="H158" s="66">
        <v>9.7</v>
      </c>
      <c r="I158" s="66">
        <v>26.19</v>
      </c>
      <c r="J158" s="66"/>
      <c r="K158" s="51">
        <f t="shared" si="4"/>
        <v>0</v>
      </c>
      <c r="L158" s="73"/>
    </row>
    <row r="159" customFormat="1" ht="26" customHeight="1" spans="1:12">
      <c r="A159" s="65"/>
      <c r="B159" s="66"/>
      <c r="C159" s="66"/>
      <c r="D159" s="67" t="s">
        <v>388</v>
      </c>
      <c r="E159" s="67"/>
      <c r="F159" s="76"/>
      <c r="G159" s="66"/>
      <c r="H159" s="66"/>
      <c r="I159" s="66"/>
      <c r="J159" s="66"/>
      <c r="K159" s="51"/>
      <c r="L159" s="73"/>
    </row>
    <row r="160" customFormat="1" ht="26" customHeight="1" spans="1:12">
      <c r="A160" s="65"/>
      <c r="B160" s="66">
        <v>1</v>
      </c>
      <c r="C160" s="66" t="s">
        <v>389</v>
      </c>
      <c r="D160" s="67" t="s">
        <v>380</v>
      </c>
      <c r="E160" s="67" t="s">
        <v>390</v>
      </c>
      <c r="F160" s="66" t="s">
        <v>35</v>
      </c>
      <c r="G160" s="66">
        <v>72.93</v>
      </c>
      <c r="H160" s="66">
        <v>167.51</v>
      </c>
      <c r="I160" s="66">
        <v>12216.5</v>
      </c>
      <c r="J160" s="66"/>
      <c r="K160" s="51">
        <f t="shared" ref="K160:K162" si="5">J160*G160</f>
        <v>0</v>
      </c>
      <c r="L160" s="73"/>
    </row>
    <row r="161" customFormat="1" ht="26" customHeight="1" spans="1:12">
      <c r="A161" s="65"/>
      <c r="B161" s="66">
        <v>2</v>
      </c>
      <c r="C161" s="66" t="s">
        <v>391</v>
      </c>
      <c r="D161" s="67" t="s">
        <v>383</v>
      </c>
      <c r="E161" s="67" t="s">
        <v>384</v>
      </c>
      <c r="F161" s="66" t="s">
        <v>102</v>
      </c>
      <c r="G161" s="66">
        <v>38</v>
      </c>
      <c r="H161" s="66">
        <v>27.26</v>
      </c>
      <c r="I161" s="66">
        <v>1035.88</v>
      </c>
      <c r="J161" s="66"/>
      <c r="K161" s="51">
        <f t="shared" si="5"/>
        <v>0</v>
      </c>
      <c r="L161" s="73"/>
    </row>
    <row r="162" customFormat="1" ht="26" customHeight="1" spans="1:12">
      <c r="A162" s="65"/>
      <c r="B162" s="66">
        <v>3</v>
      </c>
      <c r="C162" s="66" t="s">
        <v>392</v>
      </c>
      <c r="D162" s="67" t="s">
        <v>386</v>
      </c>
      <c r="E162" s="67" t="s">
        <v>393</v>
      </c>
      <c r="F162" s="66" t="s">
        <v>102</v>
      </c>
      <c r="G162" s="66">
        <v>15.3</v>
      </c>
      <c r="H162" s="66">
        <v>9.7</v>
      </c>
      <c r="I162" s="66">
        <v>148.41</v>
      </c>
      <c r="J162" s="66"/>
      <c r="K162" s="51">
        <f t="shared" si="5"/>
        <v>0</v>
      </c>
      <c r="L162" s="73"/>
    </row>
    <row r="163" customFormat="1" ht="26" customHeight="1" spans="1:12">
      <c r="A163" s="65"/>
      <c r="B163" s="66"/>
      <c r="C163" s="66"/>
      <c r="D163" s="67" t="s">
        <v>394</v>
      </c>
      <c r="E163" s="67"/>
      <c r="F163" s="76"/>
      <c r="G163" s="66"/>
      <c r="H163" s="66"/>
      <c r="I163" s="66"/>
      <c r="J163" s="66"/>
      <c r="K163" s="66"/>
      <c r="L163" s="73"/>
    </row>
    <row r="164" customFormat="1" ht="26" customHeight="1" spans="1:12">
      <c r="A164" s="65"/>
      <c r="B164" s="66">
        <v>1</v>
      </c>
      <c r="C164" s="66" t="s">
        <v>395</v>
      </c>
      <c r="D164" s="67" t="s">
        <v>380</v>
      </c>
      <c r="E164" s="67" t="s">
        <v>396</v>
      </c>
      <c r="F164" s="66" t="s">
        <v>35</v>
      </c>
      <c r="G164" s="66">
        <v>51.42</v>
      </c>
      <c r="H164" s="66">
        <v>167.51</v>
      </c>
      <c r="I164" s="66">
        <v>8613.36</v>
      </c>
      <c r="J164" s="66"/>
      <c r="K164" s="51">
        <f t="shared" ref="K164:K166" si="6">J164*G164</f>
        <v>0</v>
      </c>
      <c r="L164" s="73"/>
    </row>
    <row r="165" customFormat="1" ht="26" customHeight="1" spans="1:12">
      <c r="A165" s="65"/>
      <c r="B165" s="66">
        <v>2</v>
      </c>
      <c r="C165" s="66" t="s">
        <v>397</v>
      </c>
      <c r="D165" s="67" t="s">
        <v>383</v>
      </c>
      <c r="E165" s="67" t="s">
        <v>384</v>
      </c>
      <c r="F165" s="66" t="s">
        <v>102</v>
      </c>
      <c r="G165" s="66">
        <v>30</v>
      </c>
      <c r="H165" s="66">
        <v>27.26</v>
      </c>
      <c r="I165" s="66">
        <v>817.8</v>
      </c>
      <c r="J165" s="66"/>
      <c r="K165" s="51">
        <f t="shared" si="6"/>
        <v>0</v>
      </c>
      <c r="L165" s="73"/>
    </row>
    <row r="166" customFormat="1" ht="26" customHeight="1" spans="1:12">
      <c r="A166" s="65"/>
      <c r="B166" s="66">
        <v>3</v>
      </c>
      <c r="C166" s="66" t="s">
        <v>398</v>
      </c>
      <c r="D166" s="67" t="s">
        <v>386</v>
      </c>
      <c r="E166" s="67" t="s">
        <v>393</v>
      </c>
      <c r="F166" s="66" t="s">
        <v>102</v>
      </c>
      <c r="G166" s="66">
        <v>15.3</v>
      </c>
      <c r="H166" s="66">
        <v>9.7</v>
      </c>
      <c r="I166" s="66">
        <v>148.41</v>
      </c>
      <c r="J166" s="66"/>
      <c r="K166" s="51">
        <f t="shared" si="6"/>
        <v>0</v>
      </c>
      <c r="L166" s="73"/>
    </row>
    <row r="167" s="38" customFormat="1" ht="26" customHeight="1" spans="1:12">
      <c r="A167" s="65"/>
      <c r="B167" s="45" t="s">
        <v>67</v>
      </c>
      <c r="C167" s="54"/>
      <c r="D167" s="54" t="s">
        <v>68</v>
      </c>
      <c r="E167" s="54"/>
      <c r="F167" s="45"/>
      <c r="G167" s="45"/>
      <c r="H167" s="45"/>
      <c r="I167" s="45">
        <f>SUM(I156:I166)</f>
        <v>47091.94</v>
      </c>
      <c r="J167" s="45"/>
      <c r="K167" s="45">
        <f>SUM(K156:K166)</f>
        <v>0</v>
      </c>
      <c r="L167" s="55"/>
    </row>
    <row r="168" s="38" customFormat="1" ht="26" customHeight="1" spans="1:12">
      <c r="A168" s="65"/>
      <c r="B168" s="45" t="s">
        <v>69</v>
      </c>
      <c r="C168" s="55"/>
      <c r="D168" s="55" t="s">
        <v>70</v>
      </c>
      <c r="E168" s="55"/>
      <c r="F168" s="56"/>
      <c r="G168" s="56"/>
      <c r="H168" s="56"/>
      <c r="I168" s="78">
        <v>807.32</v>
      </c>
      <c r="J168" s="78"/>
      <c r="K168" s="56">
        <f>J168</f>
        <v>0</v>
      </c>
      <c r="L168" s="55"/>
    </row>
    <row r="169" s="38" customFormat="1" ht="26" customHeight="1" spans="1:12">
      <c r="A169" s="65"/>
      <c r="B169" s="45" t="s">
        <v>71</v>
      </c>
      <c r="C169" s="55"/>
      <c r="D169" s="55" t="s">
        <v>72</v>
      </c>
      <c r="E169" s="55"/>
      <c r="F169" s="56"/>
      <c r="G169" s="56"/>
      <c r="H169" s="56"/>
      <c r="I169" s="78">
        <v>783.3</v>
      </c>
      <c r="J169" s="78"/>
      <c r="K169" s="56">
        <f>J169</f>
        <v>0</v>
      </c>
      <c r="L169" s="55"/>
    </row>
    <row r="170" s="38" customFormat="1" ht="26" customHeight="1" spans="1:12">
      <c r="A170" s="65"/>
      <c r="B170" s="45" t="s">
        <v>73</v>
      </c>
      <c r="C170" s="55"/>
      <c r="D170" s="55" t="s">
        <v>74</v>
      </c>
      <c r="E170" s="55"/>
      <c r="F170" s="56"/>
      <c r="G170" s="56"/>
      <c r="H170" s="56"/>
      <c r="I170" s="56">
        <v>4907.2</v>
      </c>
      <c r="J170" s="56"/>
      <c r="K170" s="45">
        <f>(K169+K168+K167)*0.09</f>
        <v>0</v>
      </c>
      <c r="L170" s="55"/>
    </row>
    <row r="171" s="39" customFormat="1" ht="26" customHeight="1" spans="1:12">
      <c r="A171" s="68"/>
      <c r="B171" s="57" t="s">
        <v>75</v>
      </c>
      <c r="C171" s="58"/>
      <c r="D171" s="59" t="s">
        <v>76</v>
      </c>
      <c r="E171" s="59"/>
      <c r="F171" s="60"/>
      <c r="G171" s="60"/>
      <c r="H171" s="60"/>
      <c r="I171" s="60">
        <f>I170+I169+I168+I167</f>
        <v>53589.76</v>
      </c>
      <c r="J171" s="60"/>
      <c r="K171" s="60">
        <f>K170+K169+K168+K167</f>
        <v>0</v>
      </c>
      <c r="L171" s="58"/>
    </row>
    <row r="172" customFormat="1" ht="26" customHeight="1" spans="1:12">
      <c r="A172" s="61" t="s">
        <v>399</v>
      </c>
      <c r="B172" s="66"/>
      <c r="C172" s="66" t="s">
        <v>31</v>
      </c>
      <c r="D172" s="67" t="s">
        <v>400</v>
      </c>
      <c r="E172" s="67"/>
      <c r="F172" s="76"/>
      <c r="G172" s="66"/>
      <c r="H172" s="66"/>
      <c r="I172" s="66"/>
      <c r="J172" s="66"/>
      <c r="K172" s="66"/>
      <c r="L172" s="76"/>
    </row>
    <row r="173" customFormat="1" ht="26" customHeight="1" spans="1:12">
      <c r="A173" s="65"/>
      <c r="B173" s="66">
        <v>1</v>
      </c>
      <c r="C173" s="66" t="s">
        <v>401</v>
      </c>
      <c r="D173" s="67" t="s">
        <v>402</v>
      </c>
      <c r="E173" s="67" t="s">
        <v>403</v>
      </c>
      <c r="F173" s="66" t="s">
        <v>35</v>
      </c>
      <c r="G173" s="66">
        <v>1.59</v>
      </c>
      <c r="H173" s="66">
        <v>480</v>
      </c>
      <c r="I173" s="66">
        <v>763.2</v>
      </c>
      <c r="J173" s="66"/>
      <c r="K173" s="51">
        <f t="shared" ref="K173:K182" si="7">J173*G173</f>
        <v>0</v>
      </c>
      <c r="L173" s="73"/>
    </row>
    <row r="174" customFormat="1" ht="26" customHeight="1" spans="1:12">
      <c r="A174" s="65"/>
      <c r="B174" s="66">
        <v>2</v>
      </c>
      <c r="C174" s="66" t="s">
        <v>404</v>
      </c>
      <c r="D174" s="67" t="s">
        <v>405</v>
      </c>
      <c r="E174" s="67" t="s">
        <v>406</v>
      </c>
      <c r="F174" s="66" t="s">
        <v>35</v>
      </c>
      <c r="G174" s="66">
        <v>7.37</v>
      </c>
      <c r="H174" s="66">
        <v>480</v>
      </c>
      <c r="I174" s="66">
        <v>3537.6</v>
      </c>
      <c r="J174" s="66"/>
      <c r="K174" s="51">
        <f t="shared" si="7"/>
        <v>0</v>
      </c>
      <c r="L174" s="73"/>
    </row>
    <row r="175" customFormat="1" ht="26" customHeight="1" spans="1:12">
      <c r="A175" s="65"/>
      <c r="B175" s="66">
        <v>3</v>
      </c>
      <c r="C175" s="66" t="s">
        <v>407</v>
      </c>
      <c r="D175" s="67" t="s">
        <v>408</v>
      </c>
      <c r="E175" s="67" t="s">
        <v>409</v>
      </c>
      <c r="F175" s="66" t="s">
        <v>35</v>
      </c>
      <c r="G175" s="66">
        <v>2.25</v>
      </c>
      <c r="H175" s="66">
        <v>480</v>
      </c>
      <c r="I175" s="66">
        <v>1080</v>
      </c>
      <c r="J175" s="66"/>
      <c r="K175" s="51">
        <f t="shared" si="7"/>
        <v>0</v>
      </c>
      <c r="L175" s="73"/>
    </row>
    <row r="176" customFormat="1" ht="26" customHeight="1" spans="1:12">
      <c r="A176" s="65"/>
      <c r="B176" s="66">
        <v>4</v>
      </c>
      <c r="C176" s="66" t="s">
        <v>410</v>
      </c>
      <c r="D176" s="67" t="s">
        <v>411</v>
      </c>
      <c r="E176" s="67" t="s">
        <v>412</v>
      </c>
      <c r="F176" s="66" t="s">
        <v>35</v>
      </c>
      <c r="G176" s="66">
        <v>2.25</v>
      </c>
      <c r="H176" s="66">
        <v>480</v>
      </c>
      <c r="I176" s="66">
        <v>1080</v>
      </c>
      <c r="J176" s="66"/>
      <c r="K176" s="51">
        <f t="shared" si="7"/>
        <v>0</v>
      </c>
      <c r="L176" s="73"/>
    </row>
    <row r="177" customFormat="1" ht="26" customHeight="1" spans="1:12">
      <c r="A177" s="65"/>
      <c r="B177" s="66">
        <v>5</v>
      </c>
      <c r="C177" s="66" t="s">
        <v>413</v>
      </c>
      <c r="D177" s="67" t="s">
        <v>414</v>
      </c>
      <c r="E177" s="67" t="s">
        <v>415</v>
      </c>
      <c r="F177" s="66" t="s">
        <v>35</v>
      </c>
      <c r="G177" s="66">
        <v>5.28</v>
      </c>
      <c r="H177" s="66">
        <v>260</v>
      </c>
      <c r="I177" s="66">
        <v>1372.8</v>
      </c>
      <c r="J177" s="66"/>
      <c r="K177" s="51">
        <f t="shared" si="7"/>
        <v>0</v>
      </c>
      <c r="L177" s="73"/>
    </row>
    <row r="178" customFormat="1" ht="26" customHeight="1" spans="1:12">
      <c r="A178" s="65"/>
      <c r="B178" s="66">
        <v>6</v>
      </c>
      <c r="C178" s="66" t="s">
        <v>416</v>
      </c>
      <c r="D178" s="67" t="s">
        <v>417</v>
      </c>
      <c r="E178" s="67" t="s">
        <v>418</v>
      </c>
      <c r="F178" s="66" t="s">
        <v>35</v>
      </c>
      <c r="G178" s="66">
        <v>5.28</v>
      </c>
      <c r="H178" s="66">
        <v>260</v>
      </c>
      <c r="I178" s="66">
        <v>1372.8</v>
      </c>
      <c r="J178" s="66"/>
      <c r="K178" s="51">
        <f t="shared" si="7"/>
        <v>0</v>
      </c>
      <c r="L178" s="73"/>
    </row>
    <row r="179" customFormat="1" ht="26" customHeight="1" spans="1:12">
      <c r="A179" s="65"/>
      <c r="B179" s="66">
        <v>7</v>
      </c>
      <c r="C179" s="66" t="s">
        <v>419</v>
      </c>
      <c r="D179" s="67" t="s">
        <v>420</v>
      </c>
      <c r="E179" s="67" t="s">
        <v>421</v>
      </c>
      <c r="F179" s="66" t="s">
        <v>35</v>
      </c>
      <c r="G179" s="66">
        <v>44</v>
      </c>
      <c r="H179" s="66">
        <v>260</v>
      </c>
      <c r="I179" s="66">
        <v>11440</v>
      </c>
      <c r="J179" s="66"/>
      <c r="K179" s="51">
        <f t="shared" si="7"/>
        <v>0</v>
      </c>
      <c r="L179" s="73"/>
    </row>
    <row r="180" customFormat="1" ht="26" customHeight="1" spans="1:12">
      <c r="A180" s="65"/>
      <c r="B180" s="66">
        <v>8</v>
      </c>
      <c r="C180" s="66" t="s">
        <v>422</v>
      </c>
      <c r="D180" s="67" t="s">
        <v>423</v>
      </c>
      <c r="E180" s="67" t="s">
        <v>424</v>
      </c>
      <c r="F180" s="66" t="s">
        <v>35</v>
      </c>
      <c r="G180" s="66">
        <v>11</v>
      </c>
      <c r="H180" s="66">
        <v>260</v>
      </c>
      <c r="I180" s="66">
        <v>2860</v>
      </c>
      <c r="J180" s="66"/>
      <c r="K180" s="51">
        <f t="shared" si="7"/>
        <v>0</v>
      </c>
      <c r="L180" s="73"/>
    </row>
    <row r="181" customFormat="1" ht="26" customHeight="1" spans="1:12">
      <c r="A181" s="65"/>
      <c r="B181" s="66">
        <v>9</v>
      </c>
      <c r="C181" s="66" t="s">
        <v>425</v>
      </c>
      <c r="D181" s="67" t="s">
        <v>405</v>
      </c>
      <c r="E181" s="67" t="s">
        <v>426</v>
      </c>
      <c r="F181" s="66" t="s">
        <v>102</v>
      </c>
      <c r="G181" s="66">
        <v>3.3</v>
      </c>
      <c r="H181" s="66">
        <v>617.5</v>
      </c>
      <c r="I181" s="66">
        <v>2037.75</v>
      </c>
      <c r="J181" s="66"/>
      <c r="K181" s="51">
        <f t="shared" si="7"/>
        <v>0</v>
      </c>
      <c r="L181" s="73"/>
    </row>
    <row r="182" customFormat="1" ht="26" customHeight="1" spans="1:12">
      <c r="A182" s="65"/>
      <c r="B182" s="66">
        <v>10</v>
      </c>
      <c r="C182" s="66" t="s">
        <v>427</v>
      </c>
      <c r="D182" s="67" t="s">
        <v>428</v>
      </c>
      <c r="E182" s="67" t="s">
        <v>429</v>
      </c>
      <c r="F182" s="66" t="s">
        <v>102</v>
      </c>
      <c r="G182" s="66">
        <v>5</v>
      </c>
      <c r="H182" s="66">
        <v>715</v>
      </c>
      <c r="I182" s="66">
        <v>3575</v>
      </c>
      <c r="J182" s="66"/>
      <c r="K182" s="51">
        <f t="shared" si="7"/>
        <v>0</v>
      </c>
      <c r="L182" s="73"/>
    </row>
    <row r="183" customFormat="1" ht="26" customHeight="1" spans="1:12">
      <c r="A183" s="65"/>
      <c r="B183" s="66"/>
      <c r="C183" s="66"/>
      <c r="D183" s="67" t="s">
        <v>430</v>
      </c>
      <c r="E183" s="67"/>
      <c r="F183" s="76"/>
      <c r="G183" s="66"/>
      <c r="H183" s="66"/>
      <c r="I183" s="66"/>
      <c r="J183" s="66"/>
      <c r="K183" s="66"/>
      <c r="L183" s="73"/>
    </row>
    <row r="184" customFormat="1" ht="26" customHeight="1" spans="1:12">
      <c r="A184" s="65"/>
      <c r="B184" s="66">
        <v>1</v>
      </c>
      <c r="C184" s="66" t="s">
        <v>431</v>
      </c>
      <c r="D184" s="67" t="s">
        <v>432</v>
      </c>
      <c r="E184" s="67" t="s">
        <v>433</v>
      </c>
      <c r="F184" s="66" t="s">
        <v>35</v>
      </c>
      <c r="G184" s="66">
        <v>11.7</v>
      </c>
      <c r="H184" s="66">
        <v>480</v>
      </c>
      <c r="I184" s="66">
        <v>5616</v>
      </c>
      <c r="J184" s="66"/>
      <c r="K184" s="51">
        <f t="shared" ref="K184:K188" si="8">J184*G184</f>
        <v>0</v>
      </c>
      <c r="L184" s="73"/>
    </row>
    <row r="185" customFormat="1" ht="26" customHeight="1" spans="1:12">
      <c r="A185" s="65"/>
      <c r="B185" s="66">
        <v>2</v>
      </c>
      <c r="C185" s="66" t="s">
        <v>434</v>
      </c>
      <c r="D185" s="67" t="s">
        <v>435</v>
      </c>
      <c r="E185" s="67" t="s">
        <v>436</v>
      </c>
      <c r="F185" s="66" t="s">
        <v>35</v>
      </c>
      <c r="G185" s="66">
        <v>12.33</v>
      </c>
      <c r="H185" s="66">
        <v>480</v>
      </c>
      <c r="I185" s="66">
        <v>5918.4</v>
      </c>
      <c r="J185" s="66"/>
      <c r="K185" s="51">
        <f t="shared" si="8"/>
        <v>0</v>
      </c>
      <c r="L185" s="73"/>
    </row>
    <row r="186" customFormat="1" ht="26" customHeight="1" spans="1:12">
      <c r="A186" s="65"/>
      <c r="B186" s="66">
        <v>3</v>
      </c>
      <c r="C186" s="66" t="s">
        <v>437</v>
      </c>
      <c r="D186" s="67" t="s">
        <v>438</v>
      </c>
      <c r="E186" s="67" t="s">
        <v>439</v>
      </c>
      <c r="F186" s="66" t="s">
        <v>35</v>
      </c>
      <c r="G186" s="66">
        <v>12.33</v>
      </c>
      <c r="H186" s="66">
        <v>480</v>
      </c>
      <c r="I186" s="66">
        <v>5918.4</v>
      </c>
      <c r="J186" s="66"/>
      <c r="K186" s="51">
        <f t="shared" si="8"/>
        <v>0</v>
      </c>
      <c r="L186" s="73"/>
    </row>
    <row r="187" customFormat="1" ht="26" customHeight="1" spans="1:12">
      <c r="A187" s="65"/>
      <c r="B187" s="66">
        <v>4</v>
      </c>
      <c r="C187" s="66" t="s">
        <v>351</v>
      </c>
      <c r="D187" s="67" t="s">
        <v>440</v>
      </c>
      <c r="E187" s="67" t="s">
        <v>441</v>
      </c>
      <c r="F187" s="66" t="s">
        <v>102</v>
      </c>
      <c r="G187" s="66">
        <v>8.01</v>
      </c>
      <c r="H187" s="66">
        <v>71.5</v>
      </c>
      <c r="I187" s="66">
        <v>572.72</v>
      </c>
      <c r="J187" s="66"/>
      <c r="K187" s="51">
        <f t="shared" si="8"/>
        <v>0</v>
      </c>
      <c r="L187" s="73"/>
    </row>
    <row r="188" customFormat="1" ht="26" customHeight="1" spans="1:12">
      <c r="A188" s="65"/>
      <c r="B188" s="66">
        <v>5</v>
      </c>
      <c r="C188" s="66" t="s">
        <v>442</v>
      </c>
      <c r="D188" s="67" t="s">
        <v>443</v>
      </c>
      <c r="E188" s="67" t="s">
        <v>444</v>
      </c>
      <c r="F188" s="66" t="s">
        <v>35</v>
      </c>
      <c r="G188" s="66">
        <v>9.86</v>
      </c>
      <c r="H188" s="66">
        <v>260</v>
      </c>
      <c r="I188" s="66">
        <v>2563.6</v>
      </c>
      <c r="J188" s="66"/>
      <c r="K188" s="51">
        <f t="shared" si="8"/>
        <v>0</v>
      </c>
      <c r="L188" s="73"/>
    </row>
    <row r="189" customFormat="1" ht="26" customHeight="1" spans="1:12">
      <c r="A189" s="65"/>
      <c r="B189" s="66"/>
      <c r="C189" s="66"/>
      <c r="D189" s="67" t="s">
        <v>445</v>
      </c>
      <c r="E189" s="67"/>
      <c r="F189" s="76"/>
      <c r="G189" s="66"/>
      <c r="H189" s="66"/>
      <c r="I189" s="66"/>
      <c r="J189" s="66"/>
      <c r="K189" s="66"/>
      <c r="L189" s="73"/>
    </row>
    <row r="190" customFormat="1" ht="26" customHeight="1" spans="1:12">
      <c r="A190" s="65"/>
      <c r="B190" s="66">
        <v>1</v>
      </c>
      <c r="C190" s="66" t="s">
        <v>446</v>
      </c>
      <c r="D190" s="67" t="s">
        <v>447</v>
      </c>
      <c r="E190" s="67" t="s">
        <v>448</v>
      </c>
      <c r="F190" s="66" t="s">
        <v>35</v>
      </c>
      <c r="G190" s="66">
        <v>6.58</v>
      </c>
      <c r="H190" s="66">
        <v>617.5</v>
      </c>
      <c r="I190" s="66">
        <v>4063.15</v>
      </c>
      <c r="J190" s="66"/>
      <c r="K190" s="51">
        <f t="shared" ref="K190:K192" si="9">J190*G190</f>
        <v>0</v>
      </c>
      <c r="L190" s="73"/>
    </row>
    <row r="191" customFormat="1" ht="26" customHeight="1" spans="1:12">
      <c r="A191" s="65"/>
      <c r="B191" s="66">
        <v>2</v>
      </c>
      <c r="C191" s="66" t="s">
        <v>449</v>
      </c>
      <c r="D191" s="67" t="s">
        <v>440</v>
      </c>
      <c r="E191" s="67" t="s">
        <v>450</v>
      </c>
      <c r="F191" s="66" t="s">
        <v>102</v>
      </c>
      <c r="G191" s="66">
        <v>2.35</v>
      </c>
      <c r="H191" s="66">
        <v>71.5</v>
      </c>
      <c r="I191" s="66">
        <v>168.03</v>
      </c>
      <c r="J191" s="66"/>
      <c r="K191" s="51">
        <f t="shared" si="9"/>
        <v>0</v>
      </c>
      <c r="L191" s="73"/>
    </row>
    <row r="192" customFormat="1" ht="26" customHeight="1" spans="1:12">
      <c r="A192" s="65"/>
      <c r="B192" s="66">
        <v>3</v>
      </c>
      <c r="C192" s="66" t="s">
        <v>451</v>
      </c>
      <c r="D192" s="67" t="s">
        <v>443</v>
      </c>
      <c r="E192" s="67" t="s">
        <v>452</v>
      </c>
      <c r="F192" s="66" t="s">
        <v>35</v>
      </c>
      <c r="G192" s="66">
        <v>36.4</v>
      </c>
      <c r="H192" s="66">
        <v>480</v>
      </c>
      <c r="I192" s="66">
        <v>17472</v>
      </c>
      <c r="J192" s="66"/>
      <c r="K192" s="51">
        <f t="shared" si="9"/>
        <v>0</v>
      </c>
      <c r="L192" s="73"/>
    </row>
    <row r="193" customFormat="1" ht="26" customHeight="1" spans="1:12">
      <c r="A193" s="65"/>
      <c r="B193" s="66"/>
      <c r="C193" s="66"/>
      <c r="D193" s="67" t="s">
        <v>453</v>
      </c>
      <c r="E193" s="67"/>
      <c r="F193" s="76"/>
      <c r="G193" s="66"/>
      <c r="H193" s="66"/>
      <c r="I193" s="66"/>
      <c r="J193" s="66"/>
      <c r="K193" s="66"/>
      <c r="L193" s="73"/>
    </row>
    <row r="194" customFormat="1" ht="26" customHeight="1" spans="1:12">
      <c r="A194" s="65"/>
      <c r="B194" s="66">
        <v>1</v>
      </c>
      <c r="C194" s="66" t="s">
        <v>454</v>
      </c>
      <c r="D194" s="67" t="s">
        <v>455</v>
      </c>
      <c r="E194" s="67" t="s">
        <v>456</v>
      </c>
      <c r="F194" s="66" t="s">
        <v>35</v>
      </c>
      <c r="G194" s="66">
        <v>1.76</v>
      </c>
      <c r="H194" s="66">
        <v>480</v>
      </c>
      <c r="I194" s="66">
        <v>844.8</v>
      </c>
      <c r="J194" s="66"/>
      <c r="K194" s="51">
        <f t="shared" ref="K194:K203" si="10">J194*G194</f>
        <v>0</v>
      </c>
      <c r="L194" s="73"/>
    </row>
    <row r="195" customFormat="1" ht="26" customHeight="1" spans="1:12">
      <c r="A195" s="65"/>
      <c r="B195" s="66">
        <v>2</v>
      </c>
      <c r="C195" s="66" t="s">
        <v>457</v>
      </c>
      <c r="D195" s="67" t="s">
        <v>458</v>
      </c>
      <c r="E195" s="67" t="s">
        <v>459</v>
      </c>
      <c r="F195" s="66" t="s">
        <v>35</v>
      </c>
      <c r="G195" s="66">
        <v>13.09</v>
      </c>
      <c r="H195" s="66">
        <v>480</v>
      </c>
      <c r="I195" s="66">
        <v>6283.2</v>
      </c>
      <c r="J195" s="66"/>
      <c r="K195" s="51">
        <f t="shared" si="10"/>
        <v>0</v>
      </c>
      <c r="L195" s="73"/>
    </row>
    <row r="196" customFormat="1" ht="26" customHeight="1" spans="1:12">
      <c r="A196" s="65"/>
      <c r="B196" s="66">
        <v>3</v>
      </c>
      <c r="C196" s="66" t="s">
        <v>460</v>
      </c>
      <c r="D196" s="67" t="s">
        <v>461</v>
      </c>
      <c r="E196" s="67" t="s">
        <v>462</v>
      </c>
      <c r="F196" s="66" t="s">
        <v>35</v>
      </c>
      <c r="G196" s="66">
        <v>6.55</v>
      </c>
      <c r="H196" s="66">
        <v>617.5</v>
      </c>
      <c r="I196" s="66">
        <v>4044.63</v>
      </c>
      <c r="J196" s="66"/>
      <c r="K196" s="51">
        <f t="shared" si="10"/>
        <v>0</v>
      </c>
      <c r="L196" s="73"/>
    </row>
    <row r="197" customFormat="1" ht="26" customHeight="1" spans="1:12">
      <c r="A197" s="65"/>
      <c r="B197" s="66">
        <v>4</v>
      </c>
      <c r="C197" s="66" t="s">
        <v>463</v>
      </c>
      <c r="D197" s="67" t="s">
        <v>464</v>
      </c>
      <c r="E197" s="67" t="s">
        <v>465</v>
      </c>
      <c r="F197" s="66" t="s">
        <v>35</v>
      </c>
      <c r="G197" s="66">
        <v>13.5</v>
      </c>
      <c r="H197" s="66">
        <v>260</v>
      </c>
      <c r="I197" s="66">
        <v>3510</v>
      </c>
      <c r="J197" s="66"/>
      <c r="K197" s="51">
        <f t="shared" si="10"/>
        <v>0</v>
      </c>
      <c r="L197" s="73"/>
    </row>
    <row r="198" customFormat="1" ht="26" customHeight="1" spans="1:12">
      <c r="A198" s="65"/>
      <c r="B198" s="66">
        <v>5</v>
      </c>
      <c r="C198" s="66" t="s">
        <v>466</v>
      </c>
      <c r="D198" s="67" t="s">
        <v>467</v>
      </c>
      <c r="E198" s="67" t="s">
        <v>468</v>
      </c>
      <c r="F198" s="66" t="s">
        <v>35</v>
      </c>
      <c r="G198" s="66">
        <v>2.11</v>
      </c>
      <c r="H198" s="66">
        <v>617.5</v>
      </c>
      <c r="I198" s="66">
        <v>1302.93</v>
      </c>
      <c r="J198" s="66"/>
      <c r="K198" s="51">
        <f t="shared" si="10"/>
        <v>0</v>
      </c>
      <c r="L198" s="73"/>
    </row>
    <row r="199" customFormat="1" ht="26" customHeight="1" spans="1:12">
      <c r="A199" s="65"/>
      <c r="B199" s="66">
        <v>6</v>
      </c>
      <c r="C199" s="66" t="s">
        <v>469</v>
      </c>
      <c r="D199" s="67" t="s">
        <v>470</v>
      </c>
      <c r="E199" s="67" t="s">
        <v>468</v>
      </c>
      <c r="F199" s="66" t="s">
        <v>35</v>
      </c>
      <c r="G199" s="66">
        <v>2.11</v>
      </c>
      <c r="H199" s="66">
        <v>617.5</v>
      </c>
      <c r="I199" s="66">
        <v>1302.93</v>
      </c>
      <c r="J199" s="66"/>
      <c r="K199" s="51">
        <f t="shared" si="10"/>
        <v>0</v>
      </c>
      <c r="L199" s="73"/>
    </row>
    <row r="200" customFormat="1" ht="26" customHeight="1" spans="1:12">
      <c r="A200" s="65"/>
      <c r="B200" s="66">
        <v>7</v>
      </c>
      <c r="C200" s="66" t="s">
        <v>471</v>
      </c>
      <c r="D200" s="67" t="s">
        <v>472</v>
      </c>
      <c r="E200" s="67" t="s">
        <v>473</v>
      </c>
      <c r="F200" s="66" t="s">
        <v>35</v>
      </c>
      <c r="G200" s="66">
        <v>1.85</v>
      </c>
      <c r="H200" s="66">
        <v>208</v>
      </c>
      <c r="I200" s="66">
        <v>384.8</v>
      </c>
      <c r="J200" s="66"/>
      <c r="K200" s="51">
        <f t="shared" si="10"/>
        <v>0</v>
      </c>
      <c r="L200" s="73"/>
    </row>
    <row r="201" customFormat="1" ht="26" customHeight="1" spans="1:12">
      <c r="A201" s="65"/>
      <c r="B201" s="66">
        <v>8</v>
      </c>
      <c r="C201" s="66" t="s">
        <v>474</v>
      </c>
      <c r="D201" s="67" t="s">
        <v>440</v>
      </c>
      <c r="E201" s="67" t="s">
        <v>475</v>
      </c>
      <c r="F201" s="66" t="s">
        <v>102</v>
      </c>
      <c r="G201" s="66">
        <v>16.3</v>
      </c>
      <c r="H201" s="66">
        <v>71.5</v>
      </c>
      <c r="I201" s="66">
        <v>1165.45</v>
      </c>
      <c r="J201" s="66"/>
      <c r="K201" s="51">
        <f t="shared" si="10"/>
        <v>0</v>
      </c>
      <c r="L201" s="73"/>
    </row>
    <row r="202" customFormat="1" ht="26" customHeight="1" spans="1:12">
      <c r="A202" s="65"/>
      <c r="B202" s="66">
        <v>9</v>
      </c>
      <c r="C202" s="66" t="s">
        <v>476</v>
      </c>
      <c r="D202" s="67" t="s">
        <v>477</v>
      </c>
      <c r="E202" s="67" t="s">
        <v>478</v>
      </c>
      <c r="F202" s="66" t="s">
        <v>217</v>
      </c>
      <c r="G202" s="66">
        <v>30</v>
      </c>
      <c r="H202" s="66">
        <v>78</v>
      </c>
      <c r="I202" s="66">
        <v>2340</v>
      </c>
      <c r="J202" s="66"/>
      <c r="K202" s="51">
        <f t="shared" si="10"/>
        <v>0</v>
      </c>
      <c r="L202" s="73"/>
    </row>
    <row r="203" customFormat="1" ht="26" customHeight="1" spans="1:12">
      <c r="A203" s="65"/>
      <c r="B203" s="66">
        <v>10</v>
      </c>
      <c r="C203" s="66" t="s">
        <v>479</v>
      </c>
      <c r="D203" s="67" t="s">
        <v>480</v>
      </c>
      <c r="E203" s="67" t="s">
        <v>481</v>
      </c>
      <c r="F203" s="66" t="s">
        <v>217</v>
      </c>
      <c r="G203" s="66">
        <v>1</v>
      </c>
      <c r="H203" s="66">
        <v>8900</v>
      </c>
      <c r="I203" s="66">
        <v>8900</v>
      </c>
      <c r="J203" s="66"/>
      <c r="K203" s="51">
        <f t="shared" si="10"/>
        <v>0</v>
      </c>
      <c r="L203" s="73"/>
    </row>
    <row r="204" s="38" customFormat="1" ht="26" customHeight="1" spans="1:12">
      <c r="A204" s="65"/>
      <c r="B204" s="45" t="s">
        <v>67</v>
      </c>
      <c r="C204" s="54"/>
      <c r="D204" s="54" t="s">
        <v>68</v>
      </c>
      <c r="E204" s="54"/>
      <c r="F204" s="45"/>
      <c r="G204" s="45"/>
      <c r="H204" s="45"/>
      <c r="I204" s="45">
        <f>SUM(I173:I203)</f>
        <v>101490.19</v>
      </c>
      <c r="J204" s="45"/>
      <c r="K204" s="45">
        <f>SUM(K173:K203)</f>
        <v>0</v>
      </c>
      <c r="L204" s="80"/>
    </row>
    <row r="205" s="38" customFormat="1" ht="26" customHeight="1" spans="1:12">
      <c r="A205" s="65"/>
      <c r="B205" s="45" t="s">
        <v>69</v>
      </c>
      <c r="C205" s="55"/>
      <c r="D205" s="55" t="s">
        <v>70</v>
      </c>
      <c r="E205" s="55"/>
      <c r="F205" s="56"/>
      <c r="G205" s="56"/>
      <c r="H205" s="56"/>
      <c r="I205" s="56">
        <v>1609.12</v>
      </c>
      <c r="J205" s="56"/>
      <c r="K205" s="56">
        <f>J205</f>
        <v>0</v>
      </c>
      <c r="L205" s="55"/>
    </row>
    <row r="206" s="38" customFormat="1" ht="26" customHeight="1" spans="1:12">
      <c r="A206" s="65"/>
      <c r="B206" s="45" t="s">
        <v>71</v>
      </c>
      <c r="C206" s="55"/>
      <c r="D206" s="55" t="s">
        <v>72</v>
      </c>
      <c r="E206" s="55"/>
      <c r="F206" s="56"/>
      <c r="G206" s="56"/>
      <c r="H206" s="56"/>
      <c r="I206" s="56">
        <v>113.02</v>
      </c>
      <c r="J206" s="56"/>
      <c r="K206" s="56">
        <f>J206</f>
        <v>0</v>
      </c>
      <c r="L206" s="55"/>
    </row>
    <row r="207" s="38" customFormat="1" ht="26" customHeight="1" spans="1:12">
      <c r="A207" s="65"/>
      <c r="B207" s="45" t="s">
        <v>73</v>
      </c>
      <c r="C207" s="55"/>
      <c r="D207" s="55" t="s">
        <v>74</v>
      </c>
      <c r="E207" s="55"/>
      <c r="F207" s="56"/>
      <c r="G207" s="56"/>
      <c r="H207" s="56"/>
      <c r="I207" s="56">
        <v>10403.8</v>
      </c>
      <c r="J207" s="56"/>
      <c r="K207" s="45">
        <f>(K206+K205+K204)*0.09</f>
        <v>0</v>
      </c>
      <c r="L207" s="55"/>
    </row>
    <row r="208" s="39" customFormat="1" ht="26" customHeight="1" spans="1:12">
      <c r="A208" s="68"/>
      <c r="B208" s="57" t="s">
        <v>75</v>
      </c>
      <c r="C208" s="58"/>
      <c r="D208" s="59" t="s">
        <v>76</v>
      </c>
      <c r="E208" s="59"/>
      <c r="F208" s="60"/>
      <c r="G208" s="60"/>
      <c r="H208" s="60"/>
      <c r="I208" s="60">
        <f>I207+I206+I205+I204</f>
        <v>113616.13</v>
      </c>
      <c r="J208" s="60"/>
      <c r="K208" s="60">
        <f>K207+K206+K205+K204</f>
        <v>0</v>
      </c>
      <c r="L208" s="58"/>
    </row>
    <row r="209" customFormat="1" ht="26" customHeight="1" spans="1:12">
      <c r="A209" s="61" t="s">
        <v>482</v>
      </c>
      <c r="B209" s="66"/>
      <c r="C209" s="66" t="s">
        <v>31</v>
      </c>
      <c r="D209" s="67" t="s">
        <v>483</v>
      </c>
      <c r="E209" s="67"/>
      <c r="F209" s="76"/>
      <c r="G209" s="76"/>
      <c r="H209" s="76"/>
      <c r="I209" s="76"/>
      <c r="J209" s="76"/>
      <c r="K209" s="76"/>
      <c r="L209" s="76"/>
    </row>
    <row r="210" customFormat="1" ht="26" customHeight="1" spans="1:12">
      <c r="A210" s="65"/>
      <c r="B210" s="66">
        <v>1</v>
      </c>
      <c r="C210" s="66" t="s">
        <v>484</v>
      </c>
      <c r="D210" s="67" t="s">
        <v>485</v>
      </c>
      <c r="E210" s="67" t="s">
        <v>486</v>
      </c>
      <c r="F210" s="66" t="s">
        <v>487</v>
      </c>
      <c r="G210" s="73">
        <v>14</v>
      </c>
      <c r="H210" s="73">
        <v>784</v>
      </c>
      <c r="I210" s="73">
        <v>10976</v>
      </c>
      <c r="J210" s="73"/>
      <c r="K210" s="51">
        <f t="shared" ref="K210:K215" si="11">J210*G210</f>
        <v>0</v>
      </c>
      <c r="L210" s="73"/>
    </row>
    <row r="211" customFormat="1" ht="26" customHeight="1" spans="1:12">
      <c r="A211" s="65"/>
      <c r="B211" s="66">
        <v>2</v>
      </c>
      <c r="C211" s="66" t="s">
        <v>488</v>
      </c>
      <c r="D211" s="67" t="s">
        <v>489</v>
      </c>
      <c r="E211" s="67" t="s">
        <v>490</v>
      </c>
      <c r="F211" s="66" t="s">
        <v>491</v>
      </c>
      <c r="G211" s="73">
        <v>14</v>
      </c>
      <c r="H211" s="73">
        <v>316</v>
      </c>
      <c r="I211" s="73">
        <v>4424</v>
      </c>
      <c r="J211" s="73"/>
      <c r="K211" s="51">
        <f t="shared" si="11"/>
        <v>0</v>
      </c>
      <c r="L211" s="73"/>
    </row>
    <row r="212" customFormat="1" ht="26" customHeight="1" spans="1:12">
      <c r="A212" s="65"/>
      <c r="B212" s="66">
        <v>3</v>
      </c>
      <c r="C212" s="66" t="s">
        <v>492</v>
      </c>
      <c r="D212" s="67" t="s">
        <v>493</v>
      </c>
      <c r="E212" s="67" t="s">
        <v>494</v>
      </c>
      <c r="F212" s="66" t="s">
        <v>213</v>
      </c>
      <c r="G212" s="73">
        <v>1</v>
      </c>
      <c r="H212" s="73">
        <v>3720</v>
      </c>
      <c r="I212" s="73">
        <v>3720</v>
      </c>
      <c r="J212" s="73"/>
      <c r="K212" s="51">
        <f t="shared" si="11"/>
        <v>0</v>
      </c>
      <c r="L212" s="73"/>
    </row>
    <row r="213" customFormat="1" ht="26" customHeight="1" spans="1:12">
      <c r="A213" s="65"/>
      <c r="B213" s="66">
        <v>4</v>
      </c>
      <c r="C213" s="66" t="s">
        <v>495</v>
      </c>
      <c r="D213" s="67" t="s">
        <v>496</v>
      </c>
      <c r="E213" s="67" t="s">
        <v>497</v>
      </c>
      <c r="F213" s="66" t="s">
        <v>217</v>
      </c>
      <c r="G213" s="73">
        <v>1</v>
      </c>
      <c r="H213" s="73">
        <v>896</v>
      </c>
      <c r="I213" s="73">
        <v>896</v>
      </c>
      <c r="J213" s="73"/>
      <c r="K213" s="51">
        <f t="shared" si="11"/>
        <v>0</v>
      </c>
      <c r="L213" s="73"/>
    </row>
    <row r="214" customFormat="1" ht="26" customHeight="1" spans="1:12">
      <c r="A214" s="65"/>
      <c r="B214" s="66">
        <v>5</v>
      </c>
      <c r="C214" s="66" t="s">
        <v>498</v>
      </c>
      <c r="D214" s="67" t="s">
        <v>499</v>
      </c>
      <c r="E214" s="67" t="s">
        <v>500</v>
      </c>
      <c r="F214" s="66" t="s">
        <v>217</v>
      </c>
      <c r="G214" s="73">
        <v>1</v>
      </c>
      <c r="H214" s="73">
        <v>5920</v>
      </c>
      <c r="I214" s="73">
        <v>5920</v>
      </c>
      <c r="J214" s="73"/>
      <c r="K214" s="51">
        <f t="shared" si="11"/>
        <v>0</v>
      </c>
      <c r="L214" s="73"/>
    </row>
    <row r="215" customFormat="1" ht="26" customHeight="1" spans="1:12">
      <c r="A215" s="65"/>
      <c r="B215" s="66">
        <v>6</v>
      </c>
      <c r="C215" s="66" t="s">
        <v>501</v>
      </c>
      <c r="D215" s="67" t="s">
        <v>502</v>
      </c>
      <c r="E215" s="67" t="s">
        <v>503</v>
      </c>
      <c r="F215" s="66" t="s">
        <v>491</v>
      </c>
      <c r="G215" s="73">
        <v>6</v>
      </c>
      <c r="H215" s="73">
        <v>444.8</v>
      </c>
      <c r="I215" s="73">
        <v>2668.8</v>
      </c>
      <c r="J215" s="73"/>
      <c r="K215" s="51">
        <f t="shared" si="11"/>
        <v>0</v>
      </c>
      <c r="L215" s="73"/>
    </row>
    <row r="216" s="38" customFormat="1" ht="26" customHeight="1" spans="1:12">
      <c r="A216" s="65"/>
      <c r="B216" s="45" t="s">
        <v>67</v>
      </c>
      <c r="C216" s="54"/>
      <c r="D216" s="54" t="s">
        <v>68</v>
      </c>
      <c r="E216" s="54"/>
      <c r="F216" s="45"/>
      <c r="G216" s="45"/>
      <c r="H216" s="45"/>
      <c r="I216" s="45">
        <f>SUM(I210:I215)</f>
        <v>28604.8</v>
      </c>
      <c r="J216" s="45"/>
      <c r="K216" s="45">
        <f>SUM(K210:K215)</f>
        <v>0</v>
      </c>
      <c r="L216" s="55"/>
    </row>
    <row r="217" s="38" customFormat="1" ht="26" customHeight="1" spans="1:12">
      <c r="A217" s="65"/>
      <c r="B217" s="45" t="s">
        <v>69</v>
      </c>
      <c r="C217" s="55"/>
      <c r="D217" s="55" t="s">
        <v>70</v>
      </c>
      <c r="E217" s="55"/>
      <c r="F217" s="56"/>
      <c r="G217" s="56"/>
      <c r="H217" s="56"/>
      <c r="I217" s="81" t="s">
        <v>504</v>
      </c>
      <c r="J217" s="81" t="s">
        <v>504</v>
      </c>
      <c r="K217" s="56" t="str">
        <f>J217</f>
        <v>/</v>
      </c>
      <c r="L217" s="55"/>
    </row>
    <row r="218" s="38" customFormat="1" ht="26" customHeight="1" spans="1:12">
      <c r="A218" s="65"/>
      <c r="B218" s="45" t="s">
        <v>71</v>
      </c>
      <c r="C218" s="55"/>
      <c r="D218" s="55" t="s">
        <v>72</v>
      </c>
      <c r="E218" s="55"/>
      <c r="F218" s="56"/>
      <c r="G218" s="56"/>
      <c r="H218" s="56"/>
      <c r="I218" s="81" t="s">
        <v>504</v>
      </c>
      <c r="J218" s="81">
        <v>0</v>
      </c>
      <c r="K218" s="56">
        <f>J218</f>
        <v>0</v>
      </c>
      <c r="L218" s="55"/>
    </row>
    <row r="219" s="38" customFormat="1" ht="26" customHeight="1" spans="1:12">
      <c r="A219" s="65"/>
      <c r="B219" s="45" t="s">
        <v>73</v>
      </c>
      <c r="C219" s="55"/>
      <c r="D219" s="55" t="s">
        <v>74</v>
      </c>
      <c r="E219" s="55"/>
      <c r="F219" s="56"/>
      <c r="G219" s="56"/>
      <c r="H219" s="56"/>
      <c r="I219" s="78" t="s">
        <v>504</v>
      </c>
      <c r="J219" s="78"/>
      <c r="K219" s="78"/>
      <c r="L219" s="55"/>
    </row>
    <row r="220" s="39" customFormat="1" ht="26" customHeight="1" spans="1:12">
      <c r="A220" s="68"/>
      <c r="B220" s="57" t="s">
        <v>75</v>
      </c>
      <c r="C220" s="58"/>
      <c r="D220" s="59" t="s">
        <v>76</v>
      </c>
      <c r="E220" s="59"/>
      <c r="F220" s="60"/>
      <c r="G220" s="60"/>
      <c r="H220" s="60"/>
      <c r="I220" s="60">
        <f>I216</f>
        <v>28604.8</v>
      </c>
      <c r="J220" s="60"/>
      <c r="K220" s="60">
        <f>K216</f>
        <v>0</v>
      </c>
      <c r="L220" s="58"/>
    </row>
    <row r="221" customFormat="1" ht="26" customHeight="1" spans="1:12">
      <c r="A221" s="61" t="s">
        <v>505</v>
      </c>
      <c r="B221" s="66"/>
      <c r="C221" s="66"/>
      <c r="D221" s="67" t="s">
        <v>16</v>
      </c>
      <c r="E221" s="67"/>
      <c r="F221" s="76"/>
      <c r="G221" s="66"/>
      <c r="H221" s="66"/>
      <c r="I221" s="66"/>
      <c r="J221" s="66"/>
      <c r="K221" s="66"/>
      <c r="L221" s="76"/>
    </row>
    <row r="222" customFormat="1" ht="26" customHeight="1" spans="1:12">
      <c r="A222" s="65"/>
      <c r="B222" s="66">
        <v>1</v>
      </c>
      <c r="C222" s="66" t="s">
        <v>506</v>
      </c>
      <c r="D222" s="67" t="s">
        <v>507</v>
      </c>
      <c r="E222" s="67" t="s">
        <v>508</v>
      </c>
      <c r="F222" s="66" t="s">
        <v>35</v>
      </c>
      <c r="G222" s="66">
        <v>30</v>
      </c>
      <c r="H222" s="66">
        <v>157.44</v>
      </c>
      <c r="I222" s="66">
        <v>4723.2</v>
      </c>
      <c r="J222" s="66"/>
      <c r="K222" s="51">
        <f t="shared" ref="K222:K224" si="12">J222*G222</f>
        <v>0</v>
      </c>
      <c r="L222" s="73"/>
    </row>
    <row r="223" customFormat="1" ht="26" customHeight="1" spans="1:12">
      <c r="A223" s="65"/>
      <c r="B223" s="66">
        <v>2</v>
      </c>
      <c r="C223" s="66" t="s">
        <v>509</v>
      </c>
      <c r="D223" s="67" t="s">
        <v>510</v>
      </c>
      <c r="E223" s="67" t="s">
        <v>511</v>
      </c>
      <c r="F223" s="66" t="s">
        <v>35</v>
      </c>
      <c r="G223" s="66">
        <v>38</v>
      </c>
      <c r="H223" s="66">
        <v>158.15</v>
      </c>
      <c r="I223" s="66">
        <v>6009.7</v>
      </c>
      <c r="J223" s="66"/>
      <c r="K223" s="51">
        <f t="shared" si="12"/>
        <v>0</v>
      </c>
      <c r="L223" s="73"/>
    </row>
    <row r="224" customFormat="1" ht="26" customHeight="1" spans="1:12">
      <c r="A224" s="65"/>
      <c r="B224" s="66">
        <v>3</v>
      </c>
      <c r="C224" s="66" t="s">
        <v>512</v>
      </c>
      <c r="D224" s="67" t="s">
        <v>513</v>
      </c>
      <c r="E224" s="67" t="s">
        <v>514</v>
      </c>
      <c r="F224" s="66" t="s">
        <v>35</v>
      </c>
      <c r="G224" s="66">
        <v>10</v>
      </c>
      <c r="H224" s="66">
        <v>88.4</v>
      </c>
      <c r="I224" s="66">
        <v>884</v>
      </c>
      <c r="J224" s="66"/>
      <c r="K224" s="51">
        <f t="shared" si="12"/>
        <v>0</v>
      </c>
      <c r="L224" s="73"/>
    </row>
    <row r="225" s="38" customFormat="1" ht="26" customHeight="1" spans="1:12">
      <c r="A225" s="65"/>
      <c r="B225" s="45" t="s">
        <v>67</v>
      </c>
      <c r="C225" s="54"/>
      <c r="D225" s="54" t="s">
        <v>68</v>
      </c>
      <c r="E225" s="54"/>
      <c r="F225" s="45"/>
      <c r="G225" s="45"/>
      <c r="H225" s="45"/>
      <c r="I225" s="56">
        <f>SUM(I222:I224)</f>
        <v>11616.9</v>
      </c>
      <c r="J225" s="56"/>
      <c r="K225" s="56">
        <f>SUM(K222:K224)</f>
        <v>0</v>
      </c>
      <c r="L225" s="55"/>
    </row>
    <row r="226" s="38" customFormat="1" ht="26" customHeight="1" spans="1:12">
      <c r="A226" s="65"/>
      <c r="B226" s="45" t="s">
        <v>69</v>
      </c>
      <c r="C226" s="55"/>
      <c r="D226" s="55" t="s">
        <v>70</v>
      </c>
      <c r="E226" s="55"/>
      <c r="F226" s="56"/>
      <c r="G226" s="56"/>
      <c r="H226" s="56"/>
      <c r="I226" s="56">
        <v>59.11</v>
      </c>
      <c r="J226" s="56"/>
      <c r="K226" s="56">
        <f>J226</f>
        <v>0</v>
      </c>
      <c r="L226" s="55"/>
    </row>
    <row r="227" s="38" customFormat="1" ht="26" customHeight="1" spans="1:12">
      <c r="A227" s="65"/>
      <c r="B227" s="45" t="s">
        <v>71</v>
      </c>
      <c r="C227" s="55"/>
      <c r="D227" s="55" t="s">
        <v>72</v>
      </c>
      <c r="E227" s="55"/>
      <c r="F227" s="56"/>
      <c r="G227" s="56"/>
      <c r="H227" s="56"/>
      <c r="I227" s="56">
        <v>90.72</v>
      </c>
      <c r="J227" s="56"/>
      <c r="K227" s="56">
        <f>J227</f>
        <v>0</v>
      </c>
      <c r="L227" s="55"/>
    </row>
    <row r="228" s="38" customFormat="1" ht="26" customHeight="1" spans="1:12">
      <c r="A228" s="65"/>
      <c r="B228" s="45" t="s">
        <v>73</v>
      </c>
      <c r="C228" s="55"/>
      <c r="D228" s="55" t="s">
        <v>74</v>
      </c>
      <c r="E228" s="55"/>
      <c r="F228" s="56"/>
      <c r="G228" s="56"/>
      <c r="H228" s="56"/>
      <c r="I228" s="56">
        <v>1186.09</v>
      </c>
      <c r="J228" s="56"/>
      <c r="K228" s="45">
        <f>(K227+K226+K225)*0.09</f>
        <v>0</v>
      </c>
      <c r="L228" s="55"/>
    </row>
    <row r="229" s="39" customFormat="1" ht="26" customHeight="1" spans="1:12">
      <c r="A229" s="68"/>
      <c r="B229" s="57" t="s">
        <v>75</v>
      </c>
      <c r="C229" s="58"/>
      <c r="D229" s="59" t="s">
        <v>76</v>
      </c>
      <c r="E229" s="59"/>
      <c r="F229" s="60"/>
      <c r="G229" s="60"/>
      <c r="H229" s="60"/>
      <c r="I229" s="60">
        <f>I228+I227+I226+I225</f>
        <v>12952.82</v>
      </c>
      <c r="J229" s="60"/>
      <c r="K229" s="60">
        <f>K228+K227+K226+K225</f>
        <v>0</v>
      </c>
      <c r="L229" s="58"/>
    </row>
    <row r="230" customFormat="1" ht="26" customHeight="1" spans="1:12">
      <c r="A230" s="61" t="s">
        <v>515</v>
      </c>
      <c r="B230" s="66"/>
      <c r="C230" s="66" t="s">
        <v>516</v>
      </c>
      <c r="D230" s="67" t="s">
        <v>517</v>
      </c>
      <c r="E230" s="67"/>
      <c r="F230" s="76"/>
      <c r="G230" s="66"/>
      <c r="H230" s="66"/>
      <c r="I230" s="66"/>
      <c r="J230" s="66"/>
      <c r="K230" s="66"/>
      <c r="L230" s="76"/>
    </row>
    <row r="231" customFormat="1" ht="26" customHeight="1" spans="1:12">
      <c r="A231" s="65"/>
      <c r="B231" s="66">
        <v>1</v>
      </c>
      <c r="C231" s="66" t="s">
        <v>518</v>
      </c>
      <c r="D231" s="67" t="s">
        <v>519</v>
      </c>
      <c r="E231" s="67" t="s">
        <v>520</v>
      </c>
      <c r="F231" s="66" t="s">
        <v>35</v>
      </c>
      <c r="G231" s="66">
        <v>1</v>
      </c>
      <c r="H231" s="66">
        <v>6000</v>
      </c>
      <c r="I231" s="66">
        <v>6000</v>
      </c>
      <c r="J231" s="66"/>
      <c r="K231" s="51">
        <f t="shared" ref="K231:K273" si="13">J231*G231</f>
        <v>0</v>
      </c>
      <c r="L231" s="73"/>
    </row>
    <row r="232" customFormat="1" ht="26" customHeight="1" spans="1:12">
      <c r="A232" s="65"/>
      <c r="B232" s="66">
        <v>2</v>
      </c>
      <c r="C232" s="66" t="s">
        <v>521</v>
      </c>
      <c r="D232" s="67" t="s">
        <v>522</v>
      </c>
      <c r="E232" s="67" t="s">
        <v>523</v>
      </c>
      <c r="F232" s="66" t="s">
        <v>524</v>
      </c>
      <c r="G232" s="66">
        <v>1</v>
      </c>
      <c r="H232" s="66">
        <v>7051.99</v>
      </c>
      <c r="I232" s="66">
        <v>7051.99</v>
      </c>
      <c r="J232" s="66"/>
      <c r="K232" s="51">
        <f t="shared" si="13"/>
        <v>0</v>
      </c>
      <c r="L232" s="73"/>
    </row>
    <row r="233" customFormat="1" ht="26" customHeight="1" spans="1:12">
      <c r="A233" s="65"/>
      <c r="B233" s="66">
        <v>3</v>
      </c>
      <c r="C233" s="66" t="s">
        <v>525</v>
      </c>
      <c r="D233" s="67" t="s">
        <v>526</v>
      </c>
      <c r="E233" s="67" t="s">
        <v>527</v>
      </c>
      <c r="F233" s="66" t="s">
        <v>524</v>
      </c>
      <c r="G233" s="66">
        <v>2</v>
      </c>
      <c r="H233" s="66">
        <v>883.91</v>
      </c>
      <c r="I233" s="66">
        <v>1767.82</v>
      </c>
      <c r="J233" s="66"/>
      <c r="K233" s="51">
        <f t="shared" si="13"/>
        <v>0</v>
      </c>
      <c r="L233" s="73"/>
    </row>
    <row r="234" customFormat="1" ht="26" customHeight="1" spans="1:12">
      <c r="A234" s="65"/>
      <c r="B234" s="66">
        <v>4</v>
      </c>
      <c r="C234" s="66" t="s">
        <v>528</v>
      </c>
      <c r="D234" s="67" t="s">
        <v>529</v>
      </c>
      <c r="E234" s="67" t="s">
        <v>530</v>
      </c>
      <c r="F234" s="66" t="s">
        <v>524</v>
      </c>
      <c r="G234" s="66">
        <v>13</v>
      </c>
      <c r="H234" s="66">
        <v>322.44</v>
      </c>
      <c r="I234" s="66">
        <v>4191.72</v>
      </c>
      <c r="J234" s="66"/>
      <c r="K234" s="51">
        <f t="shared" si="13"/>
        <v>0</v>
      </c>
      <c r="L234" s="73"/>
    </row>
    <row r="235" customFormat="1" ht="26" customHeight="1" spans="1:12">
      <c r="A235" s="65"/>
      <c r="B235" s="66">
        <v>5</v>
      </c>
      <c r="C235" s="66" t="s">
        <v>531</v>
      </c>
      <c r="D235" s="67" t="s">
        <v>532</v>
      </c>
      <c r="E235" s="67" t="s">
        <v>533</v>
      </c>
      <c r="F235" s="66" t="s">
        <v>524</v>
      </c>
      <c r="G235" s="66">
        <v>13</v>
      </c>
      <c r="H235" s="66">
        <v>364.04</v>
      </c>
      <c r="I235" s="66">
        <v>4732.52</v>
      </c>
      <c r="J235" s="66"/>
      <c r="K235" s="51">
        <f t="shared" si="13"/>
        <v>0</v>
      </c>
      <c r="L235" s="73"/>
    </row>
    <row r="236" customFormat="1" ht="26" customHeight="1" spans="1:12">
      <c r="A236" s="65"/>
      <c r="B236" s="66">
        <v>6</v>
      </c>
      <c r="C236" s="66" t="s">
        <v>534</v>
      </c>
      <c r="D236" s="67" t="s">
        <v>535</v>
      </c>
      <c r="E236" s="67" t="s">
        <v>536</v>
      </c>
      <c r="F236" s="66" t="s">
        <v>524</v>
      </c>
      <c r="G236" s="66">
        <v>13</v>
      </c>
      <c r="H236" s="66">
        <v>530.05</v>
      </c>
      <c r="I236" s="66">
        <v>6890.65</v>
      </c>
      <c r="J236" s="66"/>
      <c r="K236" s="51">
        <f t="shared" si="13"/>
        <v>0</v>
      </c>
      <c r="L236" s="73"/>
    </row>
    <row r="237" customFormat="1" ht="26" customHeight="1" spans="1:12">
      <c r="A237" s="65"/>
      <c r="B237" s="66">
        <v>7</v>
      </c>
      <c r="C237" s="66" t="s">
        <v>537</v>
      </c>
      <c r="D237" s="67" t="s">
        <v>538</v>
      </c>
      <c r="E237" s="67" t="s">
        <v>539</v>
      </c>
      <c r="F237" s="66" t="s">
        <v>524</v>
      </c>
      <c r="G237" s="66">
        <v>15</v>
      </c>
      <c r="H237" s="66">
        <v>359.25</v>
      </c>
      <c r="I237" s="66">
        <v>5388.75</v>
      </c>
      <c r="J237" s="66"/>
      <c r="K237" s="51">
        <f t="shared" si="13"/>
        <v>0</v>
      </c>
      <c r="L237" s="73"/>
    </row>
    <row r="238" customFormat="1" ht="26" customHeight="1" spans="1:12">
      <c r="A238" s="65"/>
      <c r="B238" s="66">
        <v>8</v>
      </c>
      <c r="C238" s="66" t="s">
        <v>540</v>
      </c>
      <c r="D238" s="67" t="s">
        <v>541</v>
      </c>
      <c r="E238" s="67" t="s">
        <v>542</v>
      </c>
      <c r="F238" s="66" t="s">
        <v>524</v>
      </c>
      <c r="G238" s="66">
        <v>10</v>
      </c>
      <c r="H238" s="66">
        <v>264.42</v>
      </c>
      <c r="I238" s="66">
        <v>2644.2</v>
      </c>
      <c r="J238" s="66"/>
      <c r="K238" s="51">
        <f t="shared" si="13"/>
        <v>0</v>
      </c>
      <c r="L238" s="73"/>
    </row>
    <row r="239" customFormat="1" ht="26" customHeight="1" spans="1:12">
      <c r="A239" s="65"/>
      <c r="B239" s="66">
        <v>9</v>
      </c>
      <c r="C239" s="66" t="s">
        <v>543</v>
      </c>
      <c r="D239" s="67" t="s">
        <v>544</v>
      </c>
      <c r="E239" s="67" t="s">
        <v>545</v>
      </c>
      <c r="F239" s="66" t="s">
        <v>524</v>
      </c>
      <c r="G239" s="66">
        <v>7</v>
      </c>
      <c r="H239" s="66">
        <v>348.63</v>
      </c>
      <c r="I239" s="66">
        <v>2440.41</v>
      </c>
      <c r="J239" s="66"/>
      <c r="K239" s="51">
        <f t="shared" si="13"/>
        <v>0</v>
      </c>
      <c r="L239" s="73"/>
    </row>
    <row r="240" customFormat="1" ht="26" customHeight="1" spans="1:12">
      <c r="A240" s="65"/>
      <c r="B240" s="66">
        <v>10</v>
      </c>
      <c r="C240" s="66" t="s">
        <v>546</v>
      </c>
      <c r="D240" s="67" t="s">
        <v>547</v>
      </c>
      <c r="E240" s="67" t="s">
        <v>548</v>
      </c>
      <c r="F240" s="66" t="s">
        <v>524</v>
      </c>
      <c r="G240" s="66">
        <v>15</v>
      </c>
      <c r="H240" s="66">
        <v>328.55</v>
      </c>
      <c r="I240" s="66">
        <v>4928.25</v>
      </c>
      <c r="J240" s="66"/>
      <c r="K240" s="51">
        <f t="shared" si="13"/>
        <v>0</v>
      </c>
      <c r="L240" s="73"/>
    </row>
    <row r="241" customFormat="1" ht="26" customHeight="1" spans="1:12">
      <c r="A241" s="65"/>
      <c r="B241" s="66">
        <v>11</v>
      </c>
      <c r="C241" s="66" t="s">
        <v>549</v>
      </c>
      <c r="D241" s="67" t="s">
        <v>550</v>
      </c>
      <c r="E241" s="67" t="s">
        <v>551</v>
      </c>
      <c r="F241" s="66" t="s">
        <v>524</v>
      </c>
      <c r="G241" s="66">
        <v>25</v>
      </c>
      <c r="H241" s="66">
        <v>273.77</v>
      </c>
      <c r="I241" s="66">
        <v>6844.25</v>
      </c>
      <c r="J241" s="66"/>
      <c r="K241" s="51">
        <f t="shared" si="13"/>
        <v>0</v>
      </c>
      <c r="L241" s="73"/>
    </row>
    <row r="242" customFormat="1" ht="26" customHeight="1" spans="1:12">
      <c r="A242" s="65"/>
      <c r="B242" s="66">
        <v>12</v>
      </c>
      <c r="C242" s="66" t="s">
        <v>552</v>
      </c>
      <c r="D242" s="67" t="s">
        <v>553</v>
      </c>
      <c r="E242" s="67" t="s">
        <v>554</v>
      </c>
      <c r="F242" s="66" t="s">
        <v>524</v>
      </c>
      <c r="G242" s="66">
        <v>20</v>
      </c>
      <c r="H242" s="66">
        <v>308.87</v>
      </c>
      <c r="I242" s="66">
        <v>6177.4</v>
      </c>
      <c r="J242" s="66"/>
      <c r="K242" s="51">
        <f t="shared" si="13"/>
        <v>0</v>
      </c>
      <c r="L242" s="73"/>
    </row>
    <row r="243" customFormat="1" ht="26" customHeight="1" spans="1:12">
      <c r="A243" s="65"/>
      <c r="B243" s="66">
        <v>13</v>
      </c>
      <c r="C243" s="66" t="s">
        <v>555</v>
      </c>
      <c r="D243" s="67" t="s">
        <v>556</v>
      </c>
      <c r="E243" s="67" t="s">
        <v>557</v>
      </c>
      <c r="F243" s="66" t="s">
        <v>524</v>
      </c>
      <c r="G243" s="66">
        <v>20</v>
      </c>
      <c r="H243" s="66">
        <v>103.03</v>
      </c>
      <c r="I243" s="66">
        <v>2060.6</v>
      </c>
      <c r="J243" s="66"/>
      <c r="K243" s="51">
        <f t="shared" si="13"/>
        <v>0</v>
      </c>
      <c r="L243" s="73"/>
    </row>
    <row r="244" customFormat="1" ht="26" customHeight="1" spans="1:12">
      <c r="A244" s="65"/>
      <c r="B244" s="66">
        <v>14</v>
      </c>
      <c r="C244" s="66" t="s">
        <v>558</v>
      </c>
      <c r="D244" s="67" t="s">
        <v>559</v>
      </c>
      <c r="E244" s="67" t="s">
        <v>560</v>
      </c>
      <c r="F244" s="66" t="s">
        <v>561</v>
      </c>
      <c r="G244" s="66">
        <v>8</v>
      </c>
      <c r="H244" s="66">
        <v>127.79</v>
      </c>
      <c r="I244" s="66">
        <v>1022.32</v>
      </c>
      <c r="J244" s="66"/>
      <c r="K244" s="51">
        <f t="shared" si="13"/>
        <v>0</v>
      </c>
      <c r="L244" s="73"/>
    </row>
    <row r="245" customFormat="1" ht="26" customHeight="1" spans="1:12">
      <c r="A245" s="65"/>
      <c r="B245" s="66">
        <v>15</v>
      </c>
      <c r="C245" s="66" t="s">
        <v>562</v>
      </c>
      <c r="D245" s="67" t="s">
        <v>563</v>
      </c>
      <c r="E245" s="67" t="s">
        <v>564</v>
      </c>
      <c r="F245" s="66" t="s">
        <v>561</v>
      </c>
      <c r="G245" s="66">
        <v>50</v>
      </c>
      <c r="H245" s="66">
        <v>46.87</v>
      </c>
      <c r="I245" s="66">
        <v>2343.5</v>
      </c>
      <c r="J245" s="66"/>
      <c r="K245" s="51">
        <f t="shared" si="13"/>
        <v>0</v>
      </c>
      <c r="L245" s="73"/>
    </row>
    <row r="246" customFormat="1" ht="26" customHeight="1" spans="1:12">
      <c r="A246" s="65"/>
      <c r="B246" s="66">
        <v>16</v>
      </c>
      <c r="C246" s="66" t="s">
        <v>565</v>
      </c>
      <c r="D246" s="67" t="s">
        <v>566</v>
      </c>
      <c r="E246" s="67" t="s">
        <v>567</v>
      </c>
      <c r="F246" s="66" t="s">
        <v>561</v>
      </c>
      <c r="G246" s="66">
        <v>80</v>
      </c>
      <c r="H246" s="66">
        <v>38.32</v>
      </c>
      <c r="I246" s="66">
        <v>3065.6</v>
      </c>
      <c r="J246" s="66"/>
      <c r="K246" s="51">
        <f t="shared" si="13"/>
        <v>0</v>
      </c>
      <c r="L246" s="73"/>
    </row>
    <row r="247" customFormat="1" ht="26" customHeight="1" spans="1:12">
      <c r="A247" s="65"/>
      <c r="B247" s="66">
        <v>17</v>
      </c>
      <c r="C247" s="66" t="s">
        <v>568</v>
      </c>
      <c r="D247" s="67" t="s">
        <v>569</v>
      </c>
      <c r="E247" s="67" t="s">
        <v>570</v>
      </c>
      <c r="F247" s="66" t="s">
        <v>571</v>
      </c>
      <c r="G247" s="66">
        <v>30</v>
      </c>
      <c r="H247" s="66">
        <v>121.41</v>
      </c>
      <c r="I247" s="66">
        <v>3642.3</v>
      </c>
      <c r="J247" s="66"/>
      <c r="K247" s="51">
        <f t="shared" si="13"/>
        <v>0</v>
      </c>
      <c r="L247" s="73"/>
    </row>
    <row r="248" customFormat="1" ht="26" customHeight="1" spans="1:12">
      <c r="A248" s="65"/>
      <c r="B248" s="66">
        <v>18</v>
      </c>
      <c r="C248" s="66" t="s">
        <v>572</v>
      </c>
      <c r="D248" s="67" t="s">
        <v>573</v>
      </c>
      <c r="E248" s="67" t="s">
        <v>574</v>
      </c>
      <c r="F248" s="66" t="s">
        <v>561</v>
      </c>
      <c r="G248" s="66">
        <v>80</v>
      </c>
      <c r="H248" s="66">
        <v>58.77</v>
      </c>
      <c r="I248" s="66">
        <v>4701.6</v>
      </c>
      <c r="J248" s="66"/>
      <c r="K248" s="51">
        <f t="shared" si="13"/>
        <v>0</v>
      </c>
      <c r="L248" s="73"/>
    </row>
    <row r="249" customFormat="1" ht="26" customHeight="1" spans="1:12">
      <c r="A249" s="65"/>
      <c r="B249" s="66">
        <v>19</v>
      </c>
      <c r="C249" s="66" t="s">
        <v>575</v>
      </c>
      <c r="D249" s="67" t="s">
        <v>576</v>
      </c>
      <c r="E249" s="67" t="s">
        <v>577</v>
      </c>
      <c r="F249" s="66" t="s">
        <v>561</v>
      </c>
      <c r="G249" s="66">
        <v>25</v>
      </c>
      <c r="H249" s="66">
        <v>114.3</v>
      </c>
      <c r="I249" s="66">
        <v>2857.5</v>
      </c>
      <c r="J249" s="66"/>
      <c r="K249" s="51">
        <f t="shared" si="13"/>
        <v>0</v>
      </c>
      <c r="L249" s="73"/>
    </row>
    <row r="250" customFormat="1" ht="26" customHeight="1" spans="1:12">
      <c r="A250" s="65"/>
      <c r="B250" s="66">
        <v>20</v>
      </c>
      <c r="C250" s="66" t="s">
        <v>578</v>
      </c>
      <c r="D250" s="67" t="s">
        <v>579</v>
      </c>
      <c r="E250" s="67" t="s">
        <v>580</v>
      </c>
      <c r="F250" s="66" t="s">
        <v>561</v>
      </c>
      <c r="G250" s="66">
        <v>50</v>
      </c>
      <c r="H250" s="66">
        <v>42.22</v>
      </c>
      <c r="I250" s="66">
        <v>2111</v>
      </c>
      <c r="J250" s="66"/>
      <c r="K250" s="51">
        <f t="shared" si="13"/>
        <v>0</v>
      </c>
      <c r="L250" s="73"/>
    </row>
    <row r="251" customFormat="1" ht="26" customHeight="1" spans="1:12">
      <c r="A251" s="65"/>
      <c r="B251" s="66">
        <v>21</v>
      </c>
      <c r="C251" s="66" t="s">
        <v>581</v>
      </c>
      <c r="D251" s="67" t="s">
        <v>582</v>
      </c>
      <c r="E251" s="67" t="s">
        <v>583</v>
      </c>
      <c r="F251" s="66" t="s">
        <v>561</v>
      </c>
      <c r="G251" s="66">
        <v>50</v>
      </c>
      <c r="H251" s="66">
        <v>44.09</v>
      </c>
      <c r="I251" s="66">
        <v>2204.5</v>
      </c>
      <c r="J251" s="66"/>
      <c r="K251" s="51">
        <f t="shared" si="13"/>
        <v>0</v>
      </c>
      <c r="L251" s="73"/>
    </row>
    <row r="252" customFormat="1" ht="26" customHeight="1" spans="1:12">
      <c r="A252" s="65"/>
      <c r="B252" s="66">
        <v>22</v>
      </c>
      <c r="C252" s="66" t="s">
        <v>584</v>
      </c>
      <c r="D252" s="67" t="s">
        <v>585</v>
      </c>
      <c r="E252" s="67" t="s">
        <v>586</v>
      </c>
      <c r="F252" s="66" t="s">
        <v>561</v>
      </c>
      <c r="G252" s="66">
        <v>50</v>
      </c>
      <c r="H252" s="66">
        <v>50.91</v>
      </c>
      <c r="I252" s="66">
        <v>2545.5</v>
      </c>
      <c r="J252" s="66"/>
      <c r="K252" s="51">
        <f t="shared" si="13"/>
        <v>0</v>
      </c>
      <c r="L252" s="73"/>
    </row>
    <row r="253" customFormat="1" ht="26" customHeight="1" spans="1:12">
      <c r="A253" s="65"/>
      <c r="B253" s="66">
        <v>23</v>
      </c>
      <c r="C253" s="66" t="s">
        <v>587</v>
      </c>
      <c r="D253" s="67" t="s">
        <v>588</v>
      </c>
      <c r="E253" s="67" t="s">
        <v>589</v>
      </c>
      <c r="F253" s="66" t="s">
        <v>561</v>
      </c>
      <c r="G253" s="66">
        <v>80</v>
      </c>
      <c r="H253" s="66">
        <v>30.45</v>
      </c>
      <c r="I253" s="66">
        <v>2436</v>
      </c>
      <c r="J253" s="66"/>
      <c r="K253" s="51">
        <f t="shared" si="13"/>
        <v>0</v>
      </c>
      <c r="L253" s="73"/>
    </row>
    <row r="254" customFormat="1" ht="26" customHeight="1" spans="1:12">
      <c r="A254" s="65"/>
      <c r="B254" s="66">
        <v>24</v>
      </c>
      <c r="C254" s="66" t="s">
        <v>590</v>
      </c>
      <c r="D254" s="67" t="s">
        <v>591</v>
      </c>
      <c r="E254" s="67" t="s">
        <v>592</v>
      </c>
      <c r="F254" s="66" t="s">
        <v>561</v>
      </c>
      <c r="G254" s="66">
        <v>100</v>
      </c>
      <c r="H254" s="66">
        <v>32.4</v>
      </c>
      <c r="I254" s="66">
        <v>3240</v>
      </c>
      <c r="J254" s="66"/>
      <c r="K254" s="51">
        <f t="shared" si="13"/>
        <v>0</v>
      </c>
      <c r="L254" s="73"/>
    </row>
    <row r="255" customFormat="1" ht="26" customHeight="1" spans="1:12">
      <c r="A255" s="65"/>
      <c r="B255" s="66">
        <v>25</v>
      </c>
      <c r="C255" s="66" t="s">
        <v>593</v>
      </c>
      <c r="D255" s="67" t="s">
        <v>594</v>
      </c>
      <c r="E255" s="67" t="s">
        <v>595</v>
      </c>
      <c r="F255" s="66" t="s">
        <v>561</v>
      </c>
      <c r="G255" s="66">
        <v>15</v>
      </c>
      <c r="H255" s="66">
        <v>58.77</v>
      </c>
      <c r="I255" s="66">
        <v>881.55</v>
      </c>
      <c r="J255" s="66"/>
      <c r="K255" s="51">
        <f t="shared" si="13"/>
        <v>0</v>
      </c>
      <c r="L255" s="73"/>
    </row>
    <row r="256" customFormat="1" ht="26" customHeight="1" spans="1:12">
      <c r="A256" s="65"/>
      <c r="B256" s="66">
        <v>26</v>
      </c>
      <c r="C256" s="66" t="s">
        <v>596</v>
      </c>
      <c r="D256" s="67" t="s">
        <v>597</v>
      </c>
      <c r="E256" s="67" t="s">
        <v>598</v>
      </c>
      <c r="F256" s="66" t="s">
        <v>561</v>
      </c>
      <c r="G256" s="66">
        <v>15</v>
      </c>
      <c r="H256" s="66">
        <v>58.77</v>
      </c>
      <c r="I256" s="66">
        <v>881.55</v>
      </c>
      <c r="J256" s="66"/>
      <c r="K256" s="51">
        <f t="shared" si="13"/>
        <v>0</v>
      </c>
      <c r="L256" s="73"/>
    </row>
    <row r="257" customFormat="1" ht="26" customHeight="1" spans="1:12">
      <c r="A257" s="65"/>
      <c r="B257" s="66">
        <v>27</v>
      </c>
      <c r="C257" s="66" t="s">
        <v>599</v>
      </c>
      <c r="D257" s="67" t="s">
        <v>600</v>
      </c>
      <c r="E257" s="67" t="s">
        <v>601</v>
      </c>
      <c r="F257" s="66" t="s">
        <v>561</v>
      </c>
      <c r="G257" s="66">
        <v>50</v>
      </c>
      <c r="H257" s="66">
        <v>51.96</v>
      </c>
      <c r="I257" s="66">
        <v>2598</v>
      </c>
      <c r="J257" s="66"/>
      <c r="K257" s="51">
        <f t="shared" si="13"/>
        <v>0</v>
      </c>
      <c r="L257" s="73"/>
    </row>
    <row r="258" customFormat="1" ht="26" customHeight="1" spans="1:12">
      <c r="A258" s="65"/>
      <c r="B258" s="66">
        <v>28</v>
      </c>
      <c r="C258" s="66" t="s">
        <v>602</v>
      </c>
      <c r="D258" s="67" t="s">
        <v>603</v>
      </c>
      <c r="E258" s="67" t="s">
        <v>604</v>
      </c>
      <c r="F258" s="66" t="s">
        <v>561</v>
      </c>
      <c r="G258" s="66">
        <v>10</v>
      </c>
      <c r="H258" s="66">
        <v>184.26</v>
      </c>
      <c r="I258" s="66">
        <v>1842.6</v>
      </c>
      <c r="J258" s="66"/>
      <c r="K258" s="51">
        <f t="shared" si="13"/>
        <v>0</v>
      </c>
      <c r="L258" s="73"/>
    </row>
    <row r="259" customFormat="1" ht="26" customHeight="1" spans="1:12">
      <c r="A259" s="65"/>
      <c r="B259" s="66">
        <v>29</v>
      </c>
      <c r="C259" s="66" t="s">
        <v>605</v>
      </c>
      <c r="D259" s="67" t="s">
        <v>606</v>
      </c>
      <c r="E259" s="67" t="s">
        <v>607</v>
      </c>
      <c r="F259" s="66" t="s">
        <v>561</v>
      </c>
      <c r="G259" s="66">
        <v>80</v>
      </c>
      <c r="H259" s="66">
        <v>32.25</v>
      </c>
      <c r="I259" s="66">
        <v>2580</v>
      </c>
      <c r="J259" s="66"/>
      <c r="K259" s="51">
        <f t="shared" si="13"/>
        <v>0</v>
      </c>
      <c r="L259" s="73"/>
    </row>
    <row r="260" customFormat="1" ht="26" customHeight="1" spans="1:12">
      <c r="A260" s="65"/>
      <c r="B260" s="66">
        <v>30</v>
      </c>
      <c r="C260" s="66" t="s">
        <v>608</v>
      </c>
      <c r="D260" s="67" t="s">
        <v>609</v>
      </c>
      <c r="E260" s="67" t="s">
        <v>610</v>
      </c>
      <c r="F260" s="66" t="s">
        <v>561</v>
      </c>
      <c r="G260" s="66">
        <v>50</v>
      </c>
      <c r="H260" s="66">
        <v>51.96</v>
      </c>
      <c r="I260" s="66">
        <v>2598</v>
      </c>
      <c r="J260" s="66"/>
      <c r="K260" s="51">
        <f t="shared" si="13"/>
        <v>0</v>
      </c>
      <c r="L260" s="73"/>
    </row>
    <row r="261" customFormat="1" ht="26" customHeight="1" spans="1:12">
      <c r="A261" s="65"/>
      <c r="B261" s="66">
        <v>31</v>
      </c>
      <c r="C261" s="66" t="s">
        <v>611</v>
      </c>
      <c r="D261" s="67" t="s">
        <v>612</v>
      </c>
      <c r="E261" s="67" t="s">
        <v>613</v>
      </c>
      <c r="F261" s="66" t="s">
        <v>561</v>
      </c>
      <c r="G261" s="66">
        <v>500</v>
      </c>
      <c r="H261" s="66">
        <v>3.46</v>
      </c>
      <c r="I261" s="66">
        <v>1730</v>
      </c>
      <c r="J261" s="66"/>
      <c r="K261" s="51">
        <f t="shared" si="13"/>
        <v>0</v>
      </c>
      <c r="L261" s="73"/>
    </row>
    <row r="262" customFormat="1" ht="26" customHeight="1" spans="1:12">
      <c r="A262" s="65"/>
      <c r="B262" s="66">
        <v>32</v>
      </c>
      <c r="C262" s="66" t="s">
        <v>614</v>
      </c>
      <c r="D262" s="67" t="s">
        <v>615</v>
      </c>
      <c r="E262" s="67" t="s">
        <v>616</v>
      </c>
      <c r="F262" s="66" t="s">
        <v>561</v>
      </c>
      <c r="G262" s="66">
        <v>200</v>
      </c>
      <c r="H262" s="66">
        <v>5</v>
      </c>
      <c r="I262" s="66">
        <v>1000</v>
      </c>
      <c r="J262" s="66"/>
      <c r="K262" s="51">
        <f t="shared" si="13"/>
        <v>0</v>
      </c>
      <c r="L262" s="73"/>
    </row>
    <row r="263" customFormat="1" ht="26" customHeight="1" spans="1:12">
      <c r="A263" s="65"/>
      <c r="B263" s="66">
        <v>33</v>
      </c>
      <c r="C263" s="66" t="s">
        <v>617</v>
      </c>
      <c r="D263" s="67" t="s">
        <v>618</v>
      </c>
      <c r="E263" s="67" t="s">
        <v>619</v>
      </c>
      <c r="F263" s="66" t="s">
        <v>561</v>
      </c>
      <c r="G263" s="66">
        <v>1200</v>
      </c>
      <c r="H263" s="66">
        <v>7.71</v>
      </c>
      <c r="I263" s="66">
        <v>9252</v>
      </c>
      <c r="J263" s="66"/>
      <c r="K263" s="51">
        <f t="shared" si="13"/>
        <v>0</v>
      </c>
      <c r="L263" s="73"/>
    </row>
    <row r="264" customFormat="1" ht="26" customHeight="1" spans="1:12">
      <c r="A264" s="65"/>
      <c r="B264" s="66">
        <v>34</v>
      </c>
      <c r="C264" s="66" t="s">
        <v>620</v>
      </c>
      <c r="D264" s="67" t="s">
        <v>621</v>
      </c>
      <c r="E264" s="67" t="s">
        <v>622</v>
      </c>
      <c r="F264" s="66" t="s">
        <v>561</v>
      </c>
      <c r="G264" s="66">
        <v>150</v>
      </c>
      <c r="H264" s="66">
        <v>14.74</v>
      </c>
      <c r="I264" s="66">
        <v>2211</v>
      </c>
      <c r="J264" s="66"/>
      <c r="K264" s="51">
        <f t="shared" si="13"/>
        <v>0</v>
      </c>
      <c r="L264" s="73"/>
    </row>
    <row r="265" customFormat="1" ht="26" customHeight="1" spans="1:12">
      <c r="A265" s="65"/>
      <c r="B265" s="66">
        <v>35</v>
      </c>
      <c r="C265" s="66" t="s">
        <v>623</v>
      </c>
      <c r="D265" s="67" t="s">
        <v>624</v>
      </c>
      <c r="E265" s="67" t="s">
        <v>625</v>
      </c>
      <c r="F265" s="66" t="s">
        <v>561</v>
      </c>
      <c r="G265" s="66">
        <v>100</v>
      </c>
      <c r="H265" s="66">
        <v>20.71</v>
      </c>
      <c r="I265" s="66">
        <v>2071</v>
      </c>
      <c r="J265" s="66"/>
      <c r="K265" s="51">
        <f t="shared" si="13"/>
        <v>0</v>
      </c>
      <c r="L265" s="73"/>
    </row>
    <row r="266" customFormat="1" ht="26" customHeight="1" spans="1:12">
      <c r="A266" s="65"/>
      <c r="B266" s="66">
        <v>36</v>
      </c>
      <c r="C266" s="66" t="s">
        <v>626</v>
      </c>
      <c r="D266" s="67" t="s">
        <v>627</v>
      </c>
      <c r="E266" s="67" t="s">
        <v>628</v>
      </c>
      <c r="F266" s="66" t="s">
        <v>561</v>
      </c>
      <c r="G266" s="66">
        <v>50</v>
      </c>
      <c r="H266" s="66">
        <v>32.4</v>
      </c>
      <c r="I266" s="66">
        <v>1620</v>
      </c>
      <c r="J266" s="66"/>
      <c r="K266" s="51">
        <f t="shared" si="13"/>
        <v>0</v>
      </c>
      <c r="L266" s="73"/>
    </row>
    <row r="267" customFormat="1" ht="26" customHeight="1" spans="1:12">
      <c r="A267" s="65"/>
      <c r="B267" s="66">
        <v>37</v>
      </c>
      <c r="C267" s="66" t="s">
        <v>629</v>
      </c>
      <c r="D267" s="67" t="s">
        <v>630</v>
      </c>
      <c r="E267" s="67" t="s">
        <v>631</v>
      </c>
      <c r="F267" s="66" t="s">
        <v>561</v>
      </c>
      <c r="G267" s="66">
        <v>10</v>
      </c>
      <c r="H267" s="66">
        <v>27.53</v>
      </c>
      <c r="I267" s="66">
        <v>275.3</v>
      </c>
      <c r="J267" s="66"/>
      <c r="K267" s="51">
        <f t="shared" si="13"/>
        <v>0</v>
      </c>
      <c r="L267" s="73"/>
    </row>
    <row r="268" customFormat="1" ht="26" customHeight="1" spans="1:12">
      <c r="A268" s="65"/>
      <c r="B268" s="66">
        <v>38</v>
      </c>
      <c r="C268" s="66" t="s">
        <v>632</v>
      </c>
      <c r="D268" s="67" t="s">
        <v>633</v>
      </c>
      <c r="E268" s="67" t="s">
        <v>634</v>
      </c>
      <c r="F268" s="66" t="s">
        <v>561</v>
      </c>
      <c r="G268" s="66">
        <v>30</v>
      </c>
      <c r="H268" s="66">
        <v>30.45</v>
      </c>
      <c r="I268" s="66">
        <v>913.5</v>
      </c>
      <c r="J268" s="66"/>
      <c r="K268" s="51">
        <f t="shared" si="13"/>
        <v>0</v>
      </c>
      <c r="L268" s="73"/>
    </row>
    <row r="269" customFormat="1" ht="26" customHeight="1" spans="1:12">
      <c r="A269" s="65"/>
      <c r="B269" s="66">
        <v>39</v>
      </c>
      <c r="C269" s="66" t="s">
        <v>635</v>
      </c>
      <c r="D269" s="67" t="s">
        <v>636</v>
      </c>
      <c r="E269" s="67" t="s">
        <v>637</v>
      </c>
      <c r="F269" s="66" t="s">
        <v>35</v>
      </c>
      <c r="G269" s="66">
        <v>900</v>
      </c>
      <c r="H269" s="66">
        <v>39.03</v>
      </c>
      <c r="I269" s="66">
        <v>35127</v>
      </c>
      <c r="J269" s="66"/>
      <c r="K269" s="51">
        <f t="shared" si="13"/>
        <v>0</v>
      </c>
      <c r="L269" s="73"/>
    </row>
    <row r="270" customFormat="1" ht="26" customHeight="1" spans="1:12">
      <c r="A270" s="65"/>
      <c r="B270" s="66">
        <v>40</v>
      </c>
      <c r="C270" s="66" t="s">
        <v>638</v>
      </c>
      <c r="D270" s="67" t="s">
        <v>639</v>
      </c>
      <c r="E270" s="67" t="s">
        <v>640</v>
      </c>
      <c r="F270" s="66" t="s">
        <v>35</v>
      </c>
      <c r="G270" s="66">
        <v>210</v>
      </c>
      <c r="H270" s="66">
        <v>168.4</v>
      </c>
      <c r="I270" s="66">
        <v>35364</v>
      </c>
      <c r="J270" s="66"/>
      <c r="K270" s="51">
        <f t="shared" si="13"/>
        <v>0</v>
      </c>
      <c r="L270" s="73"/>
    </row>
    <row r="271" customFormat="1" ht="26" customHeight="1" spans="1:12">
      <c r="A271" s="65"/>
      <c r="B271" s="66">
        <v>41</v>
      </c>
      <c r="C271" s="66" t="s">
        <v>641</v>
      </c>
      <c r="D271" s="67" t="s">
        <v>642</v>
      </c>
      <c r="E271" s="67" t="s">
        <v>643</v>
      </c>
      <c r="F271" s="66" t="s">
        <v>35</v>
      </c>
      <c r="G271" s="66">
        <v>260</v>
      </c>
      <c r="H271" s="66">
        <v>168.4</v>
      </c>
      <c r="I271" s="66">
        <v>43784</v>
      </c>
      <c r="J271" s="66"/>
      <c r="K271" s="51">
        <f t="shared" si="13"/>
        <v>0</v>
      </c>
      <c r="L271" s="73"/>
    </row>
    <row r="272" customFormat="1" ht="26" customHeight="1" spans="1:12">
      <c r="A272" s="65"/>
      <c r="B272" s="66">
        <v>42</v>
      </c>
      <c r="C272" s="66" t="s">
        <v>644</v>
      </c>
      <c r="D272" s="67" t="s">
        <v>645</v>
      </c>
      <c r="E272" s="67" t="s">
        <v>646</v>
      </c>
      <c r="F272" s="66" t="s">
        <v>35</v>
      </c>
      <c r="G272" s="66">
        <v>1370</v>
      </c>
      <c r="H272" s="66">
        <v>5.19</v>
      </c>
      <c r="I272" s="66">
        <v>7110.3</v>
      </c>
      <c r="J272" s="66"/>
      <c r="K272" s="51">
        <f t="shared" si="13"/>
        <v>0</v>
      </c>
      <c r="L272" s="73"/>
    </row>
    <row r="273" customFormat="1" ht="26" customHeight="1" spans="1:12">
      <c r="A273" s="65"/>
      <c r="B273" s="66">
        <v>43</v>
      </c>
      <c r="C273" s="66" t="s">
        <v>647</v>
      </c>
      <c r="D273" s="67" t="s">
        <v>648</v>
      </c>
      <c r="E273" s="67" t="s">
        <v>649</v>
      </c>
      <c r="F273" s="66" t="s">
        <v>524</v>
      </c>
      <c r="G273" s="66">
        <v>134</v>
      </c>
      <c r="H273" s="66">
        <v>15.78</v>
      </c>
      <c r="I273" s="66">
        <v>2114.52</v>
      </c>
      <c r="J273" s="66"/>
      <c r="K273" s="51">
        <f t="shared" si="13"/>
        <v>0</v>
      </c>
      <c r="L273" s="73"/>
    </row>
    <row r="274" s="38" customFormat="1" ht="26" customHeight="1" spans="1:12">
      <c r="A274" s="65"/>
      <c r="B274" s="45" t="s">
        <v>67</v>
      </c>
      <c r="C274" s="54"/>
      <c r="D274" s="54" t="s">
        <v>68</v>
      </c>
      <c r="E274" s="54"/>
      <c r="F274" s="45"/>
      <c r="G274" s="45"/>
      <c r="H274" s="45"/>
      <c r="I274" s="45">
        <f>SUM(I231:I273)</f>
        <v>245242.7</v>
      </c>
      <c r="J274" s="45"/>
      <c r="K274" s="45">
        <f>SUM(K231:K273)</f>
        <v>0</v>
      </c>
      <c r="L274" s="55"/>
    </row>
    <row r="275" s="38" customFormat="1" ht="26" customHeight="1" spans="1:12">
      <c r="A275" s="65"/>
      <c r="B275" s="45" t="s">
        <v>69</v>
      </c>
      <c r="C275" s="55"/>
      <c r="D275" s="55" t="s">
        <v>70</v>
      </c>
      <c r="E275" s="55"/>
      <c r="F275" s="56"/>
      <c r="G275" s="56"/>
      <c r="H275" s="56"/>
      <c r="I275" s="78" t="s">
        <v>504</v>
      </c>
      <c r="J275" s="78" t="s">
        <v>504</v>
      </c>
      <c r="K275" s="56" t="str">
        <f>J275</f>
        <v>/</v>
      </c>
      <c r="L275" s="55"/>
    </row>
    <row r="276" s="38" customFormat="1" ht="26" customHeight="1" spans="1:12">
      <c r="A276" s="65"/>
      <c r="B276" s="45" t="s">
        <v>71</v>
      </c>
      <c r="C276" s="55"/>
      <c r="D276" s="55" t="s">
        <v>72</v>
      </c>
      <c r="E276" s="55"/>
      <c r="F276" s="56"/>
      <c r="G276" s="56"/>
      <c r="H276" s="56"/>
      <c r="I276" s="78" t="s">
        <v>504</v>
      </c>
      <c r="J276" s="81">
        <v>0</v>
      </c>
      <c r="K276" s="56">
        <f>J276</f>
        <v>0</v>
      </c>
      <c r="L276" s="55"/>
    </row>
    <row r="277" s="38" customFormat="1" ht="26" customHeight="1" spans="1:12">
      <c r="A277" s="65"/>
      <c r="B277" s="45" t="s">
        <v>73</v>
      </c>
      <c r="C277" s="55"/>
      <c r="D277" s="55" t="s">
        <v>74</v>
      </c>
      <c r="E277" s="55"/>
      <c r="F277" s="56"/>
      <c r="G277" s="56"/>
      <c r="H277" s="56"/>
      <c r="I277" s="78" t="s">
        <v>504</v>
      </c>
      <c r="J277" s="78"/>
      <c r="K277" s="78"/>
      <c r="L277" s="55"/>
    </row>
    <row r="278" s="39" customFormat="1" ht="26" customHeight="1" spans="1:12">
      <c r="A278" s="68"/>
      <c r="B278" s="57" t="s">
        <v>75</v>
      </c>
      <c r="C278" s="58"/>
      <c r="D278" s="59" t="s">
        <v>76</v>
      </c>
      <c r="E278" s="59"/>
      <c r="F278" s="60"/>
      <c r="G278" s="60"/>
      <c r="H278" s="60"/>
      <c r="I278" s="60">
        <f>I274</f>
        <v>245242.7</v>
      </c>
      <c r="J278" s="60"/>
      <c r="K278" s="60">
        <f>K274</f>
        <v>0</v>
      </c>
      <c r="L278" s="58"/>
    </row>
    <row r="279" customFormat="1" ht="26" customHeight="1" spans="1:12">
      <c r="A279" s="61" t="s">
        <v>650</v>
      </c>
      <c r="B279" s="66"/>
      <c r="C279" s="66" t="s">
        <v>516</v>
      </c>
      <c r="D279" s="67" t="s">
        <v>651</v>
      </c>
      <c r="E279" s="67"/>
      <c r="F279" s="76"/>
      <c r="G279" s="66"/>
      <c r="H279" s="66"/>
      <c r="I279" s="66"/>
      <c r="J279" s="66"/>
      <c r="K279" s="66"/>
      <c r="L279" s="76"/>
    </row>
    <row r="280" customFormat="1" ht="26" customHeight="1" spans="1:12">
      <c r="A280" s="65"/>
      <c r="B280" s="66">
        <v>1</v>
      </c>
      <c r="C280" s="66" t="s">
        <v>652</v>
      </c>
      <c r="D280" s="67" t="s">
        <v>653</v>
      </c>
      <c r="E280" s="67" t="s">
        <v>654</v>
      </c>
      <c r="F280" s="66" t="s">
        <v>35</v>
      </c>
      <c r="G280" s="66">
        <v>60</v>
      </c>
      <c r="H280" s="66">
        <v>32.28</v>
      </c>
      <c r="I280" s="66">
        <v>1936.8</v>
      </c>
      <c r="J280" s="66"/>
      <c r="K280" s="51">
        <f t="shared" ref="K280:K284" si="14">J280*G280</f>
        <v>0</v>
      </c>
      <c r="L280" s="73"/>
    </row>
    <row r="281" customFormat="1" ht="26" customHeight="1" spans="1:12">
      <c r="A281" s="65"/>
      <c r="B281" s="66">
        <v>2</v>
      </c>
      <c r="C281" s="66" t="s">
        <v>655</v>
      </c>
      <c r="D281" s="67" t="s">
        <v>656</v>
      </c>
      <c r="E281" s="67" t="s">
        <v>657</v>
      </c>
      <c r="F281" s="66" t="s">
        <v>658</v>
      </c>
      <c r="G281" s="66">
        <v>7</v>
      </c>
      <c r="H281" s="66">
        <v>700.15</v>
      </c>
      <c r="I281" s="66">
        <v>4901.05</v>
      </c>
      <c r="J281" s="66"/>
      <c r="K281" s="51">
        <f t="shared" si="14"/>
        <v>0</v>
      </c>
      <c r="L281" s="73"/>
    </row>
    <row r="282" customFormat="1" ht="26" customHeight="1" spans="1:12">
      <c r="A282" s="65"/>
      <c r="B282" s="66">
        <v>3</v>
      </c>
      <c r="C282" s="66" t="s">
        <v>659</v>
      </c>
      <c r="D282" s="67" t="s">
        <v>660</v>
      </c>
      <c r="E282" s="67" t="s">
        <v>661</v>
      </c>
      <c r="F282" s="66" t="s">
        <v>102</v>
      </c>
      <c r="G282" s="66">
        <v>120</v>
      </c>
      <c r="H282" s="66">
        <v>137.81</v>
      </c>
      <c r="I282" s="66">
        <v>16537.2</v>
      </c>
      <c r="J282" s="66"/>
      <c r="K282" s="51">
        <f t="shared" si="14"/>
        <v>0</v>
      </c>
      <c r="L282" s="73"/>
    </row>
    <row r="283" customFormat="1" ht="26" customHeight="1" spans="1:12">
      <c r="A283" s="65"/>
      <c r="B283" s="66">
        <v>4</v>
      </c>
      <c r="C283" s="66" t="s">
        <v>662</v>
      </c>
      <c r="D283" s="67" t="s">
        <v>663</v>
      </c>
      <c r="E283" s="67" t="s">
        <v>664</v>
      </c>
      <c r="F283" s="66" t="s">
        <v>217</v>
      </c>
      <c r="G283" s="66">
        <v>6</v>
      </c>
      <c r="H283" s="66">
        <v>1262.93</v>
      </c>
      <c r="I283" s="66">
        <v>7577.58</v>
      </c>
      <c r="J283" s="66"/>
      <c r="K283" s="51">
        <f t="shared" si="14"/>
        <v>0</v>
      </c>
      <c r="L283" s="73"/>
    </row>
    <row r="284" customFormat="1" ht="26" customHeight="1" spans="1:12">
      <c r="A284" s="65"/>
      <c r="B284" s="66">
        <v>5</v>
      </c>
      <c r="C284" s="66" t="s">
        <v>665</v>
      </c>
      <c r="D284" s="67" t="s">
        <v>666</v>
      </c>
      <c r="E284" s="67" t="s">
        <v>667</v>
      </c>
      <c r="F284" s="66" t="s">
        <v>35</v>
      </c>
      <c r="G284" s="66">
        <v>720</v>
      </c>
      <c r="H284" s="66">
        <v>200.52</v>
      </c>
      <c r="I284" s="66">
        <v>144374.4</v>
      </c>
      <c r="J284" s="66"/>
      <c r="K284" s="51">
        <f t="shared" si="14"/>
        <v>0</v>
      </c>
      <c r="L284" s="73"/>
    </row>
    <row r="285" s="38" customFormat="1" ht="26" customHeight="1" spans="1:12">
      <c r="A285" s="65"/>
      <c r="B285" s="45" t="s">
        <v>67</v>
      </c>
      <c r="C285" s="54"/>
      <c r="D285" s="54" t="s">
        <v>68</v>
      </c>
      <c r="E285" s="54"/>
      <c r="F285" s="45"/>
      <c r="G285" s="45"/>
      <c r="H285" s="45"/>
      <c r="I285" s="45">
        <f>SUM(I280:I284)</f>
        <v>175327.03</v>
      </c>
      <c r="J285" s="45"/>
      <c r="K285" s="45">
        <f>SUM(K280:K284)</f>
        <v>0</v>
      </c>
      <c r="L285" s="55"/>
    </row>
    <row r="286" s="38" customFormat="1" ht="26" customHeight="1" spans="1:12">
      <c r="A286" s="65"/>
      <c r="B286" s="45" t="s">
        <v>69</v>
      </c>
      <c r="C286" s="55"/>
      <c r="D286" s="55" t="s">
        <v>70</v>
      </c>
      <c r="E286" s="55"/>
      <c r="F286" s="56"/>
      <c r="G286" s="56"/>
      <c r="H286" s="56"/>
      <c r="I286" s="78">
        <v>669.47</v>
      </c>
      <c r="J286" s="78"/>
      <c r="K286" s="56">
        <f>J286</f>
        <v>0</v>
      </c>
      <c r="L286" s="55"/>
    </row>
    <row r="287" s="38" customFormat="1" ht="26" customHeight="1" spans="1:12">
      <c r="A287" s="65"/>
      <c r="B287" s="45" t="s">
        <v>71</v>
      </c>
      <c r="C287" s="55"/>
      <c r="D287" s="55" t="s">
        <v>72</v>
      </c>
      <c r="E287" s="55"/>
      <c r="F287" s="56"/>
      <c r="G287" s="56"/>
      <c r="H287" s="56"/>
      <c r="I287" s="45">
        <v>1226.85</v>
      </c>
      <c r="J287" s="45"/>
      <c r="K287" s="56">
        <f>J287</f>
        <v>0</v>
      </c>
      <c r="L287" s="55"/>
    </row>
    <row r="288" s="38" customFormat="1" ht="26" customHeight="1" spans="1:12">
      <c r="A288" s="65"/>
      <c r="B288" s="45" t="s">
        <v>73</v>
      </c>
      <c r="C288" s="55"/>
      <c r="D288" s="55" t="s">
        <v>74</v>
      </c>
      <c r="E288" s="55"/>
      <c r="F288" s="56"/>
      <c r="G288" s="56"/>
      <c r="H288" s="56"/>
      <c r="I288" s="45">
        <v>17864.11</v>
      </c>
      <c r="J288" s="45"/>
      <c r="K288" s="45">
        <f>(K287+K286+K285)*0.09</f>
        <v>0</v>
      </c>
      <c r="L288" s="55"/>
    </row>
    <row r="289" s="39" customFormat="1" ht="26" customHeight="1" spans="1:12">
      <c r="A289" s="68"/>
      <c r="B289" s="57" t="s">
        <v>75</v>
      </c>
      <c r="C289" s="58"/>
      <c r="D289" s="59" t="s">
        <v>76</v>
      </c>
      <c r="E289" s="59"/>
      <c r="F289" s="60"/>
      <c r="G289" s="60"/>
      <c r="H289" s="60"/>
      <c r="I289" s="57">
        <f>I288+I287+I286+I285</f>
        <v>195087.46</v>
      </c>
      <c r="J289" s="57"/>
      <c r="K289" s="57">
        <f>K288+K287+K286+K285</f>
        <v>0</v>
      </c>
      <c r="L289" s="58"/>
    </row>
    <row r="290" customFormat="1" ht="26" customHeight="1" spans="1:12">
      <c r="A290" s="61" t="s">
        <v>668</v>
      </c>
      <c r="B290" s="51"/>
      <c r="C290" s="51"/>
      <c r="D290" s="53" t="s">
        <v>669</v>
      </c>
      <c r="E290" s="53"/>
      <c r="F290" s="82"/>
      <c r="G290" s="51"/>
      <c r="H290" s="51"/>
      <c r="I290" s="51"/>
      <c r="J290" s="51"/>
      <c r="K290" s="51"/>
      <c r="L290" s="82"/>
    </row>
    <row r="291" customFormat="1" ht="26" customHeight="1" spans="1:12">
      <c r="A291" s="65"/>
      <c r="B291" s="51">
        <v>1</v>
      </c>
      <c r="C291" s="52">
        <v>30507014001</v>
      </c>
      <c r="D291" s="53" t="s">
        <v>670</v>
      </c>
      <c r="E291" s="53" t="s">
        <v>671</v>
      </c>
      <c r="F291" s="51" t="s">
        <v>341</v>
      </c>
      <c r="G291" s="51">
        <v>1</v>
      </c>
      <c r="H291" s="51">
        <v>94638.65</v>
      </c>
      <c r="I291" s="51">
        <v>94638.65</v>
      </c>
      <c r="J291" s="51"/>
      <c r="K291" s="51">
        <f t="shared" ref="K291:K295" si="15">J291*G291</f>
        <v>0</v>
      </c>
      <c r="L291" s="72"/>
    </row>
    <row r="292" customFormat="1" ht="26" customHeight="1" spans="1:12">
      <c r="A292" s="65"/>
      <c r="B292" s="51">
        <v>2</v>
      </c>
      <c r="C292" s="52">
        <v>30501009001</v>
      </c>
      <c r="D292" s="53" t="s">
        <v>672</v>
      </c>
      <c r="E292" s="53" t="s">
        <v>673</v>
      </c>
      <c r="F292" s="51" t="s">
        <v>341</v>
      </c>
      <c r="G292" s="51">
        <v>1</v>
      </c>
      <c r="H292" s="51">
        <v>1008.33</v>
      </c>
      <c r="I292" s="51">
        <v>1008.33</v>
      </c>
      <c r="J292" s="51"/>
      <c r="K292" s="51">
        <f t="shared" si="15"/>
        <v>0</v>
      </c>
      <c r="L292" s="72"/>
    </row>
    <row r="293" customFormat="1" ht="26" customHeight="1" spans="1:12">
      <c r="A293" s="65"/>
      <c r="B293" s="51">
        <v>3</v>
      </c>
      <c r="C293" s="52">
        <v>30507014002</v>
      </c>
      <c r="D293" s="53" t="s">
        <v>674</v>
      </c>
      <c r="E293" s="53" t="s">
        <v>675</v>
      </c>
      <c r="F293" s="51" t="s">
        <v>341</v>
      </c>
      <c r="G293" s="51">
        <v>1</v>
      </c>
      <c r="H293" s="51">
        <v>5247.88</v>
      </c>
      <c r="I293" s="51">
        <v>5247.88</v>
      </c>
      <c r="J293" s="51"/>
      <c r="K293" s="51">
        <f t="shared" si="15"/>
        <v>0</v>
      </c>
      <c r="L293" s="72"/>
    </row>
    <row r="294" customFormat="1" ht="26" customHeight="1" spans="1:12">
      <c r="A294" s="65"/>
      <c r="B294" s="51">
        <v>4</v>
      </c>
      <c r="C294" s="52">
        <v>30501013001</v>
      </c>
      <c r="D294" s="53" t="s">
        <v>676</v>
      </c>
      <c r="E294" s="53" t="s">
        <v>677</v>
      </c>
      <c r="F294" s="51" t="s">
        <v>341</v>
      </c>
      <c r="G294" s="51">
        <v>1</v>
      </c>
      <c r="H294" s="51">
        <v>24254.35</v>
      </c>
      <c r="I294" s="51">
        <v>24254.35</v>
      </c>
      <c r="J294" s="51"/>
      <c r="K294" s="51">
        <f t="shared" si="15"/>
        <v>0</v>
      </c>
      <c r="L294" s="72"/>
    </row>
    <row r="295" customFormat="1" ht="26" customHeight="1" spans="1:12">
      <c r="A295" s="65"/>
      <c r="B295" s="51">
        <v>5</v>
      </c>
      <c r="C295" s="52">
        <v>30507008001</v>
      </c>
      <c r="D295" s="53" t="s">
        <v>678</v>
      </c>
      <c r="E295" s="53" t="s">
        <v>679</v>
      </c>
      <c r="F295" s="51" t="s">
        <v>341</v>
      </c>
      <c r="G295" s="51">
        <v>1</v>
      </c>
      <c r="H295" s="51">
        <v>9935.93</v>
      </c>
      <c r="I295" s="51">
        <v>9935.93</v>
      </c>
      <c r="J295" s="51"/>
      <c r="K295" s="51">
        <f t="shared" si="15"/>
        <v>0</v>
      </c>
      <c r="L295" s="72"/>
    </row>
    <row r="296" customFormat="1" ht="26" customHeight="1" spans="1:12">
      <c r="A296" s="65"/>
      <c r="B296" s="51"/>
      <c r="C296" s="51"/>
      <c r="D296" s="53" t="s">
        <v>680</v>
      </c>
      <c r="E296" s="53"/>
      <c r="F296" s="82"/>
      <c r="G296" s="51"/>
      <c r="H296" s="51"/>
      <c r="I296" s="51"/>
      <c r="J296" s="51"/>
      <c r="K296" s="51"/>
      <c r="L296" s="82"/>
    </row>
    <row r="297" customFormat="1" ht="26" customHeight="1" spans="1:12">
      <c r="A297" s="65"/>
      <c r="B297" s="51">
        <v>1</v>
      </c>
      <c r="C297" s="52">
        <v>30507014003</v>
      </c>
      <c r="D297" s="53" t="s">
        <v>681</v>
      </c>
      <c r="E297" s="53" t="s">
        <v>682</v>
      </c>
      <c r="F297" s="51" t="s">
        <v>341</v>
      </c>
      <c r="G297" s="51">
        <v>1</v>
      </c>
      <c r="H297" s="51">
        <v>38338.65</v>
      </c>
      <c r="I297" s="51">
        <v>38338.65</v>
      </c>
      <c r="J297" s="51"/>
      <c r="K297" s="51">
        <f t="shared" ref="K297:K299" si="16">J297*G297</f>
        <v>0</v>
      </c>
      <c r="L297" s="72"/>
    </row>
    <row r="298" customFormat="1" ht="26" customHeight="1" spans="1:12">
      <c r="A298" s="65"/>
      <c r="B298" s="51">
        <v>2</v>
      </c>
      <c r="C298" s="52">
        <v>30501009002</v>
      </c>
      <c r="D298" s="53" t="s">
        <v>672</v>
      </c>
      <c r="E298" s="53" t="s">
        <v>683</v>
      </c>
      <c r="F298" s="51" t="s">
        <v>341</v>
      </c>
      <c r="G298" s="51">
        <v>1</v>
      </c>
      <c r="H298" s="51">
        <v>1008.33</v>
      </c>
      <c r="I298" s="51">
        <v>1008.33</v>
      </c>
      <c r="J298" s="51"/>
      <c r="K298" s="51">
        <f t="shared" si="16"/>
        <v>0</v>
      </c>
      <c r="L298" s="72"/>
    </row>
    <row r="299" customFormat="1" ht="26" customHeight="1" spans="1:12">
      <c r="A299" s="65"/>
      <c r="B299" s="51">
        <v>3</v>
      </c>
      <c r="C299" s="52">
        <v>30507014004</v>
      </c>
      <c r="D299" s="53" t="s">
        <v>674</v>
      </c>
      <c r="E299" s="53" t="s">
        <v>684</v>
      </c>
      <c r="F299" s="51" t="s">
        <v>341</v>
      </c>
      <c r="G299" s="51">
        <v>1</v>
      </c>
      <c r="H299" s="51">
        <v>4547.88</v>
      </c>
      <c r="I299" s="51">
        <v>4547.88</v>
      </c>
      <c r="J299" s="51"/>
      <c r="K299" s="51">
        <f t="shared" si="16"/>
        <v>0</v>
      </c>
      <c r="L299" s="72"/>
    </row>
    <row r="300" customFormat="1" ht="26" customHeight="1" spans="1:12">
      <c r="A300" s="65"/>
      <c r="B300" s="51"/>
      <c r="C300" s="51"/>
      <c r="D300" s="53" t="s">
        <v>685</v>
      </c>
      <c r="E300" s="53"/>
      <c r="F300" s="82"/>
      <c r="G300" s="51"/>
      <c r="H300" s="51"/>
      <c r="I300" s="51"/>
      <c r="J300" s="51"/>
      <c r="K300" s="51"/>
      <c r="L300" s="82"/>
    </row>
    <row r="301" customFormat="1" ht="26" customHeight="1" spans="1:12">
      <c r="A301" s="65"/>
      <c r="B301" s="51">
        <v>1</v>
      </c>
      <c r="C301" s="52">
        <v>30507014005</v>
      </c>
      <c r="D301" s="53" t="s">
        <v>686</v>
      </c>
      <c r="E301" s="53" t="s">
        <v>687</v>
      </c>
      <c r="F301" s="51" t="s">
        <v>341</v>
      </c>
      <c r="G301" s="51">
        <v>1</v>
      </c>
      <c r="H301" s="51">
        <v>26338.65</v>
      </c>
      <c r="I301" s="51">
        <v>26338.65</v>
      </c>
      <c r="J301" s="51"/>
      <c r="K301" s="51">
        <f t="shared" ref="K301:K303" si="17">J301*G301</f>
        <v>0</v>
      </c>
      <c r="L301" s="72"/>
    </row>
    <row r="302" customFormat="1" ht="26" customHeight="1" spans="1:12">
      <c r="A302" s="65"/>
      <c r="B302" s="51">
        <v>2</v>
      </c>
      <c r="C302" s="52">
        <v>30501009003</v>
      </c>
      <c r="D302" s="53" t="s">
        <v>672</v>
      </c>
      <c r="E302" s="53" t="s">
        <v>673</v>
      </c>
      <c r="F302" s="51" t="s">
        <v>341</v>
      </c>
      <c r="G302" s="51">
        <v>1</v>
      </c>
      <c r="H302" s="51">
        <v>1258.33</v>
      </c>
      <c r="I302" s="51">
        <v>1258.33</v>
      </c>
      <c r="J302" s="51"/>
      <c r="K302" s="51">
        <f t="shared" si="17"/>
        <v>0</v>
      </c>
      <c r="L302" s="72"/>
    </row>
    <row r="303" customFormat="1" ht="26" customHeight="1" spans="1:12">
      <c r="A303" s="65"/>
      <c r="B303" s="51">
        <v>3</v>
      </c>
      <c r="C303" s="52">
        <v>30904008001</v>
      </c>
      <c r="D303" s="53" t="s">
        <v>688</v>
      </c>
      <c r="E303" s="53" t="s">
        <v>689</v>
      </c>
      <c r="F303" s="51" t="s">
        <v>217</v>
      </c>
      <c r="G303" s="51">
        <v>1</v>
      </c>
      <c r="H303" s="51">
        <v>4825.63</v>
      </c>
      <c r="I303" s="51">
        <v>4825.63</v>
      </c>
      <c r="J303" s="51"/>
      <c r="K303" s="51">
        <f t="shared" si="17"/>
        <v>0</v>
      </c>
      <c r="L303" s="72"/>
    </row>
    <row r="304" s="38" customFormat="1" ht="26" customHeight="1" spans="1:12">
      <c r="A304" s="65"/>
      <c r="B304" s="45" t="s">
        <v>67</v>
      </c>
      <c r="C304" s="54"/>
      <c r="D304" s="54" t="s">
        <v>68</v>
      </c>
      <c r="E304" s="54"/>
      <c r="F304" s="45"/>
      <c r="G304" s="45"/>
      <c r="H304" s="45"/>
      <c r="I304" s="88">
        <f>SUM(I291:I303)</f>
        <v>211402.61</v>
      </c>
      <c r="J304" s="88"/>
      <c r="K304" s="88">
        <f>SUM(K291:K303)</f>
        <v>0</v>
      </c>
      <c r="L304" s="55"/>
    </row>
    <row r="305" s="38" customFormat="1" ht="26" customHeight="1" spans="1:12">
      <c r="A305" s="65"/>
      <c r="B305" s="45" t="s">
        <v>69</v>
      </c>
      <c r="C305" s="55"/>
      <c r="D305" s="55" t="s">
        <v>70</v>
      </c>
      <c r="E305" s="55"/>
      <c r="F305" s="56"/>
      <c r="G305" s="56"/>
      <c r="H305" s="56"/>
      <c r="I305" s="89">
        <v>278.58</v>
      </c>
      <c r="J305" s="89"/>
      <c r="K305" s="56">
        <f>J305</f>
        <v>0</v>
      </c>
      <c r="L305" s="55"/>
    </row>
    <row r="306" s="38" customFormat="1" ht="26" customHeight="1" spans="1:12">
      <c r="A306" s="65"/>
      <c r="B306" s="45" t="s">
        <v>71</v>
      </c>
      <c r="C306" s="55"/>
      <c r="D306" s="55" t="s">
        <v>72</v>
      </c>
      <c r="E306" s="55"/>
      <c r="F306" s="56"/>
      <c r="G306" s="56"/>
      <c r="H306" s="56"/>
      <c r="I306" s="89">
        <v>332.74</v>
      </c>
      <c r="J306" s="89"/>
      <c r="K306" s="56">
        <f>J306</f>
        <v>0</v>
      </c>
      <c r="L306" s="55"/>
    </row>
    <row r="307" s="38" customFormat="1" ht="26" customHeight="1" spans="1:12">
      <c r="A307" s="65"/>
      <c r="B307" s="45" t="s">
        <v>73</v>
      </c>
      <c r="C307" s="55"/>
      <c r="D307" s="55" t="s">
        <v>74</v>
      </c>
      <c r="E307" s="55"/>
      <c r="F307" s="56"/>
      <c r="G307" s="56"/>
      <c r="H307" s="56"/>
      <c r="I307" s="89">
        <v>21371</v>
      </c>
      <c r="J307" s="89"/>
      <c r="K307" s="45">
        <f>(K306+K305+K304)*0.09</f>
        <v>0</v>
      </c>
      <c r="L307" s="55"/>
    </row>
    <row r="308" s="39" customFormat="1" ht="26" customHeight="1" spans="1:12">
      <c r="A308" s="65"/>
      <c r="B308" s="83" t="s">
        <v>75</v>
      </c>
      <c r="C308" s="84"/>
      <c r="D308" s="85" t="s">
        <v>76</v>
      </c>
      <c r="E308" s="85"/>
      <c r="F308" s="86"/>
      <c r="G308" s="86"/>
      <c r="H308" s="86"/>
      <c r="I308" s="90">
        <f>I307+I306+I305+I304</f>
        <v>233384.93</v>
      </c>
      <c r="J308" s="90"/>
      <c r="K308" s="90">
        <f>K307+K306+K305+K304</f>
        <v>0</v>
      </c>
      <c r="L308" s="84"/>
    </row>
    <row r="309" s="39" customFormat="1" ht="26" customHeight="1" spans="1:12">
      <c r="A309" s="87" t="s">
        <v>20</v>
      </c>
      <c r="B309" s="87"/>
      <c r="C309" s="87"/>
      <c r="D309" s="87"/>
      <c r="E309" s="59"/>
      <c r="F309" s="60"/>
      <c r="G309" s="60"/>
      <c r="H309" s="60"/>
      <c r="I309" s="91">
        <f>I308+I289+I278+I229+I220+I208+I171+I154+I145+I137+I60+I25</f>
        <v>1865181.49</v>
      </c>
      <c r="J309" s="91"/>
      <c r="K309" s="91">
        <f>K308+K289+K278+K229+K220+K208+K171+K154+K145+K137+K60+K25</f>
        <v>0</v>
      </c>
      <c r="L309" s="58"/>
    </row>
  </sheetData>
  <autoFilter ref="A3:L309">
    <extLst/>
  </autoFilter>
  <mergeCells count="43">
    <mergeCell ref="B1:L1"/>
    <mergeCell ref="H2:I2"/>
    <mergeCell ref="J2:K2"/>
    <mergeCell ref="D4:E4"/>
    <mergeCell ref="D26:E26"/>
    <mergeCell ref="D61:E61"/>
    <mergeCell ref="D138:E138"/>
    <mergeCell ref="D146:E146"/>
    <mergeCell ref="D148:E148"/>
    <mergeCell ref="D155:E155"/>
    <mergeCell ref="D159:E159"/>
    <mergeCell ref="D163:E163"/>
    <mergeCell ref="D172:E172"/>
    <mergeCell ref="D183:E183"/>
    <mergeCell ref="D189:E189"/>
    <mergeCell ref="D193:E193"/>
    <mergeCell ref="D209:E209"/>
    <mergeCell ref="D221:E221"/>
    <mergeCell ref="D230:E230"/>
    <mergeCell ref="D279:E279"/>
    <mergeCell ref="D290:E290"/>
    <mergeCell ref="D296:E296"/>
    <mergeCell ref="D300:E300"/>
    <mergeCell ref="A309:D309"/>
    <mergeCell ref="A5:A25"/>
    <mergeCell ref="A26:A60"/>
    <mergeCell ref="A61:A137"/>
    <mergeCell ref="A138:A145"/>
    <mergeCell ref="A146:A154"/>
    <mergeCell ref="A155:A171"/>
    <mergeCell ref="A172:A208"/>
    <mergeCell ref="A209:A220"/>
    <mergeCell ref="A221:A229"/>
    <mergeCell ref="A230:A278"/>
    <mergeCell ref="A279:A289"/>
    <mergeCell ref="A290:A308"/>
    <mergeCell ref="B2:B3"/>
    <mergeCell ref="C2:C3"/>
    <mergeCell ref="D2:D3"/>
    <mergeCell ref="E2:E3"/>
    <mergeCell ref="F2:F3"/>
    <mergeCell ref="G2:G3"/>
    <mergeCell ref="L2:L3"/>
  </mergeCells>
  <printOptions horizontalCentered="1"/>
  <pageMargins left="0.19975" right="0.19975" top="0.59375" bottom="0" header="0.59375"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view="pageBreakPreview" zoomScale="115" zoomScaleNormal="100" workbookViewId="0">
      <selection activeCell="C6" sqref="C6"/>
    </sheetView>
  </sheetViews>
  <sheetFormatPr defaultColWidth="10.6952380952381" defaultRowHeight="14.25" outlineLevelCol="3"/>
  <cols>
    <col min="1" max="1" width="8.16190476190476" style="26" customWidth="1"/>
    <col min="2" max="2" width="44.9809523809524" style="27" customWidth="1"/>
    <col min="3" max="3" width="18.4" style="26" customWidth="1"/>
    <col min="4" max="4" width="25.952380952381" style="28" customWidth="1"/>
    <col min="5" max="16384" width="10.6952380952381" style="25"/>
  </cols>
  <sheetData>
    <row r="1" s="23" customFormat="1" ht="34" customHeight="1" spans="1:4">
      <c r="A1" s="3" t="s">
        <v>690</v>
      </c>
      <c r="B1" s="4"/>
      <c r="C1" s="3"/>
      <c r="D1" s="5"/>
    </row>
    <row r="2" s="24" customFormat="1" ht="26" customHeight="1" spans="1:4">
      <c r="A2" s="29" t="s">
        <v>1</v>
      </c>
      <c r="B2" s="30" t="s">
        <v>691</v>
      </c>
      <c r="C2" s="29" t="s">
        <v>692</v>
      </c>
      <c r="D2" s="31" t="s">
        <v>5</v>
      </c>
    </row>
    <row r="3" s="25" customFormat="1" ht="26" customHeight="1" spans="1:4">
      <c r="A3" s="9">
        <v>1</v>
      </c>
      <c r="B3" s="32" t="s">
        <v>13</v>
      </c>
      <c r="C3" s="9"/>
      <c r="D3" s="22"/>
    </row>
    <row r="4" s="25" customFormat="1" ht="26" customHeight="1" spans="1:4">
      <c r="A4" s="9">
        <v>2</v>
      </c>
      <c r="B4" s="32" t="s">
        <v>693</v>
      </c>
      <c r="C4" s="11"/>
      <c r="D4" s="13"/>
    </row>
    <row r="5" s="25" customFormat="1" ht="26" customHeight="1" spans="1:4">
      <c r="A5" s="9">
        <v>3</v>
      </c>
      <c r="B5" s="32" t="s">
        <v>694</v>
      </c>
      <c r="C5" s="11"/>
      <c r="D5" s="13"/>
    </row>
    <row r="6" s="25" customFormat="1" ht="26" customHeight="1" spans="1:4">
      <c r="A6" s="9">
        <v>4</v>
      </c>
      <c r="B6" s="32" t="s">
        <v>695</v>
      </c>
      <c r="C6" s="9"/>
      <c r="D6" s="22"/>
    </row>
    <row r="7" s="25" customFormat="1" ht="26" customHeight="1" spans="1:4">
      <c r="A7" s="9">
        <v>5</v>
      </c>
      <c r="B7" s="32" t="s">
        <v>696</v>
      </c>
      <c r="C7" s="14"/>
      <c r="D7" s="13"/>
    </row>
    <row r="8" s="25" customFormat="1" ht="26" customHeight="1" spans="1:4">
      <c r="A8" s="9">
        <v>6</v>
      </c>
      <c r="B8" s="32" t="s">
        <v>697</v>
      </c>
      <c r="C8" s="11"/>
      <c r="D8" s="14"/>
    </row>
    <row r="9" s="25" customFormat="1" ht="26" customHeight="1" spans="1:4">
      <c r="A9" s="9">
        <v>7</v>
      </c>
      <c r="B9" s="32" t="s">
        <v>698</v>
      </c>
      <c r="C9" s="11"/>
      <c r="D9" s="13"/>
    </row>
    <row r="10" s="25" customFormat="1" ht="26" customHeight="1" spans="1:4">
      <c r="A10" s="9">
        <v>8</v>
      </c>
      <c r="B10" s="32" t="s">
        <v>699</v>
      </c>
      <c r="C10" s="11"/>
      <c r="D10" s="15"/>
    </row>
    <row r="11" s="25" customFormat="1" ht="26" customHeight="1" spans="1:4">
      <c r="A11" s="9">
        <v>9</v>
      </c>
      <c r="B11" s="32" t="s">
        <v>700</v>
      </c>
      <c r="C11" s="11"/>
      <c r="D11" s="15"/>
    </row>
    <row r="12" s="25" customFormat="1" ht="26" customHeight="1" spans="1:4">
      <c r="A12" s="9">
        <v>10</v>
      </c>
      <c r="B12" s="32" t="s">
        <v>8</v>
      </c>
      <c r="C12" s="11"/>
      <c r="D12" s="15"/>
    </row>
    <row r="13" s="25" customFormat="1" ht="26" customHeight="1" spans="1:4">
      <c r="A13" s="9">
        <v>11</v>
      </c>
      <c r="B13" s="32" t="s">
        <v>701</v>
      </c>
      <c r="C13" s="11"/>
      <c r="D13" s="15"/>
    </row>
    <row r="14" s="25" customFormat="1" ht="26" customHeight="1" spans="1:4">
      <c r="A14" s="9">
        <v>12</v>
      </c>
      <c r="B14" s="32" t="s">
        <v>11</v>
      </c>
      <c r="C14" s="11"/>
      <c r="D14" s="15"/>
    </row>
    <row r="15" s="25" customFormat="1" ht="26" customHeight="1" spans="1:4">
      <c r="A15" s="33"/>
      <c r="B15" s="34" t="s">
        <v>702</v>
      </c>
      <c r="C15" s="12"/>
      <c r="D15" s="13"/>
    </row>
    <row r="16" s="25" customFormat="1" ht="26" customHeight="1" spans="1:4">
      <c r="A16" s="9">
        <v>13</v>
      </c>
      <c r="B16" s="35" t="s">
        <v>703</v>
      </c>
      <c r="C16" s="9"/>
      <c r="D16" s="22"/>
    </row>
    <row r="17" s="23" customFormat="1" ht="26" customHeight="1" spans="1:4">
      <c r="A17" s="9">
        <v>14</v>
      </c>
      <c r="B17" s="35" t="s">
        <v>704</v>
      </c>
      <c r="C17" s="11"/>
      <c r="D17" s="36"/>
    </row>
    <row r="18" s="25" customFormat="1" ht="26" customHeight="1" spans="1:4">
      <c r="A18" s="9">
        <v>15</v>
      </c>
      <c r="B18" s="35" t="s">
        <v>705</v>
      </c>
      <c r="C18" s="9"/>
      <c r="D18" s="22"/>
    </row>
    <row r="19" s="25" customFormat="1" ht="26" customHeight="1" spans="1:4">
      <c r="A19" s="9">
        <v>16</v>
      </c>
      <c r="B19" s="35" t="s">
        <v>706</v>
      </c>
      <c r="C19" s="9"/>
      <c r="D19" s="13"/>
    </row>
    <row r="20" s="25" customFormat="1" ht="26" customHeight="1" spans="1:4">
      <c r="A20" s="9">
        <v>17</v>
      </c>
      <c r="B20" s="35" t="s">
        <v>707</v>
      </c>
      <c r="C20" s="9"/>
      <c r="D20" s="22"/>
    </row>
    <row r="21" s="25" customFormat="1" ht="26" customHeight="1" spans="1:4">
      <c r="A21" s="9">
        <v>18</v>
      </c>
      <c r="B21" s="35" t="s">
        <v>708</v>
      </c>
      <c r="C21" s="11"/>
      <c r="D21" s="22"/>
    </row>
  </sheetData>
  <mergeCells count="1">
    <mergeCell ref="A1:D1"/>
  </mergeCells>
  <pageMargins left="0.75" right="0.75" top="1" bottom="1" header="0.5" footer="0.5"/>
  <pageSetup paperSize="9"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A16" sqref="A16:A21"/>
    </sheetView>
  </sheetViews>
  <sheetFormatPr defaultColWidth="10.6952380952381" defaultRowHeight="14.25" outlineLevelCol="7"/>
  <cols>
    <col min="1" max="1" width="6.68571428571429" style="2" customWidth="1"/>
    <col min="2" max="2" width="38.7428571428571" style="2" customWidth="1"/>
    <col min="3" max="3" width="43.0285714285714" style="2" customWidth="1"/>
    <col min="4" max="7" width="13.2095238095238" style="2" customWidth="1"/>
    <col min="8" max="8" width="5.79047619047619" style="2" customWidth="1"/>
    <col min="9" max="16384" width="10.6952380952381" style="1"/>
  </cols>
  <sheetData>
    <row r="1" s="1" customFormat="1" ht="18.75" spans="1:8">
      <c r="A1" s="3" t="s">
        <v>709</v>
      </c>
      <c r="B1" s="4"/>
      <c r="C1" s="4"/>
      <c r="D1" s="3"/>
      <c r="E1" s="3"/>
      <c r="F1" s="3"/>
      <c r="G1" s="3"/>
      <c r="H1" s="5"/>
    </row>
    <row r="2" s="1" customFormat="1" spans="1:8">
      <c r="A2" s="6" t="s">
        <v>1</v>
      </c>
      <c r="B2" s="7" t="s">
        <v>691</v>
      </c>
      <c r="C2" s="7" t="s">
        <v>710</v>
      </c>
      <c r="D2" s="6" t="s">
        <v>711</v>
      </c>
      <c r="E2" s="6" t="s">
        <v>712</v>
      </c>
      <c r="F2" s="6" t="s">
        <v>713</v>
      </c>
      <c r="G2" s="6" t="s">
        <v>714</v>
      </c>
      <c r="H2" s="8" t="s">
        <v>5</v>
      </c>
    </row>
    <row r="3" s="1" customFormat="1" spans="1:8">
      <c r="A3" s="9">
        <v>1</v>
      </c>
      <c r="B3" s="10" t="s">
        <v>13</v>
      </c>
      <c r="C3" s="10" t="s">
        <v>715</v>
      </c>
      <c r="D3" s="11" t="s">
        <v>716</v>
      </c>
      <c r="E3" s="11" t="s">
        <v>717</v>
      </c>
      <c r="F3" s="11" t="s">
        <v>718</v>
      </c>
      <c r="G3" s="12"/>
      <c r="H3" s="13"/>
    </row>
    <row r="4" s="1" customFormat="1" spans="1:8">
      <c r="A4" s="9">
        <v>2</v>
      </c>
      <c r="B4" s="10" t="s">
        <v>693</v>
      </c>
      <c r="C4" s="10" t="str">
        <f t="shared" ref="C4:C7" si="0">D4&amp;"、"&amp;E4&amp;"、"&amp;F4&amp;"、"&amp;G4</f>
        <v>立邦、华润、多乐士、</v>
      </c>
      <c r="D4" s="11" t="s">
        <v>719</v>
      </c>
      <c r="E4" s="11" t="s">
        <v>720</v>
      </c>
      <c r="F4" s="11" t="s">
        <v>721</v>
      </c>
      <c r="G4" s="12"/>
      <c r="H4" s="13"/>
    </row>
    <row r="5" s="1" customFormat="1" spans="1:8">
      <c r="A5" s="9">
        <v>3</v>
      </c>
      <c r="B5" s="10" t="s">
        <v>694</v>
      </c>
      <c r="C5" s="10" t="str">
        <f t="shared" si="0"/>
        <v>多乐士、大师、立邦、</v>
      </c>
      <c r="D5" s="11" t="s">
        <v>721</v>
      </c>
      <c r="E5" s="11" t="s">
        <v>722</v>
      </c>
      <c r="F5" s="11" t="s">
        <v>719</v>
      </c>
      <c r="G5" s="12"/>
      <c r="H5" s="13"/>
    </row>
    <row r="6" s="1" customFormat="1" spans="1:8">
      <c r="A6" s="9">
        <v>4</v>
      </c>
      <c r="B6" s="10" t="s">
        <v>695</v>
      </c>
      <c r="C6" s="10" t="str">
        <f t="shared" si="0"/>
        <v>大川、美心、浙江群邦、</v>
      </c>
      <c r="D6" s="11" t="s">
        <v>723</v>
      </c>
      <c r="E6" s="11" t="s">
        <v>724</v>
      </c>
      <c r="F6" s="11" t="s">
        <v>725</v>
      </c>
      <c r="G6" s="12"/>
      <c r="H6" s="13"/>
    </row>
    <row r="7" s="1" customFormat="1" spans="1:8">
      <c r="A7" s="9">
        <v>5</v>
      </c>
      <c r="B7" s="10" t="s">
        <v>696</v>
      </c>
      <c r="C7" s="10" t="str">
        <f t="shared" si="0"/>
        <v>三彪、飞球、卡贝、玥玛</v>
      </c>
      <c r="D7" s="14" t="s">
        <v>726</v>
      </c>
      <c r="E7" s="11" t="s">
        <v>727</v>
      </c>
      <c r="F7" s="11" t="s">
        <v>728</v>
      </c>
      <c r="G7" s="11" t="s">
        <v>729</v>
      </c>
      <c r="H7" s="13"/>
    </row>
    <row r="8" s="1" customFormat="1" spans="1:8">
      <c r="A8" s="9">
        <v>6</v>
      </c>
      <c r="B8" s="10" t="s">
        <v>697</v>
      </c>
      <c r="C8" s="15" t="s">
        <v>730</v>
      </c>
      <c r="D8" s="11" t="s">
        <v>731</v>
      </c>
      <c r="E8" s="11" t="s">
        <v>732</v>
      </c>
      <c r="F8" s="11" t="s">
        <v>733</v>
      </c>
      <c r="G8" s="12"/>
      <c r="H8" s="14" t="s">
        <v>734</v>
      </c>
    </row>
    <row r="9" s="1" customFormat="1" spans="1:8">
      <c r="A9" s="9">
        <v>7</v>
      </c>
      <c r="B9" s="10" t="s">
        <v>698</v>
      </c>
      <c r="C9" s="10" t="str">
        <f>D9&amp;"、"&amp;E9&amp;"、"&amp;F9&amp;"、"&amp;G9</f>
        <v>龙牌、白河、博罗、</v>
      </c>
      <c r="D9" s="11" t="s">
        <v>735</v>
      </c>
      <c r="E9" s="11" t="s">
        <v>736</v>
      </c>
      <c r="F9" s="11" t="s">
        <v>737</v>
      </c>
      <c r="G9" s="12"/>
      <c r="H9" s="13"/>
    </row>
    <row r="10" s="1" customFormat="1" spans="1:8">
      <c r="A10" s="9">
        <v>8</v>
      </c>
      <c r="B10" s="10" t="s">
        <v>699</v>
      </c>
      <c r="C10" s="15" t="s">
        <v>734</v>
      </c>
      <c r="D10" s="9" t="s">
        <v>738</v>
      </c>
      <c r="E10" s="9" t="s">
        <v>738</v>
      </c>
      <c r="F10" s="9" t="str">
        <f>E10</f>
        <v>-</v>
      </c>
      <c r="G10" s="9" t="str">
        <f>F10</f>
        <v>-</v>
      </c>
      <c r="H10" s="15" t="s">
        <v>734</v>
      </c>
    </row>
    <row r="11" s="1" customFormat="1" spans="1:8">
      <c r="A11" s="9">
        <v>9</v>
      </c>
      <c r="B11" s="16" t="s">
        <v>700</v>
      </c>
      <c r="C11" s="16" t="s">
        <v>739</v>
      </c>
      <c r="D11" s="16" t="s">
        <v>740</v>
      </c>
      <c r="E11" s="16" t="s">
        <v>741</v>
      </c>
      <c r="F11" s="16" t="s">
        <v>742</v>
      </c>
      <c r="G11" s="9"/>
      <c r="H11" s="15"/>
    </row>
    <row r="12" s="1" customFormat="1" spans="1:8">
      <c r="A12" s="9">
        <v>10</v>
      </c>
      <c r="B12" s="16" t="s">
        <v>8</v>
      </c>
      <c r="C12" s="16" t="s">
        <v>743</v>
      </c>
      <c r="D12" s="16" t="s">
        <v>744</v>
      </c>
      <c r="E12" s="16" t="s">
        <v>745</v>
      </c>
      <c r="F12" s="16" t="s">
        <v>746</v>
      </c>
      <c r="G12" s="9"/>
      <c r="H12" s="15"/>
    </row>
    <row r="13" s="1" customFormat="1" spans="1:8">
      <c r="A13" s="9">
        <v>11</v>
      </c>
      <c r="B13" s="16" t="s">
        <v>701</v>
      </c>
      <c r="C13" s="16" t="s">
        <v>747</v>
      </c>
      <c r="D13" s="16" t="s">
        <v>748</v>
      </c>
      <c r="E13" s="16" t="s">
        <v>749</v>
      </c>
      <c r="F13" s="16" t="s">
        <v>750</v>
      </c>
      <c r="G13" s="9"/>
      <c r="H13" s="15"/>
    </row>
    <row r="14" s="1" customFormat="1" spans="1:8">
      <c r="A14" s="9">
        <v>12</v>
      </c>
      <c r="B14" s="16" t="s">
        <v>11</v>
      </c>
      <c r="C14" s="16" t="s">
        <v>751</v>
      </c>
      <c r="D14" s="16" t="s">
        <v>752</v>
      </c>
      <c r="E14" s="16" t="s">
        <v>753</v>
      </c>
      <c r="F14" s="16" t="s">
        <v>754</v>
      </c>
      <c r="G14" s="9"/>
      <c r="H14" s="15"/>
    </row>
    <row r="15" s="1" customFormat="1" spans="1:8">
      <c r="A15" s="17"/>
      <c r="B15" s="7" t="s">
        <v>702</v>
      </c>
      <c r="C15" s="18"/>
      <c r="D15" s="17"/>
      <c r="E15" s="17"/>
      <c r="F15" s="17"/>
      <c r="G15" s="17"/>
      <c r="H15" s="19"/>
    </row>
    <row r="16" s="1" customFormat="1" ht="15" spans="1:8">
      <c r="A16" s="9">
        <v>13</v>
      </c>
      <c r="B16" s="20" t="s">
        <v>703</v>
      </c>
      <c r="C16" s="10" t="str">
        <f t="shared" ref="C16:C19" si="1">D16&amp;"、"&amp;E16&amp;"、"&amp;F16&amp;"、"&amp;G16</f>
        <v>鸽牌、渝丰、三峡、</v>
      </c>
      <c r="D16" s="9" t="s">
        <v>755</v>
      </c>
      <c r="E16" s="9" t="s">
        <v>756</v>
      </c>
      <c r="F16" s="9" t="s">
        <v>757</v>
      </c>
      <c r="G16" s="21"/>
      <c r="H16" s="22"/>
    </row>
    <row r="17" s="1" customFormat="1" ht="15" spans="1:8">
      <c r="A17" s="9">
        <v>14</v>
      </c>
      <c r="B17" s="20" t="s">
        <v>704</v>
      </c>
      <c r="C17" s="10" t="str">
        <f t="shared" si="1"/>
        <v>西门子、施耐德、松下、LG</v>
      </c>
      <c r="D17" s="11" t="s">
        <v>758</v>
      </c>
      <c r="E17" s="11" t="s">
        <v>759</v>
      </c>
      <c r="F17" s="11" t="s">
        <v>760</v>
      </c>
      <c r="G17" s="11" t="s">
        <v>761</v>
      </c>
      <c r="H17" s="13"/>
    </row>
    <row r="18" s="1" customFormat="1" ht="15" spans="1:8">
      <c r="A18" s="9">
        <v>15</v>
      </c>
      <c r="B18" s="20" t="s">
        <v>705</v>
      </c>
      <c r="C18" s="10" t="str">
        <f t="shared" si="1"/>
        <v>日丰、万丰、顾地、鸽牌</v>
      </c>
      <c r="D18" s="9" t="s">
        <v>762</v>
      </c>
      <c r="E18" s="9" t="s">
        <v>763</v>
      </c>
      <c r="F18" s="9" t="s">
        <v>764</v>
      </c>
      <c r="G18" s="9" t="s">
        <v>755</v>
      </c>
      <c r="H18" s="22"/>
    </row>
    <row r="19" s="1" customFormat="1" ht="15" spans="1:8">
      <c r="A19" s="9">
        <v>16</v>
      </c>
      <c r="B19" s="20" t="s">
        <v>706</v>
      </c>
      <c r="C19" s="10" t="str">
        <f t="shared" si="1"/>
        <v>顾地、日丰、伟星、鸽牌</v>
      </c>
      <c r="D19" s="9" t="s">
        <v>764</v>
      </c>
      <c r="E19" s="9" t="s">
        <v>762</v>
      </c>
      <c r="F19" s="9" t="s">
        <v>765</v>
      </c>
      <c r="G19" s="9" t="s">
        <v>755</v>
      </c>
      <c r="H19" s="22"/>
    </row>
    <row r="20" s="1" customFormat="1" ht="15" spans="1:8">
      <c r="A20" s="9">
        <v>17</v>
      </c>
      <c r="B20" s="20" t="s">
        <v>707</v>
      </c>
      <c r="C20" s="10" t="s">
        <v>766</v>
      </c>
      <c r="D20" s="11" t="s">
        <v>767</v>
      </c>
      <c r="E20" s="11" t="s">
        <v>768</v>
      </c>
      <c r="F20" s="11" t="s">
        <v>769</v>
      </c>
      <c r="G20" s="12"/>
      <c r="H20" s="13"/>
    </row>
    <row r="21" s="1" customFormat="1" ht="15" spans="1:8">
      <c r="A21" s="9">
        <v>18</v>
      </c>
      <c r="B21" s="20" t="s">
        <v>708</v>
      </c>
      <c r="C21" s="10" t="str">
        <f>D21&amp;"、"&amp;E21&amp;"、"&amp;F21&amp;"、"&amp;G21</f>
        <v>飞利浦、欧普、雷士、</v>
      </c>
      <c r="D21" s="11" t="s">
        <v>770</v>
      </c>
      <c r="E21" s="11" t="s">
        <v>771</v>
      </c>
      <c r="F21" s="11" t="s">
        <v>772</v>
      </c>
      <c r="G21" s="12"/>
      <c r="H21" s="13"/>
    </row>
    <row r="22" spans="1:8">
      <c r="A22" s="16"/>
      <c r="B22" s="16"/>
      <c r="C22" s="16"/>
      <c r="D22" s="16"/>
      <c r="E22" s="16"/>
      <c r="F22" s="16"/>
      <c r="G22" s="16"/>
      <c r="H22" s="16"/>
    </row>
    <row r="23" spans="1:8">
      <c r="A23" s="16"/>
      <c r="B23" s="16"/>
      <c r="C23" s="16"/>
      <c r="D23" s="16"/>
      <c r="E23" s="16"/>
      <c r="F23" s="16"/>
      <c r="G23" s="16"/>
      <c r="H23" s="16"/>
    </row>
    <row r="24" spans="1:8">
      <c r="A24" s="16"/>
      <c r="B24" s="16"/>
      <c r="C24" s="16"/>
      <c r="D24" s="16"/>
      <c r="E24" s="16"/>
      <c r="F24" s="16"/>
      <c r="G24" s="16"/>
      <c r="H24" s="16"/>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表1 清单</vt:lpstr>
      <vt:lpstr>表2 装修设备材料报价品牌汇总</vt:lpstr>
      <vt:lpstr>表3 装修设备材料建议品牌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Kevin</cp:lastModifiedBy>
  <dcterms:created xsi:type="dcterms:W3CDTF">2024-07-09T15:14:00Z</dcterms:created>
  <dcterms:modified xsi:type="dcterms:W3CDTF">2024-11-06T05:49:05Z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0BB00C7527B24B03851DFB5B83AC83A4_12</vt:lpwstr>
  </property>
  <property fmtid="{D5CDD505-2E9C-101B-9397-08002B2CF9AE}" pid="3" name="KSOProductBuildVer">
    <vt:lpwstr>2052-11.8.2.11542</vt:lpwstr>
  </property>
</Properties>
</file>