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390"/>
  </bookViews>
  <sheets>
    <sheet name="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<sst xmlns="http://schemas.openxmlformats.org/spreadsheetml/2006/main" count="79" uniqueCount="67">
  <si>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四公里基地广场展示区改造项目工程量清单</t>
  </si>
  <si>
    <t>序号</t>
  </si>
  <si>
    <t>项目编码</t>
  </si>
  <si>
    <t>项目名称</t>
  </si>
  <si>
    <t>项目特征</t>
  </si>
  <si>
    <t>计量单位</t>
  </si>
  <si>
    <t>工程量</t>
  </si>
  <si>
    <t>限价（元）</t>
  </si>
  <si>
    <t>金额（元）</t>
  </si>
  <si>
    <t>备注</t>
  </si>
  <si>
    <t>单项限价</t>
  </si>
  <si>
    <t>合价限价</t>
  </si>
  <si>
    <t>综合单价</t>
  </si>
  <si>
    <t>合价</t>
  </si>
  <si>
    <t>拆除部分</t>
  </si>
  <si>
    <t>拆除原有花台</t>
  </si>
  <si>
    <t>[项目特征]
1.名称:原有花台拆除
2.内容:拆除原有花台砖体结构，泥土挖方，树苗移除
3.材料转移:含二次转运和多次转运
4.其他:满足设计、规范、现场条件、达到使用功能等要求
[工作内容]
1.拆除、清理
2.运输</t>
  </si>
  <si>
    <t>个</t>
  </si>
  <si>
    <t>地面新开挖水沟</t>
  </si>
  <si>
    <t>[项目特征]
1.名称:地面新开挖水沟
2.开凿深度:宽400深400
3.开挖方式:综合考虑
4.材料转移:含二次转运和多次转运
5.其他:满足设计、规范、现场条件、达到使用功能等要求
[工作内容]
1.排地表水
2.开凿
3.修整底、边
4.场内运输</t>
  </si>
  <si>
    <t>米</t>
  </si>
  <si>
    <t>拆除原有混泥土地面</t>
  </si>
  <si>
    <t>[项目特征]
1.材质:拆除原有混泥土地面
2.内容:与原有地面含接处机具切割，深挖15-20公分
3.材料转移:含二次转运和多次转运
4.其他:满足设计、规范、现场条件、达到使用功能等要求
[工作内容]
1.拆除、清理
2.运输</t>
  </si>
  <si>
    <t>m2</t>
  </si>
  <si>
    <t>拆除管道</t>
  </si>
  <si>
    <t>[项目特征]
1.名称:拆除管道
2.管径:综合考虑
3.材料转移:含二次转运和多次转运
4.其他:满足设计、规范、现场条件、达到使用功能等要求
[工作内容]
1.拆除、清理
2.运输</t>
  </si>
  <si>
    <t>m</t>
  </si>
  <si>
    <t>拆除原有水篦子井盖</t>
  </si>
  <si>
    <t>[项目特征]
1.名称:拆除原有水密子井盖
2.材料转移:含二次转运和多次转运
3.其他:满足设计、规范、现场条件、达到使用功能等要求
[工作内容]
1.拆除、清理
2.运输</t>
  </si>
  <si>
    <t>地面硬化及透水砖铺贴</t>
  </si>
  <si>
    <t>地面硬化</t>
  </si>
  <si>
    <t>[项目特征]
1.混凝土强度等级:C30
2.厚度:6cm
3.材料转移:含二次转运和多次转运
4.其他:满足设计、规范、现场条件、达到使用功能等要求
[工作内容]
1.模板制作、安装、拆除
2.混凝土拌和、运输、浇筑
3.拉毛
4.压痕或刻防滑槽
5.伸缝
6.缩缝
7.锯缝、嵌缝
8.养护</t>
  </si>
  <si>
    <t>透水砖粘贴</t>
  </si>
  <si>
    <t>[项目特征]
1.块料品种、规格:透水砖300*600*50
2.基础、垫层：材料品种、厚度:150mmC20透水混凝土基层、100mm砂砾垫层
3.材料转移:含二次转运和多次转运
4.其他:满足设计、规范、现场条件、达到使用功能等要求
[工作内容]
1.基础、垫层铺筑
2.块料铺设</t>
  </si>
  <si>
    <t>铸铁井盖800*800</t>
  </si>
  <si>
    <t>[项目特征]
1.名称:铸铁井盖
2.井盖、井圈材质及规格:800*800重型井盖
3.材料转移:含二次转运和多次转运
4.其他:满足设计、规范、现场条件、达到使用功能等要求
[工作内容]
1.井盖安装
2.防水、止水</t>
  </si>
  <si>
    <t>套</t>
  </si>
  <si>
    <t>重型水篦子 350*40*500</t>
  </si>
  <si>
    <t>[项目特征]
1.名称:重型水篦子
2.规格:350*40*500
3.材料转移:含二次转运和多次转运
4.其他:满足设计、规范、现场条件、达到使用功能等要求
[工作内容]
1.雨水箅子安装</t>
  </si>
  <si>
    <t>石材盖板 300*600*50</t>
  </si>
  <si>
    <t>[项目特征]
1.材质:石材盖板
2.规格:300*600*50
3.材料转移:含二次转运和多次转运
4.其他:满足设计、规范、现场条件、达到使用功能等要求
[工作内容]
1.制作、安装</t>
  </si>
  <si>
    <t>水沟线缆沟内侧混泥土浇灌加固</t>
  </si>
  <si>
    <t>[项目特征]
1.名称:水沟线缆沟内侧混泥土浇灌加固
2.混凝土种类:满足设计及规范要求
3.混凝土强度等级:满足设计及规范要求
4.材料转移:含二次转运和多次转运
5.其他:满足设计、规范、现场条件、达到使用功能等要求
[工作内容]
1.铺设垫层
2.模板及支撑制作、安装、拆除、堆放、运输及清理模内杂物、刷隔离剂等
3.混凝土制作、运输、浇筑、振捣、养护
4.刷防护材料</t>
  </si>
  <si>
    <t>其它</t>
  </si>
  <si>
    <t>余方弃置</t>
  </si>
  <si>
    <t>[项目特征]
1.废弃料品种:综合考虑
2.运距:20km
3.运输方式:根据现场实际情况，各种运输方式综合
[工作内容]
1.余方点装料运输至弃置点
2.密闭运输
3.增运运输</t>
  </si>
  <si>
    <t>m3</t>
  </si>
  <si>
    <t>花木移栽</t>
  </si>
  <si>
    <t>[项目特征]
1.种类:花木移栽
2.起挖方式:综合考虑
3.材料转移:含二次转运和多次转运
[工作内容]
1.起挖
2.运输
3.栽植
4.养护</t>
  </si>
  <si>
    <t>株</t>
  </si>
  <si>
    <t>050102B02001</t>
  </si>
  <si>
    <t>树木修枝</t>
  </si>
  <si>
    <t>[项目特征]
1.名称:树木修枝
2.内容:办公楼后方树枝修剪，丫枝外运。
[工作内容]
1.修剪
2.含二次转运和多次转运</t>
  </si>
  <si>
    <t>措施费</t>
  </si>
  <si>
    <t>011707B16001</t>
  </si>
  <si>
    <t>组织措施费</t>
  </si>
  <si>
    <t>项</t>
  </si>
  <si>
    <t>安全文明施工费</t>
  </si>
  <si>
    <t>不可竞争性调整</t>
  </si>
  <si>
    <t>011707B15001</t>
  </si>
  <si>
    <t>建设工程竣工档案编制费</t>
  </si>
  <si>
    <t>041109B09001</t>
  </si>
  <si>
    <t>装配式围挡</t>
  </si>
  <si>
    <t>[项目特征]
1.名称:装配式围挡
2.围挡样式及规格:围挡采用重庆市建设工程施工现场围挡及大门标准图集（2020版）DJBT50-133标准图集B1装配式型围挡
3.基础形式、材质:详设计
4.计量规则:根据施工现场按实计量
5.其他费用:包括但不限于装配式围挡的搭设、维修、拆除、周转和摊销等费用
6.其他:满足设计、规范及施工要求
[工作内容]
1.基础制作、安装、拆除
2.围挡的制作、运输、安装、拆除与维护
3.宣传标语的制造、安装、拆除与新建</t>
  </si>
  <si>
    <t>规费</t>
  </si>
  <si>
    <t>税金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</si>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</sst>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b/>
      <sz val="14"/>
      <color theme="1"/>
      <name val="微软雅黑"/>
      <charset val="134"/>
    </font>
    <font>
      <sz val="10"/>
      <name val="黑体"/>
      <charset val="134"/>
    </font>
    <font>
      <sz val="10"/>
      <color theme="1"/>
      <name val="黑体"/>
      <charset val="134"/>
    </font>
    <font>
      <b/>
      <sz val="10"/>
      <color theme="1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0" fillId="0" borderId="0" xfId="49" applyAlignment="1">
      <alignment horizontal="center" vertical="center"/>
    </xf>
    <xf numFmtId="0" fontId="1" fillId="0" borderId="0" xfId="49" applyFont="1"/>
    <xf numFmtId="0" fontId="0" fillId="0" borderId="0" xfId="49" applyAlignment="1">
      <alignment horizontal="center"/>
    </xf>
    <xf numFmtId="0" fontId="0" fillId="0" borderId="0" xfId="49" applyAlignment="1">
      <alignment horizontal="left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/>
    </xf>
    <xf numFmtId="0" fontId="4" fillId="0" borderId="1" xfId="49" applyFont="1" applyBorder="1" applyAlignment="1">
      <alignment horizontal="center" vertical="center"/>
    </xf>
    <xf numFmtId="4" fontId="4" fillId="0" borderId="1" xfId="49" applyNumberFormat="1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3" xfId="49" applyFont="1" applyBorder="1" applyAlignment="1">
      <alignment horizontal="left" vertical="center"/>
    </xf>
    <xf numFmtId="0" fontId="5" fillId="0" borderId="4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4" fillId="0" borderId="1" xfId="49" applyFont="1" applyBorder="1"/>
    <xf numFmtId="9" fontId="4" fillId="0" borderId="1" xfId="49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workbookViewId="0">
      <pane ySplit="3" topLeftCell="A11" activePane="bottomLeft" state="frozen"/>
      <selection/>
      <selection pane="bottomLeft" activeCell="I5" sqref="I5"/>
    </sheetView>
  </sheetViews>
  <sheetFormatPr defaultColWidth="9" defaultRowHeight="16" customHeight="1"/>
  <cols>
    <col min="1" max="1" width="9.33" customWidth="1"/>
    <col min="2" max="2" width="12.73" customWidth="1"/>
    <col min="3" max="3" width="27.33" style="3" customWidth="1"/>
    <col min="4" max="4" width="46" style="4" customWidth="1"/>
    <col min="5" max="5" width="10.5" style="1" customWidth="1"/>
    <col min="6" max="6" width="10.83" style="1" customWidth="1"/>
    <col min="7" max="7" width="15.2" style="1" customWidth="1"/>
    <col min="8" max="8" width="17" style="1" customWidth="1"/>
    <col min="9" max="10" width="17.67" style="1" customWidth="1"/>
    <col min="11" max="11" width="21.17" customWidth="1"/>
  </cols>
  <sheetData>
    <row r="1" ht="2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/>
      <c r="I2" s="19" t="s">
        <v>8</v>
      </c>
      <c r="J2" s="20"/>
      <c r="K2" s="21" t="s">
        <v>9</v>
      </c>
    </row>
    <row r="3" customHeight="1" spans="1:11">
      <c r="A3" s="6"/>
      <c r="B3" s="6"/>
      <c r="C3" s="6"/>
      <c r="D3" s="6"/>
      <c r="E3" s="6"/>
      <c r="F3" s="6"/>
      <c r="G3" s="6" t="s">
        <v>10</v>
      </c>
      <c r="H3" s="6" t="s">
        <v>11</v>
      </c>
      <c r="I3" s="6" t="s">
        <v>12</v>
      </c>
      <c r="J3" s="6" t="s">
        <v>13</v>
      </c>
      <c r="K3" s="22"/>
    </row>
    <row r="4" customHeight="1" spans="1:11">
      <c r="A4" s="6"/>
      <c r="B4" s="6"/>
      <c r="C4" s="6" t="s">
        <v>14</v>
      </c>
      <c r="D4" s="9"/>
      <c r="E4" s="6"/>
      <c r="F4" s="6"/>
      <c r="G4" s="6"/>
      <c r="H4" s="6"/>
      <c r="I4" s="6"/>
      <c r="J4" s="6"/>
      <c r="K4" s="23"/>
    </row>
    <row r="5" ht="130" spans="1:11">
      <c r="A5" s="6">
        <v>1</v>
      </c>
      <c r="B5" s="10">
        <v>41001007001</v>
      </c>
      <c r="C5" s="6" t="s">
        <v>15</v>
      </c>
      <c r="D5" s="9" t="s">
        <v>16</v>
      </c>
      <c r="E5" s="6" t="s">
        <v>17</v>
      </c>
      <c r="F5" s="6">
        <v>10</v>
      </c>
      <c r="G5" s="6">
        <v>61.89</v>
      </c>
      <c r="H5" s="6">
        <v>618.9</v>
      </c>
      <c r="I5" s="6"/>
      <c r="J5" s="6"/>
      <c r="K5" s="24"/>
    </row>
    <row r="6" ht="156" spans="1:11">
      <c r="A6" s="6">
        <v>2</v>
      </c>
      <c r="B6" s="10">
        <v>40102002001</v>
      </c>
      <c r="C6" s="6" t="s">
        <v>18</v>
      </c>
      <c r="D6" s="9" t="s">
        <v>19</v>
      </c>
      <c r="E6" s="6" t="s">
        <v>20</v>
      </c>
      <c r="F6" s="6">
        <v>9</v>
      </c>
      <c r="G6" s="6">
        <v>30.4</v>
      </c>
      <c r="H6" s="6">
        <v>273.6</v>
      </c>
      <c r="I6" s="6"/>
      <c r="J6" s="6"/>
      <c r="K6" s="24"/>
    </row>
    <row r="7" ht="130" spans="1:11">
      <c r="A7" s="6">
        <v>3</v>
      </c>
      <c r="B7" s="10">
        <v>41001001001</v>
      </c>
      <c r="C7" s="6" t="s">
        <v>21</v>
      </c>
      <c r="D7" s="9" t="s">
        <v>22</v>
      </c>
      <c r="E7" s="6" t="s">
        <v>23</v>
      </c>
      <c r="F7" s="6">
        <v>55</v>
      </c>
      <c r="G7" s="6">
        <v>53.53</v>
      </c>
      <c r="H7" s="6">
        <v>2944.15</v>
      </c>
      <c r="I7" s="6"/>
      <c r="J7" s="6"/>
      <c r="K7" s="24"/>
    </row>
    <row r="8" ht="117" spans="1:11">
      <c r="A8" s="6">
        <v>4</v>
      </c>
      <c r="B8" s="10">
        <v>41001006001</v>
      </c>
      <c r="C8" s="6" t="s">
        <v>24</v>
      </c>
      <c r="D8" s="9" t="s">
        <v>25</v>
      </c>
      <c r="E8" s="6" t="s">
        <v>26</v>
      </c>
      <c r="F8" s="6">
        <v>28</v>
      </c>
      <c r="G8" s="6">
        <v>20.06</v>
      </c>
      <c r="H8" s="6">
        <v>561.68</v>
      </c>
      <c r="I8" s="6"/>
      <c r="J8" s="6"/>
      <c r="K8" s="24"/>
    </row>
    <row r="9" ht="104" spans="1:11">
      <c r="A9" s="6">
        <v>5</v>
      </c>
      <c r="B9" s="10">
        <v>41001009001</v>
      </c>
      <c r="C9" s="6" t="s">
        <v>27</v>
      </c>
      <c r="D9" s="9" t="s">
        <v>28</v>
      </c>
      <c r="E9" s="6" t="s">
        <v>17</v>
      </c>
      <c r="F9" s="6">
        <v>72</v>
      </c>
      <c r="G9" s="6">
        <v>19.18</v>
      </c>
      <c r="H9" s="6">
        <v>1380.96</v>
      </c>
      <c r="I9" s="6"/>
      <c r="J9" s="6"/>
      <c r="K9" s="24"/>
    </row>
    <row r="10" ht="13" spans="1:11">
      <c r="A10" s="6"/>
      <c r="B10" s="6"/>
      <c r="C10" s="6" t="s">
        <v>29</v>
      </c>
      <c r="D10" s="9"/>
      <c r="E10" s="6"/>
      <c r="F10" s="6"/>
      <c r="G10" s="6"/>
      <c r="H10" s="6"/>
      <c r="I10" s="6"/>
      <c r="J10" s="6"/>
      <c r="K10" s="23"/>
    </row>
    <row r="11" ht="195" spans="1:11">
      <c r="A11" s="6">
        <v>6</v>
      </c>
      <c r="B11" s="10">
        <v>40203007001</v>
      </c>
      <c r="C11" s="6" t="s">
        <v>30</v>
      </c>
      <c r="D11" s="9" t="s">
        <v>31</v>
      </c>
      <c r="E11" s="6" t="s">
        <v>23</v>
      </c>
      <c r="F11" s="6">
        <v>85</v>
      </c>
      <c r="G11" s="6">
        <v>24.81</v>
      </c>
      <c r="H11" s="6">
        <v>2108.85</v>
      </c>
      <c r="I11" s="6"/>
      <c r="J11" s="6"/>
      <c r="K11" s="24"/>
    </row>
    <row r="12" ht="130" spans="1:11">
      <c r="A12" s="6">
        <v>7</v>
      </c>
      <c r="B12" s="10">
        <v>40204002001</v>
      </c>
      <c r="C12" s="6" t="s">
        <v>32</v>
      </c>
      <c r="D12" s="9" t="s">
        <v>33</v>
      </c>
      <c r="E12" s="6" t="s">
        <v>23</v>
      </c>
      <c r="F12" s="6">
        <v>250</v>
      </c>
      <c r="G12" s="6">
        <v>133.65</v>
      </c>
      <c r="H12" s="6">
        <v>33412.5</v>
      </c>
      <c r="I12" s="6"/>
      <c r="J12" s="6"/>
      <c r="K12" s="24"/>
    </row>
    <row r="13" ht="117" spans="1:11">
      <c r="A13" s="6">
        <v>8</v>
      </c>
      <c r="B13" s="10">
        <v>40504001001</v>
      </c>
      <c r="C13" s="6" t="s">
        <v>34</v>
      </c>
      <c r="D13" s="9" t="s">
        <v>35</v>
      </c>
      <c r="E13" s="6" t="s">
        <v>36</v>
      </c>
      <c r="F13" s="6">
        <v>4</v>
      </c>
      <c r="G13" s="6">
        <v>581.69</v>
      </c>
      <c r="H13" s="6">
        <v>2326.76</v>
      </c>
      <c r="I13" s="6"/>
      <c r="J13" s="6"/>
      <c r="K13" s="24"/>
    </row>
    <row r="14" ht="104" spans="1:11">
      <c r="A14" s="6">
        <v>9</v>
      </c>
      <c r="B14" s="10">
        <v>40504009001</v>
      </c>
      <c r="C14" s="6" t="s">
        <v>37</v>
      </c>
      <c r="D14" s="9" t="s">
        <v>38</v>
      </c>
      <c r="E14" s="6" t="s">
        <v>17</v>
      </c>
      <c r="F14" s="6">
        <v>72</v>
      </c>
      <c r="G14" s="6">
        <v>122.4</v>
      </c>
      <c r="H14" s="6">
        <v>8812.8</v>
      </c>
      <c r="I14" s="6"/>
      <c r="J14" s="6"/>
      <c r="K14" s="24"/>
    </row>
    <row r="15" ht="104" spans="1:11">
      <c r="A15" s="6">
        <v>10</v>
      </c>
      <c r="B15" s="10">
        <v>40402016001</v>
      </c>
      <c r="C15" s="6" t="s">
        <v>39</v>
      </c>
      <c r="D15" s="9" t="s">
        <v>40</v>
      </c>
      <c r="E15" s="6" t="s">
        <v>17</v>
      </c>
      <c r="F15" s="6">
        <v>46</v>
      </c>
      <c r="G15" s="6">
        <v>25.1</v>
      </c>
      <c r="H15" s="6">
        <v>1154.6</v>
      </c>
      <c r="I15" s="6"/>
      <c r="J15" s="6"/>
      <c r="K15" s="24"/>
    </row>
    <row r="16" ht="169" spans="1:11">
      <c r="A16" s="6">
        <v>11</v>
      </c>
      <c r="B16" s="10">
        <v>10507003001</v>
      </c>
      <c r="C16" s="6" t="s">
        <v>41</v>
      </c>
      <c r="D16" s="9" t="s">
        <v>42</v>
      </c>
      <c r="E16" s="6" t="s">
        <v>26</v>
      </c>
      <c r="F16" s="6">
        <v>64</v>
      </c>
      <c r="G16" s="6">
        <v>425.09</v>
      </c>
      <c r="H16" s="6">
        <v>27205.76</v>
      </c>
      <c r="I16" s="6"/>
      <c r="J16" s="6"/>
      <c r="K16" s="24"/>
    </row>
    <row r="17" ht="13" spans="1:11">
      <c r="A17" s="6"/>
      <c r="B17" s="6"/>
      <c r="C17" s="6" t="s">
        <v>43</v>
      </c>
      <c r="D17" s="9"/>
      <c r="E17" s="6"/>
      <c r="F17" s="6"/>
      <c r="G17" s="6"/>
      <c r="H17" s="6"/>
      <c r="I17" s="6"/>
      <c r="J17" s="6"/>
      <c r="K17" s="23"/>
    </row>
    <row r="18" ht="104" spans="1:11">
      <c r="A18" s="6">
        <v>12</v>
      </c>
      <c r="B18" s="10">
        <v>40103002001</v>
      </c>
      <c r="C18" s="6" t="s">
        <v>44</v>
      </c>
      <c r="D18" s="9" t="s">
        <v>45</v>
      </c>
      <c r="E18" s="6" t="s">
        <v>46</v>
      </c>
      <c r="F18" s="6">
        <v>10</v>
      </c>
      <c r="G18" s="6">
        <v>179.68</v>
      </c>
      <c r="H18" s="6">
        <v>1796.8</v>
      </c>
      <c r="I18" s="6"/>
      <c r="J18" s="6"/>
      <c r="K18" s="24"/>
    </row>
    <row r="19" ht="117" spans="1:11">
      <c r="A19" s="6">
        <v>13</v>
      </c>
      <c r="B19" s="10">
        <v>50102001001</v>
      </c>
      <c r="C19" s="6" t="s">
        <v>47</v>
      </c>
      <c r="D19" s="9" t="s">
        <v>48</v>
      </c>
      <c r="E19" s="6" t="s">
        <v>49</v>
      </c>
      <c r="F19" s="6">
        <v>50</v>
      </c>
      <c r="G19" s="6">
        <v>207.97</v>
      </c>
      <c r="H19" s="6">
        <v>10398.5</v>
      </c>
      <c r="I19" s="6"/>
      <c r="J19" s="6"/>
      <c r="K19" s="24"/>
    </row>
    <row r="20" ht="78" spans="1:11">
      <c r="A20" s="6">
        <v>14</v>
      </c>
      <c r="B20" s="6" t="s">
        <v>50</v>
      </c>
      <c r="C20" s="6" t="s">
        <v>51</v>
      </c>
      <c r="D20" s="9" t="s">
        <v>52</v>
      </c>
      <c r="E20" s="6" t="s">
        <v>23</v>
      </c>
      <c r="F20" s="6">
        <v>30</v>
      </c>
      <c r="G20" s="6">
        <v>96.66</v>
      </c>
      <c r="H20" s="6">
        <v>2899.8</v>
      </c>
      <c r="I20" s="6"/>
      <c r="J20" s="6"/>
      <c r="K20" s="24"/>
    </row>
    <row r="21" ht="34" customHeight="1" spans="1:11">
      <c r="A21" s="6"/>
      <c r="B21" s="6"/>
      <c r="C21" s="6" t="s">
        <v>53</v>
      </c>
      <c r="D21" s="9"/>
      <c r="E21" s="6"/>
      <c r="F21" s="6"/>
      <c r="G21" s="6"/>
      <c r="H21" s="6"/>
      <c r="I21" s="6"/>
      <c r="J21" s="6"/>
      <c r="K21" s="24"/>
    </row>
    <row r="22" ht="34" customHeight="1" spans="1:11">
      <c r="A22" s="6">
        <v>15</v>
      </c>
      <c r="B22" s="6" t="s">
        <v>54</v>
      </c>
      <c r="C22" s="6" t="s">
        <v>55</v>
      </c>
      <c r="D22" s="11"/>
      <c r="E22" s="12" t="s">
        <v>56</v>
      </c>
      <c r="F22" s="12">
        <v>1</v>
      </c>
      <c r="G22" s="6">
        <v>2018.55</v>
      </c>
      <c r="H22" s="12">
        <f t="shared" ref="H22:H27" si="0">G22*F22</f>
        <v>2018.55</v>
      </c>
      <c r="I22" s="6"/>
      <c r="J22" s="12"/>
      <c r="K22" s="25"/>
    </row>
    <row r="23" ht="34" customHeight="1" spans="1:11">
      <c r="A23" s="6">
        <v>16</v>
      </c>
      <c r="B23" s="10">
        <v>11707001001</v>
      </c>
      <c r="C23" s="6" t="s">
        <v>57</v>
      </c>
      <c r="D23" s="11"/>
      <c r="E23" s="12" t="s">
        <v>56</v>
      </c>
      <c r="F23" s="12">
        <v>1</v>
      </c>
      <c r="G23" s="6">
        <v>3168.69</v>
      </c>
      <c r="H23" s="12">
        <f t="shared" si="0"/>
        <v>3168.69</v>
      </c>
      <c r="I23" s="6">
        <v>3168.69</v>
      </c>
      <c r="J23" s="12">
        <f>I23*F23</f>
        <v>3168.69</v>
      </c>
      <c r="K23" s="12" t="s">
        <v>58</v>
      </c>
    </row>
    <row r="24" ht="34" customHeight="1" spans="1:11">
      <c r="A24" s="6">
        <v>17</v>
      </c>
      <c r="B24" s="6" t="s">
        <v>59</v>
      </c>
      <c r="C24" s="6" t="s">
        <v>60</v>
      </c>
      <c r="D24" s="11"/>
      <c r="E24" s="12" t="s">
        <v>56</v>
      </c>
      <c r="F24" s="12">
        <v>1</v>
      </c>
      <c r="G24" s="6">
        <v>271.35</v>
      </c>
      <c r="H24" s="12">
        <f t="shared" si="0"/>
        <v>271.35</v>
      </c>
      <c r="I24" s="6"/>
      <c r="J24" s="12"/>
      <c r="K24" s="25"/>
    </row>
    <row r="25" ht="221" customHeight="1" spans="1:11">
      <c r="A25" s="6">
        <v>18</v>
      </c>
      <c r="B25" s="6" t="s">
        <v>61</v>
      </c>
      <c r="C25" s="6" t="s">
        <v>62</v>
      </c>
      <c r="D25" s="9" t="s">
        <v>63</v>
      </c>
      <c r="E25" s="6" t="s">
        <v>23</v>
      </c>
      <c r="F25" s="6">
        <v>10</v>
      </c>
      <c r="G25" s="6">
        <v>102</v>
      </c>
      <c r="H25" s="12">
        <f t="shared" si="0"/>
        <v>1020</v>
      </c>
      <c r="I25" s="6"/>
      <c r="J25" s="12"/>
      <c r="K25" s="25"/>
    </row>
    <row r="26" s="1" customFormat="1" ht="27" customHeight="1" spans="1:11">
      <c r="A26" s="6">
        <v>19</v>
      </c>
      <c r="B26" s="12"/>
      <c r="C26" s="12" t="s">
        <v>64</v>
      </c>
      <c r="D26" s="12"/>
      <c r="E26" s="12" t="s">
        <v>56</v>
      </c>
      <c r="F26" s="12">
        <v>1</v>
      </c>
      <c r="G26" s="13">
        <v>3572.02</v>
      </c>
      <c r="H26" s="12">
        <f t="shared" si="0"/>
        <v>3572.02</v>
      </c>
      <c r="I26" s="13"/>
      <c r="J26" s="12"/>
      <c r="K26" s="12"/>
    </row>
    <row r="27" s="1" customFormat="1" ht="27" customHeight="1" spans="1:11">
      <c r="A27" s="6">
        <v>20</v>
      </c>
      <c r="B27" s="12"/>
      <c r="C27" s="12" t="s">
        <v>65</v>
      </c>
      <c r="D27" s="12"/>
      <c r="E27" s="12" t="s">
        <v>56</v>
      </c>
      <c r="F27" s="12">
        <v>1</v>
      </c>
      <c r="G27" s="13">
        <v>10679.38</v>
      </c>
      <c r="H27" s="12">
        <f t="shared" si="0"/>
        <v>10679.38</v>
      </c>
      <c r="I27" s="13"/>
      <c r="J27" s="12"/>
      <c r="K27" s="26">
        <v>0.09</v>
      </c>
    </row>
    <row r="28" s="2" customFormat="1" ht="27" customHeight="1" spans="1:11">
      <c r="A28" s="14" t="s">
        <v>66</v>
      </c>
      <c r="B28" s="15"/>
      <c r="C28" s="15"/>
      <c r="D28" s="16"/>
      <c r="E28" s="15"/>
      <c r="F28" s="17"/>
      <c r="G28" s="18"/>
      <c r="H28" s="18"/>
      <c r="I28" s="27"/>
      <c r="J28" s="27"/>
      <c r="K28" s="28"/>
    </row>
    <row r="29" ht="27" customHeight="1"/>
  </sheetData>
  <mergeCells count="14">
    <mergeCell ref="A1:K1"/>
    <mergeCell ref="G2:H2"/>
    <mergeCell ref="I2:J2"/>
    <mergeCell ref="C4:D4"/>
    <mergeCell ref="C10:D10"/>
    <mergeCell ref="C17:D17"/>
    <mergeCell ref="A28:F28"/>
    <mergeCell ref="A2:A3"/>
    <mergeCell ref="B2:B3"/>
    <mergeCell ref="C2:C3"/>
    <mergeCell ref="D2:D3"/>
    <mergeCell ref="E2:E3"/>
    <mergeCell ref="F2:F3"/>
    <mergeCell ref="K2:K3"/>
  </mergeCells>
  <printOptions horizontalCentered="1"/>
  <pageMargins left="0.19975" right="0.19975" top="1.59375" bottom="0.59375" header="0.59375" footer="0"/>
  <pageSetup paperSize="9" orientation="landscape"/>
  <headerFooter>
    <oddHeader>&amp;L
&amp;C&amp;"宋体,常规"&amp;9 表-09
&amp;"宋体,加粗"&amp;20 分部分项工程项目清单计价表
&amp;"宋体,常规"&amp;9 工程名称：四公里基地广场展示区改造项目&amp;9&amp;"宋体,常规"&amp;9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小方</cp:lastModifiedBy>
  <dcterms:created xsi:type="dcterms:W3CDTF">2025-06-03T17:22:00Z</dcterms:created>
  <dcterms:modified xsi:type="dcterms:W3CDTF">2025-06-03T13:34:29Z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D9D6954277964EB98CE32C115FFE37AE_13</vt:lpwstr>
  </property>
  <property fmtid="{D5CDD505-2E9C-101B-9397-08002B2CF9AE}" pid="3" name="KSOProductBuildVer">
    <vt:lpwstr>2052-12.1.0.21171</vt:lpwstr>
  </property>
</Properties>
</file>