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汇总表" sheetId="3" r:id="rId1"/>
    <sheet name="测算表" sheetId="5" r:id="rId2"/>
    <sheet name="市场询价" sheetId="6" r:id="rId3"/>
    <sheet name="人工费依据 " sheetId="8" r:id="rId4"/>
    <sheet name="Sheet1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<sst xmlns="http://schemas.openxmlformats.org/spreadsheetml/2006/main" count="141" uniqueCount="127">
  <si>
    <t>限价测算汇总表</t>
  </si>
  <si>
    <t>项目编码</t>
  </si>
  <si>
    <t>项目名称</t>
  </si>
  <si>
    <t>预算金额（元）</t>
  </si>
  <si>
    <t>市场最低报价（元）</t>
  </si>
  <si>
    <t>市场询价平均价（元）</t>
  </si>
  <si>
    <t>供应链测算价（元）</t>
  </si>
  <si>
    <t>内审后招标限价金额（元）</t>
  </si>
  <si>
    <t>备注</t>
  </si>
  <si>
    <t xml:space="preserve"> 
2023-G-448</t>
  </si>
  <si>
    <t>渝湘复线高速公路水彭段三维可视化中台开发服务</t>
  </si>
  <si>
    <t>渝湘复线高速公路水彭段三维可视化中台开发服务测算表</t>
  </si>
  <si>
    <t>一、项目总体设计</t>
  </si>
  <si>
    <t>序号</t>
  </si>
  <si>
    <t>功能</t>
  </si>
  <si>
    <t>具体描述</t>
  </si>
  <si>
    <t>报价（元）</t>
  </si>
  <si>
    <t>平均价</t>
  </si>
  <si>
    <t>最低价</t>
  </si>
  <si>
    <t>项目总体设计</t>
  </si>
  <si>
    <t>根据渝湘复线高速水彭段项目需求，制定三维可视化中台总体设计方案，明确系统架构、功能模块、技术路线及实施计划，为后续开发提供完整框架与规范</t>
  </si>
  <si>
    <t>小计</t>
  </si>
  <si>
    <t>二、项目平台开发</t>
  </si>
  <si>
    <t>一级功能</t>
  </si>
  <si>
    <t>二级功能</t>
  </si>
  <si>
    <t>工作量（人天）</t>
  </si>
  <si>
    <t>单价（元）</t>
  </si>
  <si>
    <t>项目负责人</t>
  </si>
  <si>
    <t>开发工程师</t>
  </si>
  <si>
    <t>运维实施工程师</t>
  </si>
  <si>
    <t>需求分析及开发框架搭建</t>
  </si>
  <si>
    <t>根据业务需求，采用axture进行原型设计以及对前后端开发框架搭建</t>
  </si>
  <si>
    <t>UI设计</t>
  </si>
  <si>
    <t>UI界面设计</t>
  </si>
  <si>
    <t>架构设计</t>
  </si>
  <si>
    <t>系统架构设计、数据库表设计</t>
  </si>
  <si>
    <t>系统管理</t>
  </si>
  <si>
    <t>系统正常运行的基础功能模块，包括：用户管理、角色管理、组织管理、菜单管理、系统配置、数据字典、日志等</t>
  </si>
  <si>
    <t>权限管理</t>
  </si>
  <si>
    <t>支持按路段、项目、标签管理权限,支持按角色设置权限</t>
  </si>
  <si>
    <t>apiKey管理</t>
  </si>
  <si>
    <t>支持分别设置RESTful API接口、JavaScript SDK和UnrealEngine SDK的接入apiKey,支持绑定用户，权限等同于绑定的用户</t>
  </si>
  <si>
    <t>基础数据管理</t>
  </si>
  <si>
    <t>项目管理</t>
  </si>
  <si>
    <t>支持添加项目，后续图层、场景等可配置所属项目,支持为项目配置主题，默认需要提供2-3种常见主题色，归属同一项目页面主题统一</t>
  </si>
  <si>
    <t>路段管理</t>
  </si>
  <si>
    <t>支持添加路段，为设备设置所属路段,支持按路段查看、筛选设备,支持批量导入、导出</t>
  </si>
  <si>
    <t>标签管理</t>
  </si>
  <si>
    <t>支持添加标签，后续设备、图层等支持设置标签方便搜索、查看,支持批量导入、导出</t>
  </si>
  <si>
    <t>设备模型管理</t>
  </si>
  <si>
    <t>能添加设备类型，为不同设备配置模型,支持为设备的通用状态(正常、告警、断连等)配置不同模型或颜色，支持根据设备属性字段配置不同模型（如车道指示器等）,支持配置设备属性字段（包括静态属性和动态属性），在地图上设备详情页面展示,同一种设备支持厂商、版本管理，支持在基础版本上为特定厂商设置定制模型或添加属性,支持批量导入、导出</t>
  </si>
  <si>
    <t>车辆模型管理</t>
  </si>
  <si>
    <t>支持添加各种车辆模型,支持为不同类型车辆设置不同属性，包括静态属性和动态属性,提供接口支持应用平台推送车辆实时位置和动态属性，车辆图层可根据车辆位置实时显示车辆位置</t>
  </si>
  <si>
    <t>设备数据接入管理</t>
  </si>
  <si>
    <t>通用设备接入</t>
  </si>
  <si>
    <t>支持接入高速公路常用设备,对接物联网平台,自动获取设备状态和动态属性字段,支持批量导入、导出</t>
  </si>
  <si>
    <t>视频设备接入</t>
  </si>
  <si>
    <t>支持接入高速公路常见视频设备,对接流媒体平台（开源wvp或指定流媒体平台），能播放实时视频、历史视频,能配置关联设备，实现设备页面查看视频,能根据距离自动关联设备，设置距离后自动列出附近设备，用户确认后关联,支持批量导入、导出</t>
  </si>
  <si>
    <t>气象设备接入</t>
  </si>
  <si>
    <t>支持接入高速公路常用气象设备，自动获取气象数据,支持配置气象设备影响范围，加入该设备的页面根据该设备数据实时更新该范围气象信息</t>
  </si>
  <si>
    <t>情报板设备接入</t>
  </si>
  <si>
    <t>支持接入高速公路可变情报板设备数据,支持对接情报板的数据并提供情报板图层服务。</t>
  </si>
  <si>
    <t>数据管理</t>
  </si>
  <si>
    <t>在线底图</t>
  </si>
  <si>
    <t>支持代理主流在线地图，支持多key获取，支持卫星、矢量、高程等,支持预览、缩放等基础操作,支持批量导入、导出配置</t>
  </si>
  <si>
    <t>离线底图</t>
  </si>
  <si>
    <t>支持卫星、矢量、高程等.支持上传、增量上传，支持选择服务器上指定目录下文件上传.支持下载、选定区域层级下载，支持异步下载.支持自动发布为访问地址.支持预览、缩放等基础操作.支持批量导入、导出配置</t>
  </si>
  <si>
    <t>三维地图</t>
  </si>
  <si>
    <t>支持统一管理各种模型，如:倾斜模型、BIm模型,支持为模型设置标签，方便搜索选择,支持批量导入、导出,支持预览，支持选择设置底图辅助查看</t>
  </si>
  <si>
    <t>矢量数据</t>
  </si>
  <si>
    <t>支持上传主流矢量数据格式文件，包括shp、geojson、kml等,支持页面新建、编辑矢量数据，如漫游飞行路径，页面新建的支持修改,支持自动发布矢量服务,支持预览，支持选择设置底图辅助查看</t>
  </si>
  <si>
    <t>图层管理</t>
  </si>
  <si>
    <t>静态图层</t>
  </si>
  <si>
    <t>提供可视化界面创建、组织、配置图层,支持选择静态数据,支持在图层中添加文字标注,支持批量导入、导出配置</t>
  </si>
  <si>
    <t>设备图层</t>
  </si>
  <si>
    <t>提供可视化界面创建、组织、配置图层,支持图层中添加设备，支持按路段批量选择设备，设备状态等数据能实时更新，关联摄像机设备可查看实时视频,支持设置图层底图，支持预览、查看设备详情等常规操作，支持设备聚合,支持权限管理，可设置为只读,支持批量导入、导出配置</t>
  </si>
  <si>
    <t>气象图层</t>
  </si>
  <si>
    <t>可关联气象数据动态更新全局气象，可根据接入的气象设备动态更新局部气象,支持常见的气象效果图,根据高速需求定制气象预警效果图，包括预警分级、标注告警等</t>
  </si>
  <si>
    <t>车辆图层</t>
  </si>
  <si>
    <t>可按路段、区域选择关联车辆，创建车辆图层,根据推送车辆信息，动态更新车辆实时信息,点击可查看车辆数据</t>
  </si>
  <si>
    <t>场景管理</t>
  </si>
  <si>
    <t>支持选择多个图层组成场景,支持权限管理，可设置为只读，支持操控设备,支持版本管理，新版本可基于某个归档版本增量修改,支持批量导入、导出配置</t>
  </si>
  <si>
    <t>快照管理</t>
  </si>
  <si>
    <t>支持场景定时快照，将场景中的动态数据（如设备状态等）缓存或合并保存为genjson、kml文件，加载快照时直接从缓存获取数据，提高页面加载速度,快照只读，页面操作快照和场景完全一样</t>
  </si>
  <si>
    <t>分布式服务</t>
  </si>
  <si>
    <t>多节点部署</t>
  </si>
  <si>
    <t>支持按需部署服务节点，可进行负载均衡，流量分发,节点按配置自动同步主节点静态数据.动态数据子节点通过接口代理等方式动态从主节点获取.主节点能监控子节点同步等信息.子节点与主节点网络中断是正常提供服务</t>
  </si>
  <si>
    <t>标准API/SDK</t>
  </si>
  <si>
    <t>RESTful API接口</t>
  </si>
  <si>
    <t>RESTful API接口，能通过接口对接集成到第三方应用</t>
  </si>
  <si>
    <t>JavaScript SDK</t>
  </si>
  <si>
    <t>JavaScript SDK，支持场景调用，并能根据需求扩展开发,支持同时设置主要多个节点连接信息，可自动选择到最快节点</t>
  </si>
  <si>
    <t>UnrealEngine SDK</t>
  </si>
  <si>
    <t>封装的UnrealEngine SDK 支持在UE客户端中进行场景调用，并能根据需求扩展开发,支持同时设置主要多个节点连接信息，可自动选择到最快节点</t>
  </si>
  <si>
    <t>应用平台对接，业务融合</t>
  </si>
  <si>
    <t>与现有的监控平台对接，业务融合</t>
  </si>
  <si>
    <t>基于三维可视化底座平台及其sdk，重构现有的监控平台的地图相关页面</t>
  </si>
  <si>
    <t>渝湘全线三位对象化</t>
  </si>
  <si>
    <t>基于三维可视化底座平台及其sdk，满足渝湘全线基础设施、设备对象化需求</t>
  </si>
  <si>
    <t>测试用例</t>
  </si>
  <si>
    <t>针对已确认需求，编写测试用例</t>
  </si>
  <si>
    <t>功能测试</t>
  </si>
  <si>
    <t>根据测试用例对所有功能模块进行功能测试，并形成功能测试报告</t>
  </si>
  <si>
    <t>联调测试</t>
  </si>
  <si>
    <t>测试环境及正式环境部署完成后，配合业主进行联调复测</t>
  </si>
  <si>
    <t>安装部署</t>
  </si>
  <si>
    <t>按照网络环境及硬件设施，部署应用服务器及数据库服务器，形成安装部署报告</t>
  </si>
  <si>
    <t>文档编写</t>
  </si>
  <si>
    <t>文档编写包括：需求文档、详细设计、测试报告</t>
  </si>
  <si>
    <t>实施</t>
  </si>
  <si>
    <t>试运行保障三个月+1年的缺陷责任期（故障性修复，反向保证开发质量），如发生较大的需求变更需单独评估工作量。</t>
  </si>
  <si>
    <t>合计</t>
  </si>
  <si>
    <t>报价单位</t>
  </si>
  <si>
    <t>金额</t>
  </si>
  <si>
    <t>重庆星华沅科技有限公司</t>
  </si>
  <si>
    <t>重庆数智融合创新科技有限公司</t>
  </si>
  <si>
    <t>最低报价</t>
  </si>
  <si>
    <t>重庆吼吼科技有限公司</t>
  </si>
  <si>
    <t>重庆鹏康大数据有限公司</t>
  </si>
  <si>
    <t>重庆晓诺科技有限公司</t>
  </si>
  <si>
    <t>平均报价</t>
  </si>
  <si>
    <t>单位</t>
  </si>
  <si>
    <t>养老保险</t>
  </si>
  <si>
    <t>医疗保险</t>
  </si>
  <si>
    <t>失业保险</t>
  </si>
  <si>
    <t>工伤保险</t>
  </si>
  <si>
    <t>生育保险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</si>
</sst>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"/>
    </font>
    <font>
      <sz val="11"/>
      <name val="宋体"/>
      <charset val="1"/>
    </font>
    <font>
      <b/>
      <sz val="12"/>
      <name val="宋体"/>
      <charset val="1"/>
    </font>
    <font>
      <sz val="10"/>
      <color theme="1"/>
      <name val="宋体"/>
      <charset val="134"/>
    </font>
    <font>
      <b/>
      <sz val="11"/>
      <color rgb="FF000000"/>
      <name val="Microsoft YaHei"/>
      <charset val="134"/>
    </font>
    <font>
      <b/>
      <sz val="12"/>
      <color theme="1"/>
      <name val="仿宋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"/>
    </font>
    <font>
      <b/>
      <sz val="11"/>
      <name val="宋体"/>
      <charset val="1"/>
    </font>
    <font>
      <sz val="10"/>
      <name val="Arial"/>
      <charset val="0"/>
    </font>
    <font>
      <b/>
      <sz val="1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6" fillId="0" borderId="0" xfId="0" applyFont="1" applyFill="1" applyAlignment="1"/>
    <xf numFmtId="0" fontId="17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176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511810</xdr:colOff>
      <xdr:row>27</xdr:row>
      <xdr:rowOff>115570</xdr:rowOff>
    </xdr:from>
    <xdr:to>
      <xdr:col>20</xdr:col>
      <xdr:colOff>534670</xdr:colOff>
      <xdr:row>62</xdr:row>
      <xdr:rowOff>66040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41410" y="4744720"/>
          <a:ext cx="5509260" cy="5951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350520</xdr:colOff>
      <xdr:row>16</xdr:row>
      <xdr:rowOff>102870</xdr:rowOff>
    </xdr:from>
    <xdr:to>
      <xdr:col>20</xdr:col>
      <xdr:colOff>167640</xdr:colOff>
      <xdr:row>28</xdr:row>
      <xdr:rowOff>110490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580120" y="2846070"/>
          <a:ext cx="5303520" cy="206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609600</xdr:colOff>
      <xdr:row>0</xdr:row>
      <xdr:rowOff>635</xdr:rowOff>
    </xdr:from>
    <xdr:to>
      <xdr:col>19</xdr:col>
      <xdr:colOff>350520</xdr:colOff>
      <xdr:row>18</xdr:row>
      <xdr:rowOff>142875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39200" y="635"/>
          <a:ext cx="4541520" cy="3228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10</xdr:col>
      <xdr:colOff>504825</xdr:colOff>
      <xdr:row>21</xdr:row>
      <xdr:rowOff>5080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25" y="9525"/>
          <a:ext cx="7353300" cy="3596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161925</xdr:colOff>
      <xdr:row>22</xdr:row>
      <xdr:rowOff>142875</xdr:rowOff>
    </xdr:from>
    <xdr:to>
      <xdr:col>11</xdr:col>
      <xdr:colOff>38735</xdr:colOff>
      <xdr:row>53</xdr:row>
      <xdr:rowOff>151765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1925" y="3914775"/>
          <a:ext cx="7420610" cy="53238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</xdr:colOff>
      <xdr:row>0</xdr:row>
      <xdr:rowOff>95885</xdr:rowOff>
    </xdr:from>
    <xdr:to>
      <xdr:col>14</xdr:col>
      <xdr:colOff>438785</xdr:colOff>
      <xdr:row>25</xdr:row>
      <xdr:rowOff>57785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" y="95885"/>
          <a:ext cx="10001250" cy="4248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F4" sqref="F4"/>
    </sheetView>
  </sheetViews>
  <sheetFormatPr defaultColWidth="8" defaultRowHeight="12.75" outlineLevelRow="4" outlineLevelCol="7"/>
  <cols>
    <col min="1" max="1" width="12.75" style="40" customWidth="1"/>
    <col min="2" max="2" width="29.75" style="40" customWidth="1"/>
    <col min="3" max="3" width="17.875" style="40" customWidth="1"/>
    <col min="4" max="4" width="19" style="40" customWidth="1"/>
    <col min="5" max="5" width="20.625" style="40" customWidth="1"/>
    <col min="6" max="6" width="18.75" style="40" customWidth="1"/>
    <col min="7" max="7" width="19.125" style="40" customWidth="1"/>
    <col min="8" max="8" width="12.125" style="40" customWidth="1"/>
    <col min="9" max="9" width="15.625" style="40" customWidth="1"/>
    <col min="10" max="16384" width="8" style="40"/>
  </cols>
  <sheetData>
    <row r="1" s="40" customFormat="1" ht="36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s="40" customFormat="1" ht="53" customHeight="1" spans="1:8">
      <c r="A2" s="42" t="s">
        <v>1</v>
      </c>
      <c r="B2" s="42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4" t="s">
        <v>7</v>
      </c>
      <c r="H2" s="45" t="s">
        <v>8</v>
      </c>
    </row>
    <row r="3" s="40" customFormat="1" ht="107" customHeight="1" spans="1:8">
      <c r="A3" s="46" t="s">
        <v>9</v>
      </c>
      <c r="B3" s="46" t="s">
        <v>10</v>
      </c>
      <c r="C3" s="43">
        <v>3300790</v>
      </c>
      <c r="D3" s="43">
        <f>MIN(市场询价!C2,市场询价!C3,市场询价!C4,市场询价!C5,市场询价!C6)</f>
        <v>3190000</v>
      </c>
      <c r="E3" s="43">
        <f>市场询价!C7</f>
        <v>3272600</v>
      </c>
      <c r="F3" s="43">
        <f>测算表!K49</f>
        <v>3424272</v>
      </c>
      <c r="G3" s="43">
        <f>D3</f>
        <v>3190000</v>
      </c>
      <c r="H3" s="44"/>
    </row>
    <row r="5" spans="2:3">
      <c r="B5" s="47"/>
      <c r="C5" s="47"/>
    </row>
  </sheetData>
  <mergeCells count="1">
    <mergeCell ref="A1:H1"/>
  </mergeCells>
  <pageMargins left="0.75" right="0.75" top="1" bottom="1" header="0.5" footer="0.5"/>
  <pageSetup paperSize="9" scale="8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9"/>
  <sheetViews>
    <sheetView tabSelected="1" workbookViewId="0">
      <pane ySplit="10" topLeftCell="A42" activePane="bottomLeft" state="frozen"/>
      <selection/>
      <selection pane="bottomLeft" activeCell="F53" sqref="F53"/>
    </sheetView>
  </sheetViews>
  <sheetFormatPr defaultColWidth="9" defaultRowHeight="12"/>
  <cols>
    <col min="1" max="2" width="8.625" style="8" customWidth="1"/>
    <col min="3" max="3" width="21.5" style="8" customWidth="1"/>
    <col min="4" max="4" width="39.625" style="8" customWidth="1"/>
    <col min="5" max="10" width="11.625" style="8" customWidth="1"/>
    <col min="11" max="11" width="17.625" style="6" customWidth="1"/>
    <col min="12" max="12" width="13.625" style="6" customWidth="1"/>
    <col min="13" max="16384" width="9" style="6"/>
  </cols>
  <sheetData>
    <row r="1" s="6" customFormat="1" ht="39" customHeight="1" spans="1:12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6" customFormat="1" ht="39" customHeight="1" spans="1:12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6" customFormat="1" ht="39" customHeight="1" spans="1:12">
      <c r="A3" s="9" t="s">
        <v>13</v>
      </c>
      <c r="B3" s="9" t="s">
        <v>14</v>
      </c>
      <c r="C3" s="9"/>
      <c r="D3" s="9" t="s">
        <v>15</v>
      </c>
      <c r="E3" s="9" t="s">
        <v>16</v>
      </c>
      <c r="F3" s="9"/>
      <c r="G3" s="9"/>
      <c r="H3" s="9"/>
      <c r="I3" s="9"/>
      <c r="J3" s="9" t="s">
        <v>17</v>
      </c>
      <c r="K3" s="9" t="s">
        <v>18</v>
      </c>
      <c r="L3" s="28" t="s">
        <v>8</v>
      </c>
    </row>
    <row r="4" s="6" customFormat="1" ht="39" customHeight="1" spans="1:12">
      <c r="A4" s="9">
        <v>1</v>
      </c>
      <c r="B4" s="11" t="s">
        <v>19</v>
      </c>
      <c r="C4" s="11"/>
      <c r="D4" s="11" t="s">
        <v>20</v>
      </c>
      <c r="E4" s="12" t="str">
        <f>市场询价!B2</f>
        <v>重庆星华沅科技有限公司</v>
      </c>
      <c r="F4" s="12" t="str">
        <f>市场询价!B3</f>
        <v>重庆数智融合创新科技有限公司</v>
      </c>
      <c r="G4" s="12" t="str">
        <f>市场询价!B4</f>
        <v>重庆吼吼科技有限公司</v>
      </c>
      <c r="H4" s="12" t="str">
        <f>市场询价!B5</f>
        <v>重庆鹏康大数据有限公司</v>
      </c>
      <c r="I4" s="12" t="str">
        <f>市场询价!B6</f>
        <v>重庆晓诺科技有限公司</v>
      </c>
      <c r="J4" s="9"/>
      <c r="K4" s="9"/>
      <c r="L4" s="28"/>
    </row>
    <row r="5" s="6" customFormat="1" ht="39" customHeight="1" spans="1:12">
      <c r="A5" s="9"/>
      <c r="B5" s="11"/>
      <c r="C5" s="11"/>
      <c r="D5" s="11"/>
      <c r="E5" s="13">
        <v>65000</v>
      </c>
      <c r="F5" s="13">
        <v>60000</v>
      </c>
      <c r="G5" s="13">
        <v>65000</v>
      </c>
      <c r="H5" s="13">
        <v>65000</v>
      </c>
      <c r="I5" s="13">
        <v>65000</v>
      </c>
      <c r="J5" s="13">
        <f>AVERAGE(E5:I5)</f>
        <v>64000</v>
      </c>
      <c r="K5" s="13">
        <f>MIN(E5,F5,G5,H5,I5)</f>
        <v>60000</v>
      </c>
      <c r="L5" s="29"/>
    </row>
    <row r="6" s="6" customFormat="1" ht="25" customHeight="1" spans="1:12">
      <c r="A6" s="14" t="s">
        <v>21</v>
      </c>
      <c r="B6" s="15"/>
      <c r="C6" s="15"/>
      <c r="D6" s="15"/>
      <c r="E6" s="15"/>
      <c r="F6" s="15"/>
      <c r="G6" s="15"/>
      <c r="H6" s="15"/>
      <c r="I6" s="15"/>
      <c r="J6" s="30"/>
      <c r="K6" s="13">
        <v>60000</v>
      </c>
      <c r="L6" s="29"/>
    </row>
    <row r="7" s="6" customFormat="1" ht="39" customHeight="1" spans="1:12">
      <c r="A7" s="10" t="s">
        <v>22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="7" customFormat="1" ht="32" customHeight="1" spans="1:12">
      <c r="A8" s="16" t="s">
        <v>13</v>
      </c>
      <c r="B8" s="16" t="s">
        <v>23</v>
      </c>
      <c r="C8" s="16" t="s">
        <v>24</v>
      </c>
      <c r="D8" s="16" t="s">
        <v>15</v>
      </c>
      <c r="E8" s="17" t="s">
        <v>25</v>
      </c>
      <c r="F8" s="17"/>
      <c r="G8" s="17"/>
      <c r="H8" s="17" t="s">
        <v>26</v>
      </c>
      <c r="I8" s="17"/>
      <c r="J8" s="17"/>
      <c r="K8" s="31" t="s">
        <v>21</v>
      </c>
      <c r="L8" s="28" t="s">
        <v>8</v>
      </c>
    </row>
    <row r="9" s="7" customFormat="1" ht="24" customHeight="1" spans="1:12">
      <c r="A9" s="16"/>
      <c r="B9" s="16"/>
      <c r="C9" s="16"/>
      <c r="D9" s="16"/>
      <c r="E9" s="17" t="s">
        <v>27</v>
      </c>
      <c r="F9" s="17" t="s">
        <v>28</v>
      </c>
      <c r="G9" s="17" t="s">
        <v>29</v>
      </c>
      <c r="H9" s="17" t="s">
        <v>27</v>
      </c>
      <c r="I9" s="17" t="s">
        <v>28</v>
      </c>
      <c r="J9" s="17" t="s">
        <v>29</v>
      </c>
      <c r="K9" s="31"/>
      <c r="L9" s="28"/>
    </row>
    <row r="10" s="7" customFormat="1" ht="29" customHeight="1" spans="1:12">
      <c r="A10" s="16"/>
      <c r="B10" s="16"/>
      <c r="C10" s="16"/>
      <c r="D10" s="16"/>
      <c r="E10" s="17"/>
      <c r="F10" s="17"/>
      <c r="G10" s="17"/>
      <c r="H10" s="17"/>
      <c r="I10" s="17"/>
      <c r="J10" s="17"/>
      <c r="K10" s="31"/>
      <c r="L10" s="28"/>
    </row>
    <row r="11" s="7" customFormat="1" ht="59" customHeight="1" spans="1:20">
      <c r="A11" s="18">
        <v>1</v>
      </c>
      <c r="B11" s="11" t="s">
        <v>30</v>
      </c>
      <c r="C11" s="11"/>
      <c r="D11" s="19" t="s">
        <v>31</v>
      </c>
      <c r="E11" s="11">
        <v>15</v>
      </c>
      <c r="F11" s="11">
        <v>40</v>
      </c>
      <c r="G11" s="11">
        <v>0</v>
      </c>
      <c r="H11" s="20">
        <v>2662</v>
      </c>
      <c r="I11" s="20">
        <v>1340</v>
      </c>
      <c r="J11" s="20">
        <v>903</v>
      </c>
      <c r="K11" s="13">
        <f>E11*H11+F11*I11+G11*J11</f>
        <v>93530</v>
      </c>
      <c r="L11" s="32"/>
      <c r="P11" s="33"/>
      <c r="Q11" s="33"/>
      <c r="R11" s="33"/>
      <c r="S11" s="33"/>
      <c r="T11" s="33"/>
    </row>
    <row r="12" s="7" customFormat="1" ht="48" customHeight="1" spans="1:20">
      <c r="A12" s="18">
        <v>2</v>
      </c>
      <c r="B12" s="11" t="s">
        <v>32</v>
      </c>
      <c r="C12" s="11"/>
      <c r="D12" s="19" t="s">
        <v>33</v>
      </c>
      <c r="E12" s="11">
        <v>5</v>
      </c>
      <c r="F12" s="11">
        <v>45</v>
      </c>
      <c r="G12" s="11">
        <v>0</v>
      </c>
      <c r="H12" s="20">
        <v>2662</v>
      </c>
      <c r="I12" s="20">
        <v>1340</v>
      </c>
      <c r="J12" s="20">
        <v>903</v>
      </c>
      <c r="K12" s="13">
        <f t="shared" ref="K12:K31" si="0">E12*H12+F12*I12+G12*J12</f>
        <v>73610</v>
      </c>
      <c r="L12" s="32"/>
      <c r="P12" s="33"/>
      <c r="Q12" s="33"/>
      <c r="R12" s="33"/>
      <c r="S12" s="33"/>
      <c r="T12" s="33"/>
    </row>
    <row r="13" s="7" customFormat="1" ht="43" customHeight="1" spans="1:20">
      <c r="A13" s="18">
        <v>3</v>
      </c>
      <c r="B13" s="11" t="s">
        <v>34</v>
      </c>
      <c r="C13" s="11"/>
      <c r="D13" s="19" t="s">
        <v>35</v>
      </c>
      <c r="E13" s="11">
        <v>10</v>
      </c>
      <c r="F13" s="11">
        <v>30</v>
      </c>
      <c r="G13" s="11">
        <v>0</v>
      </c>
      <c r="H13" s="20">
        <v>2662</v>
      </c>
      <c r="I13" s="20">
        <v>1340</v>
      </c>
      <c r="J13" s="20">
        <v>903</v>
      </c>
      <c r="K13" s="13">
        <f t="shared" si="0"/>
        <v>66820</v>
      </c>
      <c r="L13" s="32"/>
      <c r="P13" s="33"/>
      <c r="Q13" s="37"/>
      <c r="R13" s="38"/>
      <c r="S13" s="33"/>
      <c r="T13" s="33"/>
    </row>
    <row r="14" s="7" customFormat="1" ht="43" customHeight="1" spans="1:20">
      <c r="A14" s="18">
        <v>4</v>
      </c>
      <c r="B14" s="21" t="s">
        <v>36</v>
      </c>
      <c r="C14" s="11" t="s">
        <v>36</v>
      </c>
      <c r="D14" s="22" t="s">
        <v>37</v>
      </c>
      <c r="E14" s="11">
        <v>2</v>
      </c>
      <c r="F14" s="11">
        <v>10</v>
      </c>
      <c r="G14" s="11">
        <v>0</v>
      </c>
      <c r="H14" s="20">
        <v>2662</v>
      </c>
      <c r="I14" s="20">
        <v>1340</v>
      </c>
      <c r="J14" s="20">
        <v>903</v>
      </c>
      <c r="K14" s="13">
        <f t="shared" si="0"/>
        <v>18724</v>
      </c>
      <c r="L14" s="32"/>
      <c r="P14" s="33"/>
      <c r="Q14" s="37"/>
      <c r="R14" s="38"/>
      <c r="S14" s="33"/>
      <c r="T14" s="33"/>
    </row>
    <row r="15" s="7" customFormat="1" ht="33" customHeight="1" spans="1:20">
      <c r="A15" s="18">
        <v>5</v>
      </c>
      <c r="B15" s="21"/>
      <c r="C15" s="11" t="s">
        <v>38</v>
      </c>
      <c r="D15" s="19" t="s">
        <v>39</v>
      </c>
      <c r="E15" s="11">
        <v>1</v>
      </c>
      <c r="F15" s="11">
        <v>5</v>
      </c>
      <c r="G15" s="11">
        <v>0</v>
      </c>
      <c r="H15" s="20">
        <v>2662</v>
      </c>
      <c r="I15" s="20">
        <v>1340</v>
      </c>
      <c r="J15" s="20">
        <v>903</v>
      </c>
      <c r="K15" s="13">
        <f t="shared" si="0"/>
        <v>9362</v>
      </c>
      <c r="L15" s="32"/>
      <c r="P15" s="33"/>
      <c r="Q15" s="37"/>
      <c r="R15" s="38"/>
      <c r="S15" s="33"/>
      <c r="T15" s="33"/>
    </row>
    <row r="16" s="7" customFormat="1" ht="38" customHeight="1" spans="1:20">
      <c r="A16" s="18">
        <v>6</v>
      </c>
      <c r="B16" s="21"/>
      <c r="C16" s="11" t="s">
        <v>40</v>
      </c>
      <c r="D16" s="19" t="s">
        <v>41</v>
      </c>
      <c r="E16" s="11">
        <v>1</v>
      </c>
      <c r="F16" s="11">
        <v>5</v>
      </c>
      <c r="G16" s="11">
        <v>0</v>
      </c>
      <c r="H16" s="20">
        <v>2662</v>
      </c>
      <c r="I16" s="20">
        <v>1340</v>
      </c>
      <c r="J16" s="20">
        <v>903</v>
      </c>
      <c r="K16" s="13">
        <f t="shared" si="0"/>
        <v>9362</v>
      </c>
      <c r="L16" s="32"/>
      <c r="P16" s="33"/>
      <c r="Q16" s="37"/>
      <c r="R16" s="39"/>
      <c r="S16" s="33"/>
      <c r="T16" s="33"/>
    </row>
    <row r="17" s="7" customFormat="1" ht="86" customHeight="1" spans="1:20">
      <c r="A17" s="18">
        <v>7</v>
      </c>
      <c r="B17" s="11" t="s">
        <v>42</v>
      </c>
      <c r="C17" s="11" t="s">
        <v>43</v>
      </c>
      <c r="D17" s="19" t="s">
        <v>44</v>
      </c>
      <c r="E17" s="23">
        <v>1</v>
      </c>
      <c r="F17" s="23">
        <v>5</v>
      </c>
      <c r="G17" s="11">
        <v>0</v>
      </c>
      <c r="H17" s="20">
        <v>2662</v>
      </c>
      <c r="I17" s="20">
        <v>1340</v>
      </c>
      <c r="J17" s="20">
        <v>903</v>
      </c>
      <c r="K17" s="13">
        <f t="shared" si="0"/>
        <v>9362</v>
      </c>
      <c r="L17" s="32"/>
      <c r="P17" s="33"/>
      <c r="Q17" s="33"/>
      <c r="R17" s="33"/>
      <c r="S17" s="33"/>
      <c r="T17" s="33"/>
    </row>
    <row r="18" s="7" customFormat="1" ht="48" customHeight="1" spans="1:20">
      <c r="A18" s="18">
        <v>8</v>
      </c>
      <c r="B18" s="11"/>
      <c r="C18" s="11" t="s">
        <v>45</v>
      </c>
      <c r="D18" s="22" t="s">
        <v>46</v>
      </c>
      <c r="E18" s="23">
        <v>0</v>
      </c>
      <c r="F18" s="23">
        <v>3</v>
      </c>
      <c r="G18" s="11">
        <v>0</v>
      </c>
      <c r="H18" s="20">
        <v>2662</v>
      </c>
      <c r="I18" s="20">
        <v>1340</v>
      </c>
      <c r="J18" s="20">
        <v>903</v>
      </c>
      <c r="K18" s="13">
        <f t="shared" si="0"/>
        <v>4020</v>
      </c>
      <c r="L18" s="32"/>
      <c r="P18" s="33"/>
      <c r="Q18" s="33"/>
      <c r="R18" s="33"/>
      <c r="S18" s="33"/>
      <c r="T18" s="33"/>
    </row>
    <row r="19" s="7" customFormat="1" ht="24" spans="1:12">
      <c r="A19" s="18">
        <v>9</v>
      </c>
      <c r="B19" s="11"/>
      <c r="C19" s="11" t="s">
        <v>47</v>
      </c>
      <c r="D19" s="22" t="s">
        <v>48</v>
      </c>
      <c r="E19" s="23">
        <v>0</v>
      </c>
      <c r="F19" s="23">
        <v>3</v>
      </c>
      <c r="G19" s="11">
        <v>0</v>
      </c>
      <c r="H19" s="20">
        <v>2662</v>
      </c>
      <c r="I19" s="20">
        <v>1340</v>
      </c>
      <c r="J19" s="20">
        <v>903</v>
      </c>
      <c r="K19" s="13">
        <f t="shared" si="0"/>
        <v>4020</v>
      </c>
      <c r="L19" s="34"/>
    </row>
    <row r="20" s="7" customFormat="1" ht="84" spans="1:12">
      <c r="A20" s="18">
        <v>10</v>
      </c>
      <c r="B20" s="11"/>
      <c r="C20" s="11" t="s">
        <v>49</v>
      </c>
      <c r="D20" s="22" t="s">
        <v>50</v>
      </c>
      <c r="E20" s="23">
        <v>10</v>
      </c>
      <c r="F20" s="23">
        <v>50</v>
      </c>
      <c r="G20" s="11">
        <v>0</v>
      </c>
      <c r="H20" s="20">
        <v>2662</v>
      </c>
      <c r="I20" s="20">
        <v>1340</v>
      </c>
      <c r="J20" s="20">
        <v>903</v>
      </c>
      <c r="K20" s="13">
        <f t="shared" si="0"/>
        <v>93620</v>
      </c>
      <c r="L20" s="34"/>
    </row>
    <row r="21" s="7" customFormat="1" ht="48" spans="1:12">
      <c r="A21" s="18">
        <v>11</v>
      </c>
      <c r="B21" s="11"/>
      <c r="C21" s="11" t="s">
        <v>51</v>
      </c>
      <c r="D21" s="22" t="s">
        <v>52</v>
      </c>
      <c r="E21" s="23">
        <v>8</v>
      </c>
      <c r="F21" s="23">
        <v>20</v>
      </c>
      <c r="G21" s="11">
        <v>0</v>
      </c>
      <c r="H21" s="20">
        <v>2662</v>
      </c>
      <c r="I21" s="20">
        <v>1340</v>
      </c>
      <c r="J21" s="20">
        <v>903</v>
      </c>
      <c r="K21" s="13">
        <f t="shared" si="0"/>
        <v>48096</v>
      </c>
      <c r="L21" s="34"/>
    </row>
    <row r="22" s="7" customFormat="1" ht="24" spans="1:12">
      <c r="A22" s="18">
        <v>12</v>
      </c>
      <c r="B22" s="11" t="s">
        <v>53</v>
      </c>
      <c r="C22" s="11" t="s">
        <v>54</v>
      </c>
      <c r="D22" s="22" t="s">
        <v>55</v>
      </c>
      <c r="E22" s="23">
        <v>20</v>
      </c>
      <c r="F22" s="23">
        <v>100</v>
      </c>
      <c r="G22" s="11">
        <v>0</v>
      </c>
      <c r="H22" s="20">
        <v>2662</v>
      </c>
      <c r="I22" s="20">
        <v>1340</v>
      </c>
      <c r="J22" s="20">
        <v>903</v>
      </c>
      <c r="K22" s="13">
        <f t="shared" si="0"/>
        <v>187240</v>
      </c>
      <c r="L22" s="34"/>
    </row>
    <row r="23" s="7" customFormat="1" ht="60" spans="1:12">
      <c r="A23" s="18">
        <v>13</v>
      </c>
      <c r="B23" s="11"/>
      <c r="C23" s="11" t="s">
        <v>56</v>
      </c>
      <c r="D23" s="22" t="s">
        <v>57</v>
      </c>
      <c r="E23" s="23">
        <v>5</v>
      </c>
      <c r="F23" s="23">
        <v>30</v>
      </c>
      <c r="G23" s="11">
        <v>0</v>
      </c>
      <c r="H23" s="20">
        <v>2662</v>
      </c>
      <c r="I23" s="20">
        <v>1340</v>
      </c>
      <c r="J23" s="20">
        <v>903</v>
      </c>
      <c r="K23" s="13">
        <f t="shared" si="0"/>
        <v>53510</v>
      </c>
      <c r="L23" s="34"/>
    </row>
    <row r="24" s="7" customFormat="1" ht="36" spans="1:12">
      <c r="A24" s="18">
        <v>14</v>
      </c>
      <c r="B24" s="11"/>
      <c r="C24" s="11" t="s">
        <v>58</v>
      </c>
      <c r="D24" s="22" t="s">
        <v>59</v>
      </c>
      <c r="E24" s="23">
        <v>5</v>
      </c>
      <c r="F24" s="23">
        <v>30</v>
      </c>
      <c r="G24" s="11">
        <v>0</v>
      </c>
      <c r="H24" s="20">
        <v>2662</v>
      </c>
      <c r="I24" s="20">
        <v>1340</v>
      </c>
      <c r="J24" s="20">
        <v>903</v>
      </c>
      <c r="K24" s="13">
        <f t="shared" si="0"/>
        <v>53510</v>
      </c>
      <c r="L24" s="34"/>
    </row>
    <row r="25" s="7" customFormat="1" ht="29" customHeight="1" spans="1:12">
      <c r="A25" s="18">
        <v>15</v>
      </c>
      <c r="B25" s="11"/>
      <c r="C25" s="11" t="s">
        <v>60</v>
      </c>
      <c r="D25" s="22" t="s">
        <v>61</v>
      </c>
      <c r="E25" s="23">
        <v>15</v>
      </c>
      <c r="F25" s="23">
        <v>50</v>
      </c>
      <c r="G25" s="11">
        <v>0</v>
      </c>
      <c r="H25" s="20">
        <v>2662</v>
      </c>
      <c r="I25" s="20">
        <v>1340</v>
      </c>
      <c r="J25" s="20">
        <v>903</v>
      </c>
      <c r="K25" s="13">
        <f t="shared" si="0"/>
        <v>106930</v>
      </c>
      <c r="L25" s="34"/>
    </row>
    <row r="26" s="7" customFormat="1" ht="19" customHeight="1" spans="1:12">
      <c r="A26" s="18">
        <v>16</v>
      </c>
      <c r="B26" s="21" t="s">
        <v>62</v>
      </c>
      <c r="C26" s="11" t="s">
        <v>63</v>
      </c>
      <c r="D26" s="19" t="s">
        <v>64</v>
      </c>
      <c r="E26" s="23">
        <v>10</v>
      </c>
      <c r="F26" s="23">
        <v>10</v>
      </c>
      <c r="G26" s="11">
        <v>0</v>
      </c>
      <c r="H26" s="20">
        <v>2662</v>
      </c>
      <c r="I26" s="20">
        <v>1340</v>
      </c>
      <c r="J26" s="20">
        <v>903</v>
      </c>
      <c r="K26" s="13">
        <f t="shared" si="0"/>
        <v>40020</v>
      </c>
      <c r="L26" s="34"/>
    </row>
    <row r="27" s="7" customFormat="1" ht="31" customHeight="1" spans="1:12">
      <c r="A27" s="18">
        <v>17</v>
      </c>
      <c r="B27" s="21"/>
      <c r="C27" s="11" t="s">
        <v>65</v>
      </c>
      <c r="D27" s="19" t="s">
        <v>66</v>
      </c>
      <c r="E27" s="23">
        <v>5</v>
      </c>
      <c r="F27" s="23">
        <v>20</v>
      </c>
      <c r="G27" s="11">
        <v>0</v>
      </c>
      <c r="H27" s="20">
        <v>2662</v>
      </c>
      <c r="I27" s="20">
        <v>1340</v>
      </c>
      <c r="J27" s="20">
        <v>903</v>
      </c>
      <c r="K27" s="13">
        <f t="shared" si="0"/>
        <v>40110</v>
      </c>
      <c r="L27" s="34"/>
    </row>
    <row r="28" s="7" customFormat="1" ht="30" customHeight="1" spans="1:12">
      <c r="A28" s="18">
        <v>18</v>
      </c>
      <c r="B28" s="21"/>
      <c r="C28" s="11" t="s">
        <v>67</v>
      </c>
      <c r="D28" s="19" t="s">
        <v>68</v>
      </c>
      <c r="E28" s="23">
        <v>5</v>
      </c>
      <c r="F28" s="23">
        <v>20</v>
      </c>
      <c r="G28" s="11">
        <v>0</v>
      </c>
      <c r="H28" s="20">
        <v>2662</v>
      </c>
      <c r="I28" s="20">
        <v>1340</v>
      </c>
      <c r="J28" s="20">
        <v>903</v>
      </c>
      <c r="K28" s="13">
        <f t="shared" si="0"/>
        <v>40110</v>
      </c>
      <c r="L28" s="34"/>
    </row>
    <row r="29" s="7" customFormat="1" ht="30" customHeight="1" spans="1:12">
      <c r="A29" s="18">
        <v>19</v>
      </c>
      <c r="B29" s="21"/>
      <c r="C29" s="11" t="s">
        <v>69</v>
      </c>
      <c r="D29" s="19" t="s">
        <v>70</v>
      </c>
      <c r="E29" s="23">
        <v>5</v>
      </c>
      <c r="F29" s="23">
        <v>30</v>
      </c>
      <c r="G29" s="11">
        <v>0</v>
      </c>
      <c r="H29" s="20">
        <v>2662</v>
      </c>
      <c r="I29" s="20">
        <v>1340</v>
      </c>
      <c r="J29" s="20">
        <v>903</v>
      </c>
      <c r="K29" s="13">
        <f t="shared" si="0"/>
        <v>53510</v>
      </c>
      <c r="L29" s="34"/>
    </row>
    <row r="30" s="7" customFormat="1" ht="24" customHeight="1" spans="1:12">
      <c r="A30" s="18">
        <v>20</v>
      </c>
      <c r="B30" s="11" t="s">
        <v>71</v>
      </c>
      <c r="C30" s="11" t="s">
        <v>72</v>
      </c>
      <c r="D30" s="19" t="s">
        <v>73</v>
      </c>
      <c r="E30" s="23">
        <v>5</v>
      </c>
      <c r="F30" s="23">
        <v>30</v>
      </c>
      <c r="G30" s="11">
        <v>0</v>
      </c>
      <c r="H30" s="20">
        <v>2662</v>
      </c>
      <c r="I30" s="20">
        <v>1340</v>
      </c>
      <c r="J30" s="20">
        <v>903</v>
      </c>
      <c r="K30" s="13">
        <f t="shared" si="0"/>
        <v>53510</v>
      </c>
      <c r="L30" s="34"/>
    </row>
    <row r="31" s="7" customFormat="1" ht="24" customHeight="1" spans="1:12">
      <c r="A31" s="18">
        <v>21</v>
      </c>
      <c r="B31" s="11"/>
      <c r="C31" s="11" t="s">
        <v>74</v>
      </c>
      <c r="D31" s="19" t="s">
        <v>75</v>
      </c>
      <c r="E31" s="23">
        <v>15</v>
      </c>
      <c r="F31" s="23">
        <v>80</v>
      </c>
      <c r="G31" s="11">
        <v>0</v>
      </c>
      <c r="H31" s="20">
        <v>2662</v>
      </c>
      <c r="I31" s="20">
        <v>1340</v>
      </c>
      <c r="J31" s="20">
        <v>903</v>
      </c>
      <c r="K31" s="13">
        <f t="shared" ref="K31:K47" si="1">E31*H31+F31*I31+G31*J31</f>
        <v>147130</v>
      </c>
      <c r="L31" s="34"/>
    </row>
    <row r="32" s="7" customFormat="1" ht="24" customHeight="1" spans="1:12">
      <c r="A32" s="18">
        <v>22</v>
      </c>
      <c r="B32" s="11"/>
      <c r="C32" s="11" t="s">
        <v>76</v>
      </c>
      <c r="D32" s="19" t="s">
        <v>77</v>
      </c>
      <c r="E32" s="23">
        <v>5</v>
      </c>
      <c r="F32" s="23">
        <v>30</v>
      </c>
      <c r="G32" s="11">
        <v>0</v>
      </c>
      <c r="H32" s="20">
        <v>2662</v>
      </c>
      <c r="I32" s="20">
        <v>1340</v>
      </c>
      <c r="J32" s="20">
        <v>903</v>
      </c>
      <c r="K32" s="13">
        <f t="shared" si="1"/>
        <v>53510</v>
      </c>
      <c r="L32" s="34"/>
    </row>
    <row r="33" s="7" customFormat="1" ht="24" customHeight="1" spans="1:12">
      <c r="A33" s="18">
        <v>23</v>
      </c>
      <c r="B33" s="11"/>
      <c r="C33" s="11" t="s">
        <v>78</v>
      </c>
      <c r="D33" s="19" t="s">
        <v>79</v>
      </c>
      <c r="E33" s="23">
        <v>10</v>
      </c>
      <c r="F33" s="23">
        <v>30</v>
      </c>
      <c r="G33" s="11">
        <v>0</v>
      </c>
      <c r="H33" s="20">
        <v>2662</v>
      </c>
      <c r="I33" s="20">
        <v>1340</v>
      </c>
      <c r="J33" s="20">
        <v>903</v>
      </c>
      <c r="K33" s="13">
        <f t="shared" si="1"/>
        <v>66820</v>
      </c>
      <c r="L33" s="34"/>
    </row>
    <row r="34" s="7" customFormat="1" ht="24" customHeight="1" spans="1:12">
      <c r="A34" s="18">
        <v>24</v>
      </c>
      <c r="B34" s="11" t="s">
        <v>80</v>
      </c>
      <c r="C34" s="11" t="s">
        <v>80</v>
      </c>
      <c r="D34" s="19" t="s">
        <v>81</v>
      </c>
      <c r="E34" s="23">
        <v>10</v>
      </c>
      <c r="F34" s="23">
        <v>50</v>
      </c>
      <c r="G34" s="11">
        <v>0</v>
      </c>
      <c r="H34" s="20">
        <v>2662</v>
      </c>
      <c r="I34" s="20">
        <v>1340</v>
      </c>
      <c r="J34" s="20">
        <v>903</v>
      </c>
      <c r="K34" s="13">
        <f t="shared" si="1"/>
        <v>93620</v>
      </c>
      <c r="L34" s="34"/>
    </row>
    <row r="35" s="7" customFormat="1" ht="24" customHeight="1" spans="1:12">
      <c r="A35" s="18">
        <v>25</v>
      </c>
      <c r="B35" s="11"/>
      <c r="C35" s="11" t="s">
        <v>82</v>
      </c>
      <c r="D35" s="19" t="s">
        <v>83</v>
      </c>
      <c r="E35" s="23">
        <v>3</v>
      </c>
      <c r="F35" s="23">
        <v>20</v>
      </c>
      <c r="G35" s="11">
        <v>0</v>
      </c>
      <c r="H35" s="20">
        <v>2662</v>
      </c>
      <c r="I35" s="20">
        <v>1340</v>
      </c>
      <c r="J35" s="20">
        <v>903</v>
      </c>
      <c r="K35" s="13">
        <f t="shared" si="1"/>
        <v>34786</v>
      </c>
      <c r="L35" s="34"/>
    </row>
    <row r="36" s="7" customFormat="1" ht="24" customHeight="1" spans="1:12">
      <c r="A36" s="18">
        <v>26</v>
      </c>
      <c r="B36" s="21" t="s">
        <v>84</v>
      </c>
      <c r="C36" s="24" t="s">
        <v>85</v>
      </c>
      <c r="D36" s="19" t="s">
        <v>86</v>
      </c>
      <c r="E36" s="23">
        <v>20</v>
      </c>
      <c r="F36" s="23">
        <v>100</v>
      </c>
      <c r="G36" s="11">
        <v>0</v>
      </c>
      <c r="H36" s="20">
        <v>2662</v>
      </c>
      <c r="I36" s="20">
        <v>1340</v>
      </c>
      <c r="J36" s="20">
        <v>903</v>
      </c>
      <c r="K36" s="13">
        <f t="shared" si="1"/>
        <v>187240</v>
      </c>
      <c r="L36" s="34"/>
    </row>
    <row r="37" s="7" customFormat="1" ht="24" customHeight="1" spans="1:12">
      <c r="A37" s="18">
        <v>27</v>
      </c>
      <c r="B37" s="25" t="s">
        <v>87</v>
      </c>
      <c r="C37" s="11" t="s">
        <v>88</v>
      </c>
      <c r="D37" s="19" t="s">
        <v>89</v>
      </c>
      <c r="E37" s="11">
        <v>5</v>
      </c>
      <c r="F37" s="11">
        <v>30</v>
      </c>
      <c r="G37" s="11">
        <v>0</v>
      </c>
      <c r="H37" s="20">
        <v>2662</v>
      </c>
      <c r="I37" s="20">
        <v>1340</v>
      </c>
      <c r="J37" s="20">
        <v>903</v>
      </c>
      <c r="K37" s="13">
        <f t="shared" si="1"/>
        <v>53510</v>
      </c>
      <c r="L37" s="34"/>
    </row>
    <row r="38" s="7" customFormat="1" ht="24" customHeight="1" spans="1:12">
      <c r="A38" s="18">
        <v>28</v>
      </c>
      <c r="B38" s="21"/>
      <c r="C38" s="11" t="s">
        <v>90</v>
      </c>
      <c r="D38" s="19" t="s">
        <v>91</v>
      </c>
      <c r="E38" s="11">
        <v>5</v>
      </c>
      <c r="F38" s="11">
        <v>30</v>
      </c>
      <c r="G38" s="11">
        <v>0</v>
      </c>
      <c r="H38" s="20">
        <v>2662</v>
      </c>
      <c r="I38" s="20">
        <v>1340</v>
      </c>
      <c r="J38" s="20">
        <v>903</v>
      </c>
      <c r="K38" s="13">
        <f t="shared" si="1"/>
        <v>53510</v>
      </c>
      <c r="L38" s="34"/>
    </row>
    <row r="39" s="7" customFormat="1" ht="24" customHeight="1" spans="1:12">
      <c r="A39" s="18">
        <v>29</v>
      </c>
      <c r="B39" s="21"/>
      <c r="C39" s="11" t="s">
        <v>92</v>
      </c>
      <c r="D39" s="19" t="s">
        <v>93</v>
      </c>
      <c r="E39" s="11">
        <v>5</v>
      </c>
      <c r="F39" s="11">
        <v>30</v>
      </c>
      <c r="G39" s="11">
        <v>0</v>
      </c>
      <c r="H39" s="20">
        <v>2662</v>
      </c>
      <c r="I39" s="20">
        <v>1340</v>
      </c>
      <c r="J39" s="20">
        <v>903</v>
      </c>
      <c r="K39" s="13">
        <f t="shared" si="1"/>
        <v>53510</v>
      </c>
      <c r="L39" s="34"/>
    </row>
    <row r="40" s="7" customFormat="1" ht="24" customHeight="1" spans="1:12">
      <c r="A40" s="18">
        <v>30</v>
      </c>
      <c r="B40" s="11" t="s">
        <v>94</v>
      </c>
      <c r="C40" s="11" t="s">
        <v>95</v>
      </c>
      <c r="D40" s="19" t="s">
        <v>96</v>
      </c>
      <c r="E40" s="23">
        <v>30</v>
      </c>
      <c r="F40" s="23">
        <v>300</v>
      </c>
      <c r="G40" s="11">
        <v>0</v>
      </c>
      <c r="H40" s="20">
        <v>2662</v>
      </c>
      <c r="I40" s="20">
        <v>1340</v>
      </c>
      <c r="J40" s="20">
        <v>903</v>
      </c>
      <c r="K40" s="13">
        <f t="shared" si="1"/>
        <v>481860</v>
      </c>
      <c r="L40" s="34"/>
    </row>
    <row r="41" s="7" customFormat="1" ht="24" customHeight="1" spans="1:12">
      <c r="A41" s="18">
        <v>31</v>
      </c>
      <c r="B41" s="11"/>
      <c r="C41" s="26" t="s">
        <v>97</v>
      </c>
      <c r="D41" s="27" t="s">
        <v>98</v>
      </c>
      <c r="E41" s="23">
        <v>40</v>
      </c>
      <c r="F41" s="23">
        <v>400</v>
      </c>
      <c r="G41" s="11">
        <v>0</v>
      </c>
      <c r="H41" s="20">
        <v>2662</v>
      </c>
      <c r="I41" s="20">
        <v>1340</v>
      </c>
      <c r="J41" s="20">
        <v>903</v>
      </c>
      <c r="K41" s="13">
        <f t="shared" si="1"/>
        <v>642480</v>
      </c>
      <c r="L41" s="34"/>
    </row>
    <row r="42" s="7" customFormat="1" ht="24" customHeight="1" spans="1:12">
      <c r="A42" s="18">
        <v>32</v>
      </c>
      <c r="B42" s="26" t="s">
        <v>99</v>
      </c>
      <c r="C42" s="26"/>
      <c r="D42" s="27" t="s">
        <v>100</v>
      </c>
      <c r="E42" s="26">
        <v>5</v>
      </c>
      <c r="F42" s="26">
        <v>20</v>
      </c>
      <c r="G42" s="26">
        <v>0</v>
      </c>
      <c r="H42" s="20">
        <v>2662</v>
      </c>
      <c r="I42" s="20">
        <v>1340</v>
      </c>
      <c r="J42" s="20">
        <v>903</v>
      </c>
      <c r="K42" s="13">
        <f t="shared" si="1"/>
        <v>40110</v>
      </c>
      <c r="L42" s="34"/>
    </row>
    <row r="43" s="7" customFormat="1" ht="24" customHeight="1" spans="1:12">
      <c r="A43" s="18">
        <v>33</v>
      </c>
      <c r="B43" s="26" t="s">
        <v>101</v>
      </c>
      <c r="C43" s="26"/>
      <c r="D43" s="27" t="s">
        <v>102</v>
      </c>
      <c r="E43" s="26">
        <v>5</v>
      </c>
      <c r="F43" s="26">
        <v>60</v>
      </c>
      <c r="G43" s="26">
        <v>0</v>
      </c>
      <c r="H43" s="20">
        <v>2662</v>
      </c>
      <c r="I43" s="20">
        <v>1340</v>
      </c>
      <c r="J43" s="20">
        <v>903</v>
      </c>
      <c r="K43" s="13">
        <f t="shared" si="1"/>
        <v>93710</v>
      </c>
      <c r="L43" s="34"/>
    </row>
    <row r="44" s="7" customFormat="1" ht="24" customHeight="1" spans="1:12">
      <c r="A44" s="18">
        <v>34</v>
      </c>
      <c r="B44" s="26" t="s">
        <v>103</v>
      </c>
      <c r="C44" s="26"/>
      <c r="D44" s="27" t="s">
        <v>104</v>
      </c>
      <c r="E44" s="26">
        <v>2</v>
      </c>
      <c r="F44" s="26">
        <v>10</v>
      </c>
      <c r="G44" s="26">
        <v>53</v>
      </c>
      <c r="H44" s="20">
        <v>2662</v>
      </c>
      <c r="I44" s="20">
        <v>1340</v>
      </c>
      <c r="J44" s="20">
        <v>903</v>
      </c>
      <c r="K44" s="13">
        <f t="shared" si="1"/>
        <v>66583</v>
      </c>
      <c r="L44" s="34"/>
    </row>
    <row r="45" s="7" customFormat="1" ht="24" customHeight="1" spans="1:12">
      <c r="A45" s="18">
        <v>35</v>
      </c>
      <c r="B45" s="26" t="s">
        <v>105</v>
      </c>
      <c r="C45" s="26"/>
      <c r="D45" s="27" t="s">
        <v>106</v>
      </c>
      <c r="E45" s="26">
        <v>2</v>
      </c>
      <c r="F45" s="26">
        <v>5</v>
      </c>
      <c r="G45" s="26">
        <v>65</v>
      </c>
      <c r="H45" s="20">
        <v>2662</v>
      </c>
      <c r="I45" s="20">
        <v>1340</v>
      </c>
      <c r="J45" s="20">
        <v>903</v>
      </c>
      <c r="K45" s="13">
        <f t="shared" si="1"/>
        <v>70719</v>
      </c>
      <c r="L45" s="34"/>
    </row>
    <row r="46" s="7" customFormat="1" ht="24" customHeight="1" spans="1:12">
      <c r="A46" s="18">
        <v>36</v>
      </c>
      <c r="B46" s="26" t="s">
        <v>107</v>
      </c>
      <c r="C46" s="26"/>
      <c r="D46" s="27" t="s">
        <v>108</v>
      </c>
      <c r="E46" s="26">
        <v>2</v>
      </c>
      <c r="F46" s="26">
        <v>5</v>
      </c>
      <c r="G46" s="26">
        <v>60</v>
      </c>
      <c r="H46" s="20">
        <v>2662</v>
      </c>
      <c r="I46" s="20">
        <v>1340</v>
      </c>
      <c r="J46" s="20">
        <v>903</v>
      </c>
      <c r="K46" s="13">
        <f t="shared" si="1"/>
        <v>66204</v>
      </c>
      <c r="L46" s="34"/>
    </row>
    <row r="47" s="7" customFormat="1" ht="24" customHeight="1" spans="1:12">
      <c r="A47" s="18">
        <v>37</v>
      </c>
      <c r="B47" s="26" t="s">
        <v>109</v>
      </c>
      <c r="C47" s="26"/>
      <c r="D47" s="27" t="s">
        <v>110</v>
      </c>
      <c r="E47" s="26">
        <v>2</v>
      </c>
      <c r="F47" s="26">
        <v>10</v>
      </c>
      <c r="G47" s="26">
        <v>90</v>
      </c>
      <c r="H47" s="20">
        <v>2662</v>
      </c>
      <c r="I47" s="20">
        <v>1340</v>
      </c>
      <c r="J47" s="20">
        <v>903</v>
      </c>
      <c r="K47" s="13">
        <f t="shared" si="1"/>
        <v>99994</v>
      </c>
      <c r="L47" s="34"/>
    </row>
    <row r="48" ht="23" customHeight="1" spans="1:12">
      <c r="A48" s="14" t="s">
        <v>21</v>
      </c>
      <c r="B48" s="15"/>
      <c r="C48" s="15"/>
      <c r="D48" s="15"/>
      <c r="E48" s="15"/>
      <c r="F48" s="15"/>
      <c r="G48" s="15"/>
      <c r="H48" s="15"/>
      <c r="I48" s="15"/>
      <c r="J48" s="30"/>
      <c r="K48" s="13">
        <f>SUM(K11:K47)</f>
        <v>3364272</v>
      </c>
      <c r="L48" s="35"/>
    </row>
    <row r="49" ht="23" customHeight="1" spans="1:12">
      <c r="A49" s="12" t="s">
        <v>111</v>
      </c>
      <c r="B49" s="12"/>
      <c r="C49" s="12"/>
      <c r="D49" s="12"/>
      <c r="E49" s="12"/>
      <c r="F49" s="12"/>
      <c r="G49" s="12"/>
      <c r="H49" s="12"/>
      <c r="I49" s="12"/>
      <c r="J49" s="12"/>
      <c r="K49" s="36">
        <f>K48+K5</f>
        <v>3424272</v>
      </c>
      <c r="L49" s="35"/>
    </row>
  </sheetData>
  <mergeCells count="46">
    <mergeCell ref="A1:L1"/>
    <mergeCell ref="A2:L2"/>
    <mergeCell ref="B3:C3"/>
    <mergeCell ref="E3:I3"/>
    <mergeCell ref="A6:J6"/>
    <mergeCell ref="A7:L7"/>
    <mergeCell ref="E8:G8"/>
    <mergeCell ref="H8:J8"/>
    <mergeCell ref="B11:C11"/>
    <mergeCell ref="B12:C12"/>
    <mergeCell ref="B13:C13"/>
    <mergeCell ref="B42:C42"/>
    <mergeCell ref="B43:C43"/>
    <mergeCell ref="B44:C44"/>
    <mergeCell ref="B45:C45"/>
    <mergeCell ref="B46:C46"/>
    <mergeCell ref="B47:C47"/>
    <mergeCell ref="A48:J48"/>
    <mergeCell ref="A49:J49"/>
    <mergeCell ref="A4:A5"/>
    <mergeCell ref="A8:A10"/>
    <mergeCell ref="B8:B10"/>
    <mergeCell ref="B14:B16"/>
    <mergeCell ref="B17:B21"/>
    <mergeCell ref="B22:B25"/>
    <mergeCell ref="B26:B29"/>
    <mergeCell ref="B30:B33"/>
    <mergeCell ref="B34:B35"/>
    <mergeCell ref="B37:B39"/>
    <mergeCell ref="B40:B41"/>
    <mergeCell ref="C8:C10"/>
    <mergeCell ref="D4:D5"/>
    <mergeCell ref="D8:D10"/>
    <mergeCell ref="E9:E10"/>
    <mergeCell ref="F9:F10"/>
    <mergeCell ref="G9:G10"/>
    <mergeCell ref="H9:H10"/>
    <mergeCell ref="I9:I10"/>
    <mergeCell ref="J3:J4"/>
    <mergeCell ref="J9:J10"/>
    <mergeCell ref="K3:K4"/>
    <mergeCell ref="K8:K10"/>
    <mergeCell ref="L3:L4"/>
    <mergeCell ref="L8:L10"/>
    <mergeCell ref="L11:L18"/>
    <mergeCell ref="B4:C5"/>
  </mergeCells>
  <pageMargins left="0.75" right="0.75" top="1" bottom="1" header="0.5" footer="0.5"/>
  <pageSetup paperSize="9" scale="7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0"/>
  <sheetViews>
    <sheetView workbookViewId="0">
      <selection activeCell="C26" sqref="C26"/>
    </sheetView>
  </sheetViews>
  <sheetFormatPr defaultColWidth="9" defaultRowHeight="13.5" customHeight="1"/>
  <cols>
    <col min="1" max="1" width="8.83333333333333" style="3"/>
    <col min="2" max="2" width="31.5" style="3" customWidth="1"/>
    <col min="3" max="3" width="23.3333333333333" style="3" customWidth="1"/>
    <col min="4" max="4" width="12.25" style="3" customWidth="1"/>
    <col min="5" max="40" width="8.83333333333333" style="3"/>
    <col min="41" max="16384" width="9" style="2"/>
  </cols>
  <sheetData>
    <row r="1" ht="25.15" customHeight="1" spans="1:4">
      <c r="A1" s="4" t="s">
        <v>13</v>
      </c>
      <c r="B1" s="4" t="s">
        <v>112</v>
      </c>
      <c r="C1" s="4" t="s">
        <v>113</v>
      </c>
      <c r="D1" s="4" t="s">
        <v>8</v>
      </c>
    </row>
    <row r="2" ht="25.15" customHeight="1" spans="1:4">
      <c r="A2" s="4">
        <v>1</v>
      </c>
      <c r="B2" s="4" t="s">
        <v>114</v>
      </c>
      <c r="C2" s="5">
        <v>3290000</v>
      </c>
      <c r="D2" s="4"/>
    </row>
    <row r="3" ht="25.15" customHeight="1" spans="1:4">
      <c r="A3" s="4">
        <v>2</v>
      </c>
      <c r="B3" s="4" t="s">
        <v>115</v>
      </c>
      <c r="C3" s="5">
        <v>3190000</v>
      </c>
      <c r="D3" s="4" t="s">
        <v>116</v>
      </c>
    </row>
    <row r="4" ht="25.15" customHeight="1" spans="1:4">
      <c r="A4" s="4">
        <v>3</v>
      </c>
      <c r="B4" s="4" t="s">
        <v>117</v>
      </c>
      <c r="C4" s="5">
        <v>3345000</v>
      </c>
      <c r="D4" s="4"/>
    </row>
    <row r="5" ht="25.15" customHeight="1" spans="1:4">
      <c r="A5" s="4">
        <v>4</v>
      </c>
      <c r="B5" s="4" t="s">
        <v>118</v>
      </c>
      <c r="C5" s="5">
        <v>3260000</v>
      </c>
      <c r="D5" s="4"/>
    </row>
    <row r="6" ht="25.15" customHeight="1" spans="1:4">
      <c r="A6" s="4">
        <v>5</v>
      </c>
      <c r="B6" s="4" t="s">
        <v>119</v>
      </c>
      <c r="C6" s="5">
        <v>3278000</v>
      </c>
      <c r="D6" s="4"/>
    </row>
    <row r="7" ht="25.15" customHeight="1" spans="1:4">
      <c r="A7" s="4">
        <v>6</v>
      </c>
      <c r="B7" s="4" t="s">
        <v>120</v>
      </c>
      <c r="C7" s="5">
        <f>SUM(C2:C6)/5</f>
        <v>3272600</v>
      </c>
      <c r="D7" s="4"/>
    </row>
    <row r="8" s="2" customFormat="1" customHeight="1"/>
    <row r="9" s="2" customFormat="1" customHeight="1" spans="1:4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="2" customFormat="1" customHeight="1" spans="1:4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="2" customFormat="1" customHeight="1" spans="1:4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="2" customFormat="1" customHeight="1" spans="1:4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="2" customFormat="1" customHeight="1" spans="1:4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="2" customFormat="1" customHeight="1" spans="1:4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="2" customFormat="1" customHeight="1" spans="1:4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="2" customFormat="1" customHeight="1" spans="1:4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="2" customFormat="1" customHeight="1" spans="1:4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="2" customFormat="1" customHeight="1" spans="1:4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="2" customFormat="1" customHeight="1" spans="1:4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="2" customFormat="1" ht="28.9" customHeight="1" spans="1:4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topLeftCell="A31" workbookViewId="0">
      <selection activeCell="X32" sqref="X32"/>
    </sheetView>
  </sheetViews>
  <sheetFormatPr defaultColWidth="9" defaultRowHeight="13.5" customHeight="1"/>
  <cols>
    <col min="1" max="16384" width="9" style="2"/>
  </cols>
  <sheetData/>
  <pageMargins left="0.75" right="0.75" top="1" bottom="1" header="0.5" footer="0.5"/>
  <pageSetup paperSize="9" scale="46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workbookViewId="0">
      <selection activeCell="S17" sqref="S17"/>
    </sheetView>
  </sheetViews>
  <sheetFormatPr defaultColWidth="9" defaultRowHeight="13.5"/>
  <sheetData>
    <row r="1" spans="1:1">
      <c r="A1" t="s">
        <v>121</v>
      </c>
    </row>
    <row r="16" spans="18:19">
      <c r="R16" s="1" t="s">
        <v>122</v>
      </c>
      <c r="S16" s="1">
        <v>16</v>
      </c>
    </row>
    <row r="17" spans="18:19">
      <c r="R17" s="1" t="s">
        <v>123</v>
      </c>
      <c r="S17" s="1">
        <v>8.25</v>
      </c>
    </row>
    <row r="18" spans="18:19">
      <c r="R18" s="1" t="s">
        <v>124</v>
      </c>
      <c r="S18" s="1">
        <v>1.5</v>
      </c>
    </row>
    <row r="19" spans="18:19">
      <c r="R19" s="1" t="s">
        <v>125</v>
      </c>
      <c r="S19" s="1">
        <v>1.25</v>
      </c>
    </row>
    <row r="20" spans="18:19">
      <c r="R20" s="1" t="s">
        <v>126</v>
      </c>
      <c r="S20" s="1">
        <v>0.7</v>
      </c>
    </row>
    <row r="21" spans="18:19">
      <c r="R21" s="1" t="s">
        <v>111</v>
      </c>
      <c r="S21" s="1">
        <v>27.7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测算表</vt:lpstr>
      <vt:lpstr>市场询价</vt:lpstr>
      <vt:lpstr>人工费依据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潘显佳</dc:creator>
  <cp:lastModifiedBy>Kevin</cp:lastModifiedBy>
  <dcterms:created xsi:type="dcterms:W3CDTF">2024-01-25T09:13:00Z</dcterms:created>
  <dcterms:modified xsi:type="dcterms:W3CDTF">2025-09-11T03:06:06Z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885165A85D154AE0A3E01FDF1D42F1B1_13</vt:lpwstr>
  </property>
  <property fmtid="{D5CDD505-2E9C-101B-9397-08002B2CF9AE}" pid="3" name="KSOProductBuildVer">
    <vt:lpwstr>2052-12.1.0.22529</vt:lpwstr>
  </property>
</Properties>
</file>