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/>
  </bookViews>
  <sheets>
    <sheet name="2、清单明细" sheetId="4" r:id="rId1"/>
  </sheets>
  <definedNames>
    <definedName name="_xlnm._FilterDatabase" localSheetId="0" hidden="1">'2、清单明细'!$A$3:$K$55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<sst xmlns="http://schemas.openxmlformats.org/spreadsheetml/2006/main" count="196" uniqueCount="163">
  <si>
    <t>首讯科技四公里大楼电梯采购项目工程量清单</t>
  </si>
  <si>
    <t>序号</t>
  </si>
  <si>
    <t>项目编码</t>
  </si>
  <si>
    <t>项目名称</t>
  </si>
  <si>
    <t>项目特征</t>
  </si>
  <si>
    <t>计量单位</t>
  </si>
  <si>
    <t>工程量</t>
  </si>
  <si>
    <t>限价金额（元）</t>
  </si>
  <si>
    <t>报价金额（元）</t>
  </si>
  <si>
    <t>备注</t>
  </si>
  <si>
    <t>单项限价</t>
  </si>
  <si>
    <t>合计限价</t>
  </si>
  <si>
    <t>单价（元）</t>
  </si>
  <si>
    <t>合价（元）</t>
  </si>
  <si>
    <t>一</t>
  </si>
  <si>
    <t>拆除工程</t>
  </si>
  <si>
    <t>011601001001</t>
  </si>
  <si>
    <t>砖砌体拆除</t>
  </si>
  <si>
    <t>[项目特征]
1.砌体名称:砌块墙、砖砌体墙、实心砖墙等综合考虑
2.砌体材质:隔墙、构造柱、圈梁、过梁及其表面附着装饰面层线条、踢脚线等综合考虑
3.拆除高度:综合考虑
4.场内运距:投标人自行综合考虑
[工作内容]
1.拆除
2.控制扬尘
3.清理
4.场内运输</t>
  </si>
  <si>
    <t>m3</t>
  </si>
  <si>
    <t>011610002001</t>
  </si>
  <si>
    <t>金属门窗拆除</t>
  </si>
  <si>
    <t>[项目特征]
1.拆除类型:原建筑外墙窗及其门窗套等
2.门窗洞口尺寸:综合考虑
3.场内运距:投标人自行综合考虑
[工作内容]
1.拆除
2.控制扬尘
3.清理
4.场内运输</t>
  </si>
  <si>
    <t>m2</t>
  </si>
  <si>
    <t>011602001001</t>
  </si>
  <si>
    <t>排水沟拆除</t>
  </si>
  <si>
    <t>[项目特征]
1.构件名称:排水沟
2.拆除构件的厚度或规格尺寸:综合考虑
3.构件表面的附着物种类:综合考虑
4.场内运距:投标人自行综合考虑
[工作内容]
1.拆除
2.控制扬尘
3.清理
4.场内运输</t>
  </si>
  <si>
    <t>二</t>
  </si>
  <si>
    <t>土石方工程</t>
  </si>
  <si>
    <t>010101004001</t>
  </si>
  <si>
    <t>挖基坑土、石方</t>
  </si>
  <si>
    <t>[项目特征]
1.土壤类别:土石综合考虑，包含地面面层、基层、垫层等全部内容
2.开挖方式:综合考虑
3.挖土深度:符合设计及规范要求
4.场内运距:投标人自行综合考虑
[工作内容]
1.排地表水
2.土、石方开挖
3.围护(挡土板)及拆除
4.基底钎探
5.场内运输</t>
  </si>
  <si>
    <t>010103001001</t>
  </si>
  <si>
    <t>回填方</t>
  </si>
  <si>
    <t>[项目特征]
1.密实度要求:符合设计及规范要求
2.填方材料品种:符合设计及规范要求
3.填方来源、运距:综合考虑
[工作内容]
1.运输
2.回填
3.压实</t>
  </si>
  <si>
    <t>010103002001</t>
  </si>
  <si>
    <t>余方弃置</t>
  </si>
  <si>
    <t>[项目特征]
1.废弃料品种:综合考虑，包括但不限于土石方、建筑垃圾、砌体墙、门窗、管线等及其附件等所有图纸明确或未明确内容，图纸未明确内容由建设单位指定
2.运输方式:根据现场实际情况，各种运输方式综合
3.运距:根据现场实际情况，投标人自行综合考虑
4.其他:包括弃渣处置费，相关施工手续的办理审批、施工、管理、保险、环卫出渣、工程周边社会关系协调、各种风险防范等完成本清单内容所需的一切费用
[工作内容]
1.余方点装料运输至弃置点
2.渣场费</t>
  </si>
  <si>
    <t>三</t>
  </si>
  <si>
    <t>砌筑工程</t>
  </si>
  <si>
    <t>010401005001</t>
  </si>
  <si>
    <t>M10多孔页岩空心砖</t>
  </si>
  <si>
    <t>[项目特征]
1.砖品种、规格、强度等级:M10多孔页岩空心砖
2.砂浆强度等级、配合比:M5水泥砂浆
3.其他:满足设计、施工、验收及规范要求
[工作内容]
1.砂浆制作、运输
2.砌砖
3.刮缝
4.砖压顶砌筑
5.材料运输</t>
  </si>
  <si>
    <t>010401003001</t>
  </si>
  <si>
    <t>120mm厚砂浆砌砖保护层</t>
  </si>
  <si>
    <t>[项目特征]
1.砖品种、规格、强度等级:120mm厚砂浆砌砖保护层
2.其他:满足设计、施工、验收及规范要求
[工作内容]
1.砂浆制作、运输
2.砌砖
3.刮缝
4.砖压顶砌筑
5.材料运输</t>
  </si>
  <si>
    <t>四</t>
  </si>
  <si>
    <t>混凝土及钢筋混凝土工程</t>
  </si>
  <si>
    <t>010501001001</t>
  </si>
  <si>
    <t>垫层</t>
  </si>
  <si>
    <t>[项目特征]
1.混凝土种类:商品砼
2.混凝土强度等级:C20
3.其他:满足设计、施工、验收及规范要求
[工作内容]
1.模板及支撑制作、安装、拆除、堆放、运输及清理模内杂物、刷隔离剂等
2.混凝土制作、运输、浇筑、振捣、养护</t>
  </si>
  <si>
    <t>010501004001</t>
  </si>
  <si>
    <t>筏板基础</t>
  </si>
  <si>
    <t>[项目特征]
1.混凝土种类:商品砼
2.混凝土强度等级:C30P6
3.其他:满足设计、施工、验收及规范要求
[工作内容]
1.模板及支撑制作、安装、拆除、堆放、运输及清理模内杂物、刷隔离剂等
2.混凝土制作、运输、浇筑、振捣、养护</t>
  </si>
  <si>
    <t>010502001001</t>
  </si>
  <si>
    <t>矩形柱</t>
  </si>
  <si>
    <t>[项目特征]
1.混凝土种类:商品砼
2.混凝土强度等级:C30
3.其他:满足设计、施工、验收及规范要求
[工作内容]
1.模板及支架(撑)制作、安装、拆除、堆放、运输及清理模内杂物、刷隔离剂等
2.混凝土制作、运输、浇筑、振捣、养护</t>
  </si>
  <si>
    <t>010504004001</t>
  </si>
  <si>
    <t>混凝土墙</t>
  </si>
  <si>
    <t>[项目特征]
1.混凝土种类:商品砼
2.混凝土强度等级:C30P6
3.其他:满足设计、施工、验收及规范要求
[工作内容]
1.模板及支架(撑)制作、安装、拆除、堆放、运输及清理模内杂物、刷隔离剂等
2.混凝土制作、运输、浇筑、振捣、养护</t>
  </si>
  <si>
    <t>010507007001</t>
  </si>
  <si>
    <t>柱脚素砼包裹C30</t>
  </si>
  <si>
    <t>[项目特征]
1.部位:柱脚外包大样
2.混凝土种类:商品砼
3.混凝土强度等级:C30
4.其他:收缩细石砼C40二次灌浆
5.其他:满足设计、施工、验收及规范要求
[工作内容]
1.模板及支架(撑)制作、安装、拆除、堆放、运输及清理模内杂物、刷隔离剂等
2.混凝土制作、运输、浇筑、振捣、养护</t>
  </si>
  <si>
    <t>010515001001</t>
  </si>
  <si>
    <t>现浇构件钢筋</t>
  </si>
  <si>
    <t>[项目特征]
1.钢筋种类、规格:综合考虑
2.其他:满足设计、施工、验收及规范要求
[工作内容]
1.钢筋制作、运输
2.钢筋安装
3.焊接(绑扎)</t>
  </si>
  <si>
    <t>t</t>
  </si>
  <si>
    <t>010516002001</t>
  </si>
  <si>
    <t>预埋铁件、螺栓</t>
  </si>
  <si>
    <t>[项目特征]
1.钢材种类:综合考虑
2.其他:满足设计、施工、验收及规范要求
[工作内容]
1.螺栓、铁件制作、运输
2.螺栓、铁件安装</t>
  </si>
  <si>
    <t>五</t>
  </si>
  <si>
    <t>金属结构工程</t>
  </si>
  <si>
    <t>010604001001</t>
  </si>
  <si>
    <t>钢梁</t>
  </si>
  <si>
    <t>[项目特征]
1.梁类型:详设计
2.钢材品种、规格:综合考虑
3.螺栓种类:详设计
4.安装高度:详设计
5.除锈要求:喷砂或抛丸
6.防火要求:1.5h
7.油漆种类及遍数:铁红环氧酯防锈底漆两道
8.运输距离:综合考虑
9.其他:满足设计、施工、验收及规范要求
[工作内容]
1.制作
2.运输
3.拼装
4.安装
5.探伤
6.刷油漆</t>
  </si>
  <si>
    <t>010603003001</t>
  </si>
  <si>
    <t>钢柱</t>
  </si>
  <si>
    <t>[项目特征]
1.钢材品种、规格:详设计
2.螺栓种类:详设计
3.除锈要求:喷砂或抛丸
4.防火要求:2.5h
5.油漆种类及遍数:铁红环氧酯防锈底漆两道
6.运输距离:综合考虑
7.其他:满足设计、施工、验收及规范要求
[工作内容]
1.制作
2.运输
3.拼装
4.安装
5.探伤
6.刷油漆</t>
  </si>
  <si>
    <t>010605001001</t>
  </si>
  <si>
    <t>廊桥走道</t>
  </si>
  <si>
    <t>[项目特征]
1.钢材品种、规格:花纹钢板
2.钢板厚度:3mm
3.螺栓种类:详设计
4.除锈要求:详设计
5.油漆种类及遍数:详设计
6.防护材料种类:成品铝制收边
7.运输距离:综合考虑
8.其他:满足设计、施工、验收及规范要求
[工作内容]
1.制作
2.运输
3.拼装
4.安装
5.探伤
6.油漆</t>
  </si>
  <si>
    <t>010607003001</t>
  </si>
  <si>
    <t>金属岩棉夹芯板雨棚</t>
  </si>
  <si>
    <t>[项目特征]
1.材料品种、规格:100mm厚金属岩棉夹芯板
2.做法:详见施工图
3.其他:满足设计、施工、验收及规范要求
[工作内容]
1.安装
2.校正
3.预埋铁件及安螺栓</t>
  </si>
  <si>
    <t>六</t>
  </si>
  <si>
    <t>门窗工程</t>
  </si>
  <si>
    <t>010807003001</t>
  </si>
  <si>
    <t>1.2mm塑钢散热百叶</t>
  </si>
  <si>
    <t>[项目特征]
1.窗代号及洞口尺寸:塑钢散热百叶
2.其他:满足设计、施工、验收及规范要求
[工作内容]
1.窗安装
2.五金安装</t>
  </si>
  <si>
    <t>七</t>
  </si>
  <si>
    <t>屋面及防水工程</t>
  </si>
  <si>
    <t>010901002001</t>
  </si>
  <si>
    <t>50mm厚不燃性铝合金夹芯板屋面</t>
  </si>
  <si>
    <t>[项目特征]
1.型材品种、规格:50mm厚不燃性铝合金夹芯板屋面
2.其他:满足设计、施工、验收及规范要求
[工作内容]
1.檩条制作、运输、安装
2.屋面型材安装
3.接缝、嵌缝</t>
  </si>
  <si>
    <t>010902002001</t>
  </si>
  <si>
    <t>1.5mm聚氨酯两道</t>
  </si>
  <si>
    <t>[项目特征]
1.防水膜品种:1.5mm聚氨酯两道
2.其他:满足设计、施工、验收及规范要求
[工作内容]
1.基层处理
2.刷基层处理剂
3.铺布、喷涂防水层</t>
  </si>
  <si>
    <t>010904001001</t>
  </si>
  <si>
    <t>地面防水卷材</t>
  </si>
  <si>
    <t>[项目特征]
1.卷材品种、规格、厚度:2厚无胎自粘聚合物改性沥青防水卷材
2.做法:详见施工图
3.其他:满足设计、施工、验收及规范要求
[工作内容]
1.基层处理
2.刷粘结剂
3.铺防水卷材
4.接缝、嵌缝</t>
  </si>
  <si>
    <t>010903001001</t>
  </si>
  <si>
    <t>墙面卷材防水</t>
  </si>
  <si>
    <t>[项目特征]
1.卷材品种、规格、厚度:2厚无胎自粘聚合物改性沥青防水卷材
2.其他:满足设计、施工、验收及规范要求
[工作内容]
1.基层处理
2.刷粘结剂
3.铺防水卷材
4.接缝、嵌缝</t>
  </si>
  <si>
    <t>八</t>
  </si>
  <si>
    <t>楼地面工程</t>
  </si>
  <si>
    <t>010507001001</t>
  </si>
  <si>
    <t>无障碍坡道</t>
  </si>
  <si>
    <t>[项目特征]
1.面层厚度:5%坡度放坡
2.混凝土种类:商品砼
3.其他:满足设计、施工、验收及规范要求
[工作内容]
1.地基夯实
2.铺设垫层
3.模板及支撑制作、安装、拆除、堆放、运输及清理模内杂物、刷隔离剂等
4.混凝土制作、运输、浇筑、振捣、养护
5.变形缝填塞</t>
  </si>
  <si>
    <t>011101005001</t>
  </si>
  <si>
    <t>环氧地坪漆地面</t>
  </si>
  <si>
    <t>[项目特征]
1.面漆材料种类、厚度:环氧地坪漆地面
2.找平层砂浆配合比、厚度:详见施工图
3.做法:详见施工图
4.其他:满足设计、施工、验收及规范要求
[工作内容]
1.基层处理
2.抹找平层
3.涂界面剂
4.涂刷中层漆
5.打磨、吸尘
6.镘自流平面漆(浆)
7.拌合自流平浆料
8.铺面层</t>
  </si>
  <si>
    <t>011101007001</t>
  </si>
  <si>
    <t>混凝土地面</t>
  </si>
  <si>
    <t>[项目特征]
1.面层材料种类:混凝土地面
2.垫层:详见施工图
3.做法:详见施工图
4.其他:满足设计、施工、验收及规范要求
[工作内容]
1.铺设垫层
2.模板及支撑制作、安装、拆除、堆放、运输及清理模内杂物、刷隔离剂等
3.混凝土制作、运输、浇筑、振捣、养护</t>
  </si>
  <si>
    <t>011101006001</t>
  </si>
  <si>
    <t>20mm厚1:2.5水泥砂浆找平层</t>
  </si>
  <si>
    <t>[项目特征]
1.找平层厚度:20mm
2.砂浆种类及配合比:1:2.5水泥砂浆
3.其他:满足设计、施工、验收及规范要求
[工作内容]
1.基层清理
2.抹找平层
3.材料运输</t>
  </si>
  <si>
    <t>011101003001</t>
  </si>
  <si>
    <t>50mm厚C20细石混凝土</t>
  </si>
  <si>
    <t>[项目特征]
1.面层厚度、混凝土强度等级:50mm厚C20细石混凝土
2.其他:满足设计、施工、验收及规范要求
[工作内容]
1.基层清理
2.抹找平层
3.面层铺设
4.材料运输</t>
  </si>
  <si>
    <t>九</t>
  </si>
  <si>
    <t>墙、柱面装饰与隔断、幕墙工程</t>
  </si>
  <si>
    <t>011201001001</t>
  </si>
  <si>
    <t>墙面一般抹灰</t>
  </si>
  <si>
    <t>[项目特征]
1.面层厚度、砂浆配合比:20mm厚1:2.5水泥砂浆
2.其他:满足设计、施工、验收及规范要求
[工作内容]
1.基层清理
2.砂浆制作、运输
3.底层抹灰
4.抹面层
5.抹装饰面
6.勾分格缝</t>
  </si>
  <si>
    <t>011209002001</t>
  </si>
  <si>
    <t>玻璃幕墙</t>
  </si>
  <si>
    <t>[项目特征]
1.玻璃品种、规格、颜色:6+1.14pvb+6厚夹胶钢化玻璃
2.固定方式:详设计
3.做法:详见施工图
4.其他:满足设计、施工、验收及规范要求
[工作内容]
1.幕墙安装
2.嵌缝、塞口
3.清洗</t>
  </si>
  <si>
    <t>011204003001</t>
  </si>
  <si>
    <t>浅灰色外墙面砖</t>
  </si>
  <si>
    <t>[项目特征]
1.墙体类型:综合考虑
2.面层材料品种、规格、颜色:浅灰色外墙面砖
3.其他:满足设计、施工、验收及规范要求
[工作内容]
1.基层清理
2.砂浆制作、运输
3.粘结层铺贴
4.面层安装
5.嵌缝
6.刷防护材料
7.磨光、酸洗、打蜡</t>
  </si>
  <si>
    <t>十</t>
  </si>
  <si>
    <t>其他装饰工程</t>
  </si>
  <si>
    <t>011503001001</t>
  </si>
  <si>
    <t>防护栏杆</t>
  </si>
  <si>
    <t>[项目特征]
1.栏杆材料种类、规格:1200mm栏杆
2.固定配件种类:详设计
3.防护材料种类:100mm高1.5mm不锈钢挡板
4.做法:详见施工图
5.其他:满足设计、施工、验收及规范要求
[工作内容]
1.制作
2.运输
3.安装
4.刷防护材料</t>
  </si>
  <si>
    <t>m</t>
  </si>
  <si>
    <t>031001006001</t>
  </si>
  <si>
    <t>PVC150管</t>
  </si>
  <si>
    <t>[项目特征]
1.材质、规格:PVC150
2.其他:满足设计、施工、验收及规范要求
[工作内容]
1.管道安装
2.管件安装
3.塑料卡固定
4.阻火圈安装
5.压力试验
6.吹扫、冲洗</t>
  </si>
  <si>
    <t>010401014001</t>
  </si>
  <si>
    <t>排水沟</t>
  </si>
  <si>
    <t>[项目特征]
1.砖品种、规格、强度等级:MU10砖
2.沟截面尺寸:详设计
3.垫层材料种类、厚度:100mm厚C20混凝土
4.抹灰:20mm厚1:2.5防水砂浆
5.砂浆强度等级:M7.5水泥砂浆
6.盖板:300*500不锈钢水箅子
7.做法:详见施工图
8.其他:满足设计、施工、验收及规范要求
[工作内容]
1.铺设垫层
2.底板混凝土制作、运输、浇筑、振捣、养护
3.砌砖
4.刮缝、抹灰
5.材料运输
6.盖板制安</t>
  </si>
  <si>
    <t>十一</t>
  </si>
  <si>
    <t>安装工程</t>
  </si>
  <si>
    <t>030107004001</t>
  </si>
  <si>
    <t>观光电梯</t>
  </si>
  <si>
    <t>[项目特征]
1.名称:四公里办公楼加装电梯
2.型号:无障碍乘客电梯
3.用途:载客
4.层数:1F-5F
5.站数:5站
6.载重量：630kg
7.提升高度、速度:16.8m（以现场为准）、1.0m/s
8.运转调试要求:满足设计规范要求
9.包含电梯的设备制造、运输、卸货、安装调试、系统联调和接入、手续办理、5年维保费用等。
10.电梯无障碍设施需满足《无障碍设计规范》GB50763-2012相关要求
11.其他:满足招标人提供的电梯技术规格及标准要求、电梯功能配需表要求，满足设计、相关规范要求、电梯五方通话、按钮、监控、空调、质保、轿厢装饰、门套等。
[工作内容]
1.本体安装
2.电梯电气安装、调试
3.辅助项目安装
4.单机试运转及调试
5.补刷(喷)油漆
品牌：
型号：</t>
  </si>
  <si>
    <t>部</t>
  </si>
  <si>
    <t>请报价单位在项目特征中填写品牌及型号</t>
  </si>
  <si>
    <t>十二</t>
  </si>
  <si>
    <t>施工技术措施项目</t>
  </si>
  <si>
    <t>011701002001</t>
  </si>
  <si>
    <t>外脚手架</t>
  </si>
  <si>
    <t>[工作内容]
1.场内、场外材料搬运
2.搭、拆脚手架、斜道、上料平台
3.安全网的铺设
4.拆除脚手架后材料的堆放</t>
  </si>
  <si>
    <t>项</t>
  </si>
  <si>
    <t>011703001001</t>
  </si>
  <si>
    <t>垂直运输</t>
  </si>
  <si>
    <t>[工作内容]
1.在施工工期内完成全部工程项目所需要的垂直运输机械台班
2.合同工期期间垂直运输机械的修理与保养</t>
  </si>
  <si>
    <t>十三</t>
  </si>
  <si>
    <t>其中：安全文明施工费</t>
  </si>
  <si>
    <t>安全文明施工费在各清单项全费用综合单价中已计取，结算时据实结算。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</si>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</sst>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2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0" borderId="0" xfId="49" applyFont="1"/>
    <xf numFmtId="0" fontId="0" fillId="0" borderId="0" xfId="49" applyAlignment="1">
      <alignment horizontal="center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abSelected="1" view="pageBreakPreview" zoomScaleNormal="100" workbookViewId="0">
      <pane xSplit="3" ySplit="4" topLeftCell="D48" activePane="bottomRight" state="frozen"/>
      <selection/>
      <selection pane="topRight"/>
      <selection pane="bottomLeft"/>
      <selection pane="bottomRight" activeCell="H24" sqref="H24:H54"/>
    </sheetView>
  </sheetViews>
  <sheetFormatPr defaultColWidth="9" defaultRowHeight="12"/>
  <cols>
    <col min="1" max="1" width="6.4" customWidth="1"/>
    <col min="2" max="2" width="22" customWidth="1"/>
    <col min="3" max="3" width="33" customWidth="1"/>
    <col min="4" max="4" width="68.5047619047619" customWidth="1"/>
    <col min="5" max="5" width="11.5047619047619" customWidth="1"/>
    <col min="6" max="6" width="11.3333333333333" style="2" customWidth="1"/>
    <col min="7" max="7" width="18.3333333333333" style="2" customWidth="1"/>
    <col min="8" max="8" width="11.8666666666667" style="2" customWidth="1"/>
    <col min="9" max="11" width="14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9" t="s">
        <v>8</v>
      </c>
      <c r="J2" s="10"/>
      <c r="K2" s="4" t="s">
        <v>9</v>
      </c>
    </row>
    <row r="3" spans="1:11">
      <c r="A3" s="4"/>
      <c r="B3" s="4"/>
      <c r="C3" s="4"/>
      <c r="D3" s="4"/>
      <c r="E3" s="4"/>
      <c r="F3" s="4"/>
      <c r="G3" s="4" t="s">
        <v>10</v>
      </c>
      <c r="H3" s="4" t="s">
        <v>11</v>
      </c>
      <c r="I3" s="4" t="s">
        <v>12</v>
      </c>
      <c r="J3" s="4" t="s">
        <v>13</v>
      </c>
      <c r="K3" s="4"/>
    </row>
    <row r="4" spans="1:11">
      <c r="A4" s="4" t="s">
        <v>14</v>
      </c>
      <c r="B4" s="4"/>
      <c r="C4" s="5" t="s">
        <v>15</v>
      </c>
      <c r="D4" s="5"/>
      <c r="E4" s="6"/>
      <c r="F4" s="4"/>
      <c r="G4" s="4"/>
      <c r="H4" s="4"/>
      <c r="I4" s="4"/>
      <c r="J4" s="4"/>
      <c r="K4" s="4"/>
    </row>
    <row r="5" ht="112.5" spans="1:11">
      <c r="A5" s="4">
        <v>1</v>
      </c>
      <c r="B5" s="4" t="s">
        <v>16</v>
      </c>
      <c r="C5" s="5" t="s">
        <v>17</v>
      </c>
      <c r="D5" s="5" t="s">
        <v>18</v>
      </c>
      <c r="E5" s="4" t="s">
        <v>19</v>
      </c>
      <c r="F5" s="4">
        <v>3.31</v>
      </c>
      <c r="G5" s="4">
        <v>65.47</v>
      </c>
      <c r="H5" s="4">
        <v>216.71</v>
      </c>
      <c r="I5" s="4"/>
      <c r="J5" s="4"/>
      <c r="K5" s="4"/>
    </row>
    <row r="6" ht="101.25" spans="1:11">
      <c r="A6" s="4">
        <v>2</v>
      </c>
      <c r="B6" s="4" t="s">
        <v>20</v>
      </c>
      <c r="C6" s="5" t="s">
        <v>21</v>
      </c>
      <c r="D6" s="5" t="s">
        <v>22</v>
      </c>
      <c r="E6" s="4" t="s">
        <v>23</v>
      </c>
      <c r="F6" s="4">
        <v>12</v>
      </c>
      <c r="G6" s="4">
        <v>24.45</v>
      </c>
      <c r="H6" s="4">
        <v>293.4</v>
      </c>
      <c r="I6" s="4"/>
      <c r="J6" s="4"/>
      <c r="K6" s="4"/>
    </row>
    <row r="7" ht="112.5" spans="1:11">
      <c r="A7" s="4">
        <v>3</v>
      </c>
      <c r="B7" s="4" t="s">
        <v>24</v>
      </c>
      <c r="C7" s="5" t="s">
        <v>25</v>
      </c>
      <c r="D7" s="5" t="s">
        <v>26</v>
      </c>
      <c r="E7" s="4" t="s">
        <v>19</v>
      </c>
      <c r="F7" s="4">
        <v>0.38</v>
      </c>
      <c r="G7" s="4">
        <v>271.5</v>
      </c>
      <c r="H7" s="4">
        <v>103.17</v>
      </c>
      <c r="I7" s="4"/>
      <c r="J7" s="4"/>
      <c r="K7" s="4"/>
    </row>
    <row r="8" spans="1:11">
      <c r="A8" s="4" t="s">
        <v>27</v>
      </c>
      <c r="B8" s="4"/>
      <c r="C8" s="5" t="s">
        <v>28</v>
      </c>
      <c r="D8" s="5"/>
      <c r="E8" s="6"/>
      <c r="F8" s="4"/>
      <c r="G8" s="4"/>
      <c r="H8" s="4"/>
      <c r="I8" s="4"/>
      <c r="J8" s="4"/>
      <c r="K8" s="4"/>
    </row>
    <row r="9" ht="123.75" spans="1:11">
      <c r="A9" s="4">
        <v>1</v>
      </c>
      <c r="B9" s="4" t="s">
        <v>29</v>
      </c>
      <c r="C9" s="5" t="s">
        <v>30</v>
      </c>
      <c r="D9" s="5" t="s">
        <v>31</v>
      </c>
      <c r="E9" s="4" t="s">
        <v>19</v>
      </c>
      <c r="F9" s="4">
        <v>48.14</v>
      </c>
      <c r="G9" s="4">
        <v>84.66</v>
      </c>
      <c r="H9" s="4">
        <v>4075.53</v>
      </c>
      <c r="I9" s="4"/>
      <c r="J9" s="4"/>
      <c r="K9" s="4"/>
    </row>
    <row r="10" ht="90" spans="1:11">
      <c r="A10" s="4">
        <v>2</v>
      </c>
      <c r="B10" s="4" t="s">
        <v>32</v>
      </c>
      <c r="C10" s="5" t="s">
        <v>33</v>
      </c>
      <c r="D10" s="5" t="s">
        <v>34</v>
      </c>
      <c r="E10" s="4" t="s">
        <v>19</v>
      </c>
      <c r="F10" s="4">
        <v>32.87</v>
      </c>
      <c r="G10" s="4">
        <v>50.15</v>
      </c>
      <c r="H10" s="4">
        <v>1648.43</v>
      </c>
      <c r="I10" s="4"/>
      <c r="J10" s="4"/>
      <c r="K10" s="4"/>
    </row>
    <row r="11" ht="112.5" spans="1:11">
      <c r="A11" s="4">
        <v>3</v>
      </c>
      <c r="B11" s="4" t="s">
        <v>35</v>
      </c>
      <c r="C11" s="5" t="s">
        <v>36</v>
      </c>
      <c r="D11" s="5" t="s">
        <v>37</v>
      </c>
      <c r="E11" s="4" t="s">
        <v>19</v>
      </c>
      <c r="F11" s="4">
        <v>20.26</v>
      </c>
      <c r="G11" s="4">
        <v>115.27</v>
      </c>
      <c r="H11" s="4">
        <v>2335.37</v>
      </c>
      <c r="I11" s="4"/>
      <c r="J11" s="4"/>
      <c r="K11" s="4"/>
    </row>
    <row r="12" spans="1:11">
      <c r="A12" s="4" t="s">
        <v>38</v>
      </c>
      <c r="B12" s="4"/>
      <c r="C12" s="5" t="s">
        <v>39</v>
      </c>
      <c r="D12" s="5"/>
      <c r="E12" s="6"/>
      <c r="F12" s="4"/>
      <c r="G12" s="4"/>
      <c r="H12" s="4"/>
      <c r="I12" s="4"/>
      <c r="J12" s="4"/>
      <c r="K12" s="4"/>
    </row>
    <row r="13" ht="112.5" spans="1:11">
      <c r="A13" s="4">
        <v>1</v>
      </c>
      <c r="B13" s="4" t="s">
        <v>40</v>
      </c>
      <c r="C13" s="5" t="s">
        <v>41</v>
      </c>
      <c r="D13" s="5" t="s">
        <v>42</v>
      </c>
      <c r="E13" s="4" t="s">
        <v>19</v>
      </c>
      <c r="F13" s="4">
        <v>1.74</v>
      </c>
      <c r="G13" s="4">
        <v>557.78</v>
      </c>
      <c r="H13" s="4">
        <v>970.54</v>
      </c>
      <c r="I13" s="4"/>
      <c r="J13" s="4"/>
      <c r="K13" s="4"/>
    </row>
    <row r="14" ht="101.25" spans="1:11">
      <c r="A14" s="4">
        <v>2</v>
      </c>
      <c r="B14" s="4" t="s">
        <v>43</v>
      </c>
      <c r="C14" s="5" t="s">
        <v>44</v>
      </c>
      <c r="D14" s="5" t="s">
        <v>45</v>
      </c>
      <c r="E14" s="4" t="s">
        <v>19</v>
      </c>
      <c r="F14" s="4">
        <v>1.84</v>
      </c>
      <c r="G14" s="4">
        <v>600.33</v>
      </c>
      <c r="H14" s="4">
        <v>1104.61</v>
      </c>
      <c r="I14" s="4"/>
      <c r="J14" s="4"/>
      <c r="K14" s="4"/>
    </row>
    <row r="15" spans="1:11">
      <c r="A15" s="4" t="s">
        <v>46</v>
      </c>
      <c r="B15" s="4"/>
      <c r="C15" s="5" t="s">
        <v>47</v>
      </c>
      <c r="D15" s="5"/>
      <c r="E15" s="6"/>
      <c r="F15" s="4"/>
      <c r="G15" s="4"/>
      <c r="H15" s="4"/>
      <c r="I15" s="4"/>
      <c r="J15" s="4"/>
      <c r="K15" s="4"/>
    </row>
    <row r="16" ht="78.75" spans="1:11">
      <c r="A16" s="4">
        <v>1</v>
      </c>
      <c r="B16" s="4" t="s">
        <v>48</v>
      </c>
      <c r="C16" s="5" t="s">
        <v>49</v>
      </c>
      <c r="D16" s="5" t="s">
        <v>50</v>
      </c>
      <c r="E16" s="4" t="s">
        <v>19</v>
      </c>
      <c r="F16" s="4">
        <v>1.13</v>
      </c>
      <c r="G16" s="4">
        <v>447.47</v>
      </c>
      <c r="H16" s="4">
        <v>505.64</v>
      </c>
      <c r="I16" s="4"/>
      <c r="J16" s="4"/>
      <c r="K16" s="4"/>
    </row>
    <row r="17" ht="78.75" spans="1:11">
      <c r="A17" s="4">
        <v>2</v>
      </c>
      <c r="B17" s="4" t="s">
        <v>51</v>
      </c>
      <c r="C17" s="5" t="s">
        <v>52</v>
      </c>
      <c r="D17" s="5" t="s">
        <v>53</v>
      </c>
      <c r="E17" s="4" t="s">
        <v>19</v>
      </c>
      <c r="F17" s="4">
        <v>3.98</v>
      </c>
      <c r="G17" s="4">
        <v>502.38</v>
      </c>
      <c r="H17" s="4">
        <v>1999.47</v>
      </c>
      <c r="I17" s="4"/>
      <c r="J17" s="4"/>
      <c r="K17" s="4"/>
    </row>
    <row r="18" ht="78.75" spans="1:11">
      <c r="A18" s="4">
        <v>3</v>
      </c>
      <c r="B18" s="4" t="s">
        <v>54</v>
      </c>
      <c r="C18" s="5" t="s">
        <v>55</v>
      </c>
      <c r="D18" s="5" t="s">
        <v>56</v>
      </c>
      <c r="E18" s="4" t="s">
        <v>19</v>
      </c>
      <c r="F18" s="4">
        <v>0.37</v>
      </c>
      <c r="G18" s="4">
        <v>496.08</v>
      </c>
      <c r="H18" s="4">
        <v>183.55</v>
      </c>
      <c r="I18" s="4"/>
      <c r="J18" s="4"/>
      <c r="K18" s="4"/>
    </row>
    <row r="19" ht="78.75" spans="1:11">
      <c r="A19" s="4">
        <v>4</v>
      </c>
      <c r="B19" s="4" t="s">
        <v>57</v>
      </c>
      <c r="C19" s="5" t="s">
        <v>58</v>
      </c>
      <c r="D19" s="5" t="s">
        <v>59</v>
      </c>
      <c r="E19" s="4" t="s">
        <v>19</v>
      </c>
      <c r="F19" s="4">
        <v>3.46</v>
      </c>
      <c r="G19" s="4">
        <v>1030.84</v>
      </c>
      <c r="H19" s="4">
        <v>3566.71</v>
      </c>
      <c r="I19" s="4"/>
      <c r="J19" s="4"/>
      <c r="K19" s="4"/>
    </row>
    <row r="20" ht="101.25" spans="1:11">
      <c r="A20" s="4">
        <v>5</v>
      </c>
      <c r="B20" s="4" t="s">
        <v>60</v>
      </c>
      <c r="C20" s="5" t="s">
        <v>61</v>
      </c>
      <c r="D20" s="5" t="s">
        <v>62</v>
      </c>
      <c r="E20" s="4" t="s">
        <v>19</v>
      </c>
      <c r="F20" s="4">
        <v>0.34</v>
      </c>
      <c r="G20" s="4">
        <v>1930.91</v>
      </c>
      <c r="H20" s="4">
        <v>656.51</v>
      </c>
      <c r="I20" s="4"/>
      <c r="J20" s="4"/>
      <c r="K20" s="4"/>
    </row>
    <row r="21" ht="78.75" spans="1:11">
      <c r="A21" s="4">
        <v>6</v>
      </c>
      <c r="B21" s="4" t="s">
        <v>63</v>
      </c>
      <c r="C21" s="5" t="s">
        <v>64</v>
      </c>
      <c r="D21" s="5" t="s">
        <v>65</v>
      </c>
      <c r="E21" s="4" t="s">
        <v>66</v>
      </c>
      <c r="F21" s="4">
        <v>0.9</v>
      </c>
      <c r="G21" s="4">
        <v>5227.08</v>
      </c>
      <c r="H21" s="4">
        <v>4704.37</v>
      </c>
      <c r="I21" s="4"/>
      <c r="J21" s="4"/>
      <c r="K21" s="4"/>
    </row>
    <row r="22" ht="67.5" spans="1:11">
      <c r="A22" s="4">
        <v>7</v>
      </c>
      <c r="B22" s="4" t="s">
        <v>67</v>
      </c>
      <c r="C22" s="5" t="s">
        <v>68</v>
      </c>
      <c r="D22" s="5" t="s">
        <v>69</v>
      </c>
      <c r="E22" s="4" t="s">
        <v>66</v>
      </c>
      <c r="F22" s="4">
        <v>0.1</v>
      </c>
      <c r="G22" s="4">
        <v>8678.82</v>
      </c>
      <c r="H22" s="4">
        <v>867.88</v>
      </c>
      <c r="I22" s="4"/>
      <c r="J22" s="4"/>
      <c r="K22" s="4"/>
    </row>
    <row r="23" spans="1:11">
      <c r="A23" s="4" t="s">
        <v>70</v>
      </c>
      <c r="B23" s="4"/>
      <c r="C23" s="5" t="s">
        <v>71</v>
      </c>
      <c r="D23" s="5"/>
      <c r="E23" s="6"/>
      <c r="F23" s="4"/>
      <c r="G23" s="4"/>
      <c r="H23" s="4"/>
      <c r="I23" s="4"/>
      <c r="J23" s="4"/>
      <c r="K23" s="4"/>
    </row>
    <row r="24" ht="191.25" spans="1:11">
      <c r="A24" s="4">
        <v>1</v>
      </c>
      <c r="B24" s="4" t="s">
        <v>72</v>
      </c>
      <c r="C24" s="5" t="s">
        <v>73</v>
      </c>
      <c r="D24" s="5" t="s">
        <v>74</v>
      </c>
      <c r="E24" s="4" t="s">
        <v>66</v>
      </c>
      <c r="F24" s="4">
        <v>1.754</v>
      </c>
      <c r="G24" s="4">
        <v>10117.03</v>
      </c>
      <c r="H24" s="4">
        <v>17745.27</v>
      </c>
      <c r="I24" s="4"/>
      <c r="J24" s="4"/>
      <c r="K24" s="4"/>
    </row>
    <row r="25" ht="168.75" spans="1:11">
      <c r="A25" s="4">
        <v>2</v>
      </c>
      <c r="B25" s="4" t="s">
        <v>75</v>
      </c>
      <c r="C25" s="5" t="s">
        <v>76</v>
      </c>
      <c r="D25" s="5" t="s">
        <v>77</v>
      </c>
      <c r="E25" s="4" t="s">
        <v>66</v>
      </c>
      <c r="F25" s="4">
        <v>2.947</v>
      </c>
      <c r="G25" s="4">
        <v>9531.32</v>
      </c>
      <c r="H25" s="4">
        <v>28088.8</v>
      </c>
      <c r="I25" s="4"/>
      <c r="J25" s="4"/>
      <c r="K25" s="4"/>
    </row>
    <row r="26" ht="180" spans="1:11">
      <c r="A26" s="4">
        <v>3</v>
      </c>
      <c r="B26" s="4" t="s">
        <v>78</v>
      </c>
      <c r="C26" s="5" t="s">
        <v>79</v>
      </c>
      <c r="D26" s="5" t="s">
        <v>80</v>
      </c>
      <c r="E26" s="4" t="s">
        <v>23</v>
      </c>
      <c r="F26" s="4">
        <v>4.4</v>
      </c>
      <c r="G26" s="4">
        <v>463.11</v>
      </c>
      <c r="H26" s="4">
        <v>2037.68</v>
      </c>
      <c r="I26" s="4"/>
      <c r="J26" s="4"/>
      <c r="K26" s="4"/>
    </row>
    <row r="27" ht="90" spans="1:11">
      <c r="A27" s="4">
        <v>4</v>
      </c>
      <c r="B27" s="4" t="s">
        <v>81</v>
      </c>
      <c r="C27" s="5" t="s">
        <v>82</v>
      </c>
      <c r="D27" s="5" t="s">
        <v>83</v>
      </c>
      <c r="E27" s="4" t="s">
        <v>23</v>
      </c>
      <c r="F27" s="4">
        <v>2.2</v>
      </c>
      <c r="G27" s="4">
        <v>142.91</v>
      </c>
      <c r="H27" s="4">
        <v>314.4</v>
      </c>
      <c r="I27" s="4"/>
      <c r="J27" s="4"/>
      <c r="K27" s="4"/>
    </row>
    <row r="28" spans="1:11">
      <c r="A28" s="4" t="s">
        <v>84</v>
      </c>
      <c r="B28" s="4"/>
      <c r="C28" s="5" t="s">
        <v>85</v>
      </c>
      <c r="D28" s="5"/>
      <c r="E28" s="6"/>
      <c r="F28" s="4"/>
      <c r="G28" s="4"/>
      <c r="H28" s="4"/>
      <c r="I28" s="4"/>
      <c r="J28" s="4"/>
      <c r="K28" s="4"/>
    </row>
    <row r="29" ht="67.5" spans="1:11">
      <c r="A29" s="4">
        <v>1</v>
      </c>
      <c r="B29" s="4" t="s">
        <v>86</v>
      </c>
      <c r="C29" s="5" t="s">
        <v>87</v>
      </c>
      <c r="D29" s="5" t="s">
        <v>88</v>
      </c>
      <c r="E29" s="4" t="s">
        <v>23</v>
      </c>
      <c r="F29" s="4">
        <v>2</v>
      </c>
      <c r="G29" s="4">
        <v>262.56</v>
      </c>
      <c r="H29" s="4">
        <v>525.12</v>
      </c>
      <c r="I29" s="4"/>
      <c r="J29" s="4"/>
      <c r="K29" s="4"/>
    </row>
    <row r="30" spans="1:11">
      <c r="A30" s="4" t="s">
        <v>89</v>
      </c>
      <c r="B30" s="4"/>
      <c r="C30" s="5" t="s">
        <v>90</v>
      </c>
      <c r="D30" s="5"/>
      <c r="E30" s="6"/>
      <c r="F30" s="4"/>
      <c r="G30" s="4"/>
      <c r="H30" s="4"/>
      <c r="I30" s="4"/>
      <c r="J30" s="4"/>
      <c r="K30" s="4"/>
    </row>
    <row r="31" ht="78.75" spans="1:11">
      <c r="A31" s="4">
        <v>1</v>
      </c>
      <c r="B31" s="4" t="s">
        <v>91</v>
      </c>
      <c r="C31" s="5" t="s">
        <v>92</v>
      </c>
      <c r="D31" s="5" t="s">
        <v>93</v>
      </c>
      <c r="E31" s="4" t="s">
        <v>23</v>
      </c>
      <c r="F31" s="4">
        <v>8.41</v>
      </c>
      <c r="G31" s="4">
        <v>128.33</v>
      </c>
      <c r="H31" s="4">
        <v>1079.26</v>
      </c>
      <c r="I31" s="4"/>
      <c r="J31" s="4"/>
      <c r="K31" s="4"/>
    </row>
    <row r="32" ht="78.75" spans="1:11">
      <c r="A32" s="4">
        <v>2</v>
      </c>
      <c r="B32" s="4" t="s">
        <v>94</v>
      </c>
      <c r="C32" s="5" t="s">
        <v>95</v>
      </c>
      <c r="D32" s="5" t="s">
        <v>96</v>
      </c>
      <c r="E32" s="4" t="s">
        <v>23</v>
      </c>
      <c r="F32" s="4">
        <v>8.41</v>
      </c>
      <c r="G32" s="4">
        <v>92.97</v>
      </c>
      <c r="H32" s="4">
        <v>781.88</v>
      </c>
      <c r="I32" s="4"/>
      <c r="J32" s="4"/>
      <c r="K32" s="4"/>
    </row>
    <row r="33" ht="101.25" spans="1:11">
      <c r="A33" s="4">
        <v>3</v>
      </c>
      <c r="B33" s="4" t="s">
        <v>97</v>
      </c>
      <c r="C33" s="5" t="s">
        <v>98</v>
      </c>
      <c r="D33" s="5" t="s">
        <v>99</v>
      </c>
      <c r="E33" s="4" t="s">
        <v>23</v>
      </c>
      <c r="F33" s="4">
        <v>19.9</v>
      </c>
      <c r="G33" s="4">
        <v>41.09</v>
      </c>
      <c r="H33" s="4">
        <v>817.69</v>
      </c>
      <c r="I33" s="4"/>
      <c r="J33" s="4"/>
      <c r="K33" s="4"/>
    </row>
    <row r="34" ht="90" spans="1:11">
      <c r="A34" s="4">
        <v>4</v>
      </c>
      <c r="B34" s="4" t="s">
        <v>100</v>
      </c>
      <c r="C34" s="5" t="s">
        <v>101</v>
      </c>
      <c r="D34" s="5" t="s">
        <v>102</v>
      </c>
      <c r="E34" s="4" t="s">
        <v>23</v>
      </c>
      <c r="F34" s="4">
        <v>15.33</v>
      </c>
      <c r="G34" s="4">
        <v>42.62</v>
      </c>
      <c r="H34" s="4">
        <v>653.36</v>
      </c>
      <c r="I34" s="4"/>
      <c r="J34" s="4"/>
      <c r="K34" s="4"/>
    </row>
    <row r="35" spans="1:11">
      <c r="A35" s="4" t="s">
        <v>103</v>
      </c>
      <c r="B35" s="4"/>
      <c r="C35" s="5" t="s">
        <v>104</v>
      </c>
      <c r="D35" s="5"/>
      <c r="E35" s="6"/>
      <c r="F35" s="4"/>
      <c r="G35" s="4"/>
      <c r="H35" s="4"/>
      <c r="I35" s="4"/>
      <c r="J35" s="4"/>
      <c r="K35" s="4"/>
    </row>
    <row r="36" ht="112.5" spans="1:11">
      <c r="A36" s="4">
        <v>1</v>
      </c>
      <c r="B36" s="4" t="s">
        <v>105</v>
      </c>
      <c r="C36" s="5" t="s">
        <v>106</v>
      </c>
      <c r="D36" s="5" t="s">
        <v>107</v>
      </c>
      <c r="E36" s="4" t="s">
        <v>23</v>
      </c>
      <c r="F36" s="4">
        <v>8</v>
      </c>
      <c r="G36" s="4">
        <v>36.74</v>
      </c>
      <c r="H36" s="4">
        <v>293.92</v>
      </c>
      <c r="I36" s="4"/>
      <c r="J36" s="4"/>
      <c r="K36" s="4"/>
    </row>
    <row r="37" ht="157.5" spans="1:11">
      <c r="A37" s="4">
        <v>2</v>
      </c>
      <c r="B37" s="4" t="s">
        <v>108</v>
      </c>
      <c r="C37" s="5" t="s">
        <v>109</v>
      </c>
      <c r="D37" s="5" t="s">
        <v>110</v>
      </c>
      <c r="E37" s="4" t="s">
        <v>23</v>
      </c>
      <c r="F37" s="4">
        <v>5</v>
      </c>
      <c r="G37" s="4">
        <v>35.5</v>
      </c>
      <c r="H37" s="4">
        <v>177.5</v>
      </c>
      <c r="I37" s="4"/>
      <c r="J37" s="4"/>
      <c r="K37" s="4"/>
    </row>
    <row r="38" ht="101.25" spans="1:11">
      <c r="A38" s="4">
        <v>3</v>
      </c>
      <c r="B38" s="4" t="s">
        <v>111</v>
      </c>
      <c r="C38" s="5" t="s">
        <v>112</v>
      </c>
      <c r="D38" s="5" t="s">
        <v>113</v>
      </c>
      <c r="E38" s="4" t="s">
        <v>23</v>
      </c>
      <c r="F38" s="4">
        <v>2</v>
      </c>
      <c r="G38" s="4">
        <v>51.18</v>
      </c>
      <c r="H38" s="4">
        <v>102.36</v>
      </c>
      <c r="I38" s="4"/>
      <c r="J38" s="4"/>
      <c r="K38" s="4"/>
    </row>
    <row r="39" ht="90" spans="1:11">
      <c r="A39" s="4">
        <v>4</v>
      </c>
      <c r="B39" s="4" t="s">
        <v>114</v>
      </c>
      <c r="C39" s="5" t="s">
        <v>115</v>
      </c>
      <c r="D39" s="5" t="s">
        <v>116</v>
      </c>
      <c r="E39" s="4" t="s">
        <v>23</v>
      </c>
      <c r="F39" s="4">
        <v>19.9</v>
      </c>
      <c r="G39" s="4">
        <v>25.32</v>
      </c>
      <c r="H39" s="4">
        <v>503.87</v>
      </c>
      <c r="I39" s="4"/>
      <c r="J39" s="4"/>
      <c r="K39" s="4"/>
    </row>
    <row r="40" ht="90" spans="1:11">
      <c r="A40" s="4">
        <v>5</v>
      </c>
      <c r="B40" s="4" t="s">
        <v>117</v>
      </c>
      <c r="C40" s="5" t="s">
        <v>118</v>
      </c>
      <c r="D40" s="5" t="s">
        <v>119</v>
      </c>
      <c r="E40" s="4" t="s">
        <v>23</v>
      </c>
      <c r="F40" s="4">
        <v>9.95</v>
      </c>
      <c r="G40" s="4">
        <v>35.02</v>
      </c>
      <c r="H40" s="4">
        <v>348.45</v>
      </c>
      <c r="I40" s="4"/>
      <c r="J40" s="4"/>
      <c r="K40" s="4"/>
    </row>
    <row r="41" spans="1:11">
      <c r="A41" s="4" t="s">
        <v>120</v>
      </c>
      <c r="B41" s="4"/>
      <c r="C41" s="5" t="s">
        <v>121</v>
      </c>
      <c r="D41" s="5"/>
      <c r="E41" s="6"/>
      <c r="F41" s="4"/>
      <c r="G41" s="4"/>
      <c r="H41" s="4"/>
      <c r="I41" s="4"/>
      <c r="J41" s="4"/>
      <c r="K41" s="4"/>
    </row>
    <row r="42" ht="112.5" spans="1:11">
      <c r="A42" s="4">
        <v>1</v>
      </c>
      <c r="B42" s="4" t="s">
        <v>122</v>
      </c>
      <c r="C42" s="5" t="s">
        <v>123</v>
      </c>
      <c r="D42" s="5" t="s">
        <v>124</v>
      </c>
      <c r="E42" s="4" t="s">
        <v>23</v>
      </c>
      <c r="F42" s="4">
        <v>15.33</v>
      </c>
      <c r="G42" s="4">
        <v>30.65</v>
      </c>
      <c r="H42" s="4">
        <v>469.86</v>
      </c>
      <c r="I42" s="4"/>
      <c r="J42" s="4"/>
      <c r="K42" s="4"/>
    </row>
    <row r="43" ht="101.25" spans="1:11">
      <c r="A43" s="4">
        <v>2</v>
      </c>
      <c r="B43" s="4" t="s">
        <v>125</v>
      </c>
      <c r="C43" s="5" t="s">
        <v>126</v>
      </c>
      <c r="D43" s="5" t="s">
        <v>127</v>
      </c>
      <c r="E43" s="4" t="s">
        <v>23</v>
      </c>
      <c r="F43" s="4">
        <v>121</v>
      </c>
      <c r="G43" s="4">
        <v>910.99</v>
      </c>
      <c r="H43" s="4">
        <v>110229.79</v>
      </c>
      <c r="I43" s="4"/>
      <c r="J43" s="4"/>
      <c r="K43" s="4"/>
    </row>
    <row r="44" ht="135" spans="1:11">
      <c r="A44" s="4">
        <v>3</v>
      </c>
      <c r="B44" s="4" t="s">
        <v>128</v>
      </c>
      <c r="C44" s="5" t="s">
        <v>129</v>
      </c>
      <c r="D44" s="5" t="s">
        <v>130</v>
      </c>
      <c r="E44" s="4" t="s">
        <v>23</v>
      </c>
      <c r="F44" s="4">
        <v>8.7</v>
      </c>
      <c r="G44" s="4">
        <v>175.42</v>
      </c>
      <c r="H44" s="4">
        <v>1526.15</v>
      </c>
      <c r="I44" s="4"/>
      <c r="J44" s="4"/>
      <c r="K44" s="4"/>
    </row>
    <row r="45" spans="1:11">
      <c r="A45" s="4" t="s">
        <v>131</v>
      </c>
      <c r="B45" s="4"/>
      <c r="C45" s="5" t="s">
        <v>132</v>
      </c>
      <c r="D45" s="5"/>
      <c r="E45" s="6"/>
      <c r="F45" s="4"/>
      <c r="G45" s="4"/>
      <c r="H45" s="4"/>
      <c r="I45" s="4"/>
      <c r="J45" s="4"/>
      <c r="K45" s="4"/>
    </row>
    <row r="46" ht="123.75" spans="1:11">
      <c r="A46" s="4">
        <v>1</v>
      </c>
      <c r="B46" s="4" t="s">
        <v>133</v>
      </c>
      <c r="C46" s="5" t="s">
        <v>134</v>
      </c>
      <c r="D46" s="5" t="s">
        <v>135</v>
      </c>
      <c r="E46" s="4" t="s">
        <v>136</v>
      </c>
      <c r="F46" s="4">
        <v>2</v>
      </c>
      <c r="G46" s="4">
        <v>290.72</v>
      </c>
      <c r="H46" s="4">
        <v>581.44</v>
      </c>
      <c r="I46" s="4"/>
      <c r="J46" s="4"/>
      <c r="K46" s="4"/>
    </row>
    <row r="47" ht="112.5" spans="1:11">
      <c r="A47" s="4">
        <v>2</v>
      </c>
      <c r="B47" s="4" t="s">
        <v>137</v>
      </c>
      <c r="C47" s="5" t="s">
        <v>138</v>
      </c>
      <c r="D47" s="5" t="s">
        <v>139</v>
      </c>
      <c r="E47" s="4" t="s">
        <v>136</v>
      </c>
      <c r="F47" s="4">
        <v>16.8</v>
      </c>
      <c r="G47" s="4">
        <v>40.87</v>
      </c>
      <c r="H47" s="4">
        <v>686.62</v>
      </c>
      <c r="I47" s="4"/>
      <c r="J47" s="4"/>
      <c r="K47" s="4"/>
    </row>
    <row r="48" ht="180" spans="1:11">
      <c r="A48" s="4">
        <v>3</v>
      </c>
      <c r="B48" s="4" t="s">
        <v>140</v>
      </c>
      <c r="C48" s="5" t="s">
        <v>141</v>
      </c>
      <c r="D48" s="5" t="s">
        <v>142</v>
      </c>
      <c r="E48" s="4" t="s">
        <v>136</v>
      </c>
      <c r="F48" s="4">
        <v>5.01</v>
      </c>
      <c r="G48" s="4">
        <v>226.15</v>
      </c>
      <c r="H48" s="4">
        <v>1133.01</v>
      </c>
      <c r="I48" s="4"/>
      <c r="J48" s="4"/>
      <c r="K48" s="4"/>
    </row>
    <row r="49" spans="1:11">
      <c r="A49" s="4" t="s">
        <v>143</v>
      </c>
      <c r="B49" s="4"/>
      <c r="C49" s="5" t="s">
        <v>144</v>
      </c>
      <c r="D49" s="5"/>
      <c r="E49" s="6"/>
      <c r="F49" s="4"/>
      <c r="G49" s="4"/>
      <c r="H49" s="4"/>
      <c r="I49" s="4"/>
      <c r="J49" s="4"/>
      <c r="K49" s="4"/>
    </row>
    <row r="50" ht="247.5" spans="1:11">
      <c r="A50" s="4">
        <v>1</v>
      </c>
      <c r="B50" s="4" t="s">
        <v>145</v>
      </c>
      <c r="C50" s="5" t="s">
        <v>146</v>
      </c>
      <c r="D50" s="5" t="s">
        <v>147</v>
      </c>
      <c r="E50" s="4" t="s">
        <v>148</v>
      </c>
      <c r="F50" s="4">
        <v>1</v>
      </c>
      <c r="G50" s="4">
        <v>219000</v>
      </c>
      <c r="H50" s="4">
        <v>219000</v>
      </c>
      <c r="I50" s="4"/>
      <c r="J50" s="4"/>
      <c r="K50" s="4" t="s">
        <v>149</v>
      </c>
    </row>
    <row r="51" spans="1:11">
      <c r="A51" s="4" t="s">
        <v>150</v>
      </c>
      <c r="B51" s="4"/>
      <c r="C51" s="5" t="s">
        <v>151</v>
      </c>
      <c r="D51" s="5"/>
      <c r="E51" s="4"/>
      <c r="F51" s="4"/>
      <c r="G51" s="4"/>
      <c r="H51" s="4"/>
      <c r="I51" s="4"/>
      <c r="J51" s="4"/>
      <c r="K51" s="4"/>
    </row>
    <row r="52" ht="56.25" spans="1:11">
      <c r="A52" s="4">
        <v>1</v>
      </c>
      <c r="B52" s="11" t="s">
        <v>152</v>
      </c>
      <c r="C52" s="5" t="s">
        <v>153</v>
      </c>
      <c r="D52" s="5" t="s">
        <v>154</v>
      </c>
      <c r="E52" s="4" t="s">
        <v>155</v>
      </c>
      <c r="F52" s="4">
        <v>1</v>
      </c>
      <c r="G52" s="4">
        <v>3616.7</v>
      </c>
      <c r="H52" s="4">
        <v>3616.7</v>
      </c>
      <c r="I52" s="4"/>
      <c r="J52" s="4"/>
      <c r="K52" s="4"/>
    </row>
    <row r="53" ht="33.75" spans="1:11">
      <c r="A53" s="4">
        <v>2</v>
      </c>
      <c r="B53" s="11" t="s">
        <v>156</v>
      </c>
      <c r="C53" s="5" t="s">
        <v>157</v>
      </c>
      <c r="D53" s="5" t="s">
        <v>158</v>
      </c>
      <c r="E53" s="4" t="s">
        <v>155</v>
      </c>
      <c r="F53" s="4">
        <v>1</v>
      </c>
      <c r="G53" s="4">
        <v>4217.55</v>
      </c>
      <c r="H53" s="4">
        <v>4217.55</v>
      </c>
      <c r="I53" s="4"/>
      <c r="J53" s="4"/>
      <c r="K53" s="4"/>
    </row>
    <row r="54" customFormat="1" ht="56.25" spans="1:11">
      <c r="A54" s="4" t="s">
        <v>159</v>
      </c>
      <c r="B54" s="4"/>
      <c r="C54" s="5" t="s">
        <v>160</v>
      </c>
      <c r="D54" s="5"/>
      <c r="E54" s="4" t="s">
        <v>155</v>
      </c>
      <c r="F54" s="4">
        <v>1</v>
      </c>
      <c r="G54" s="4">
        <v>5551.33</v>
      </c>
      <c r="H54" s="4">
        <v>5551.33</v>
      </c>
      <c r="I54" s="4"/>
      <c r="J54" s="4"/>
      <c r="K54" s="4" t="s">
        <v>161</v>
      </c>
    </row>
    <row r="55" s="1" customFormat="1" ht="15.75" spans="1:11">
      <c r="A55" s="7" t="s">
        <v>162</v>
      </c>
      <c r="B55" s="7"/>
      <c r="C55" s="7"/>
      <c r="D55" s="7"/>
      <c r="E55" s="7"/>
      <c r="F55" s="7"/>
      <c r="G55" s="7"/>
      <c r="H55" s="8">
        <f>SUM(H4:H53)</f>
        <v>418162.57</v>
      </c>
      <c r="I55" s="7"/>
      <c r="J55" s="7"/>
      <c r="K55" s="7"/>
    </row>
  </sheetData>
  <autoFilter xmlns:etc="http://www.wps.cn/officeDocument/2017/etCustomData" ref="A3:K55" etc:filterBottomFollowUsedRange="0">
    <extLst/>
  </autoFilter>
  <mergeCells count="22">
    <mergeCell ref="A1:K1"/>
    <mergeCell ref="G2:H2"/>
    <mergeCell ref="I2:J2"/>
    <mergeCell ref="C4:D4"/>
    <mergeCell ref="C8:D8"/>
    <mergeCell ref="C12:D12"/>
    <mergeCell ref="C15:D15"/>
    <mergeCell ref="C23:D23"/>
    <mergeCell ref="C28:D28"/>
    <mergeCell ref="C30:D30"/>
    <mergeCell ref="C35:D35"/>
    <mergeCell ref="C41:D41"/>
    <mergeCell ref="C45:D45"/>
    <mergeCell ref="C49:D49"/>
    <mergeCell ref="A55:G55"/>
    <mergeCell ref="A2:A3"/>
    <mergeCell ref="B2:B3"/>
    <mergeCell ref="C2:C3"/>
    <mergeCell ref="D2:D3"/>
    <mergeCell ref="E2:E3"/>
    <mergeCell ref="F2:F3"/>
    <mergeCell ref="K2:K3"/>
  </mergeCells>
  <printOptions horizontalCentered="1"/>
  <pageMargins left="0.197666666666667" right="0.197666666666667" top="0.591666666666667" bottom="0" header="0.591666666666667" footer="0"/>
  <pageSetup paperSize="9" scale="60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2、清单明细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小方</cp:lastModifiedBy>
  <dcterms:created xsi:type="dcterms:W3CDTF">2025-08-27T12:05:00Z</dcterms:created>
  <dcterms:modified xsi:type="dcterms:W3CDTF">2025-09-04T05:53:19Z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D778B41A7DDE45AEBD8CB4ED302E7132_13</vt:lpwstr>
  </property>
  <property fmtid="{D5CDD505-2E9C-101B-9397-08002B2CF9AE}" pid="3" name="KSOProductBuildVer">
    <vt:lpwstr>2052-12.1.0.22529</vt:lpwstr>
  </property>
</Properties>
</file>