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/>
  </bookViews>
  <sheets>
    <sheet name="工程量清单" sheetId="6" r:id="rId1"/>
  </sheets>
  <externalReferences>
    <externalReference r:id="rId2"/>
  </externalReferences>
  <definedNames>
    <definedName name="K">EVALUATE('[1]水-01明细'!$I1)</definedName>
    <definedName name="_002年.x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<sst xmlns="http://schemas.openxmlformats.org/spreadsheetml/2006/main" count="67" uniqueCount="49">
  <si>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2026年重庆高速公路水消防维护项目</t>
  </si>
  <si>
    <t>序号</t>
  </si>
  <si>
    <t>类型</t>
  </si>
  <si>
    <t>名称</t>
  </si>
  <si>
    <t>单位</t>
  </si>
  <si>
    <t>数量</t>
  </si>
  <si>
    <t>各类设备维护次数</t>
  </si>
  <si>
    <t>限价</t>
  </si>
  <si>
    <t>报价（一标段）</t>
  </si>
  <si>
    <t>报价（二标段）</t>
  </si>
  <si>
    <t>备注</t>
  </si>
  <si>
    <t>一标段</t>
  </si>
  <si>
    <t>二标段</t>
  </si>
  <si>
    <t>合计</t>
  </si>
  <si>
    <t>各类设备单次维护金额（元）</t>
  </si>
  <si>
    <t>一标段
合计</t>
  </si>
  <si>
    <t>二标段
合计</t>
  </si>
  <si>
    <t>合计
（元）</t>
  </si>
  <si>
    <t>单价（元）</t>
  </si>
  <si>
    <t>合价（元）</t>
  </si>
  <si>
    <t>消防支管及阀门</t>
  </si>
  <si>
    <t>消防支管</t>
  </si>
  <si>
    <t>根</t>
  </si>
  <si>
    <t>管道阀门</t>
  </si>
  <si>
    <t>套</t>
  </si>
  <si>
    <t>消防箱及箱内主要设备</t>
  </si>
  <si>
    <t>水成膜系统</t>
  </si>
  <si>
    <t>消防箱体</t>
  </si>
  <si>
    <t>消防水枪</t>
  </si>
  <si>
    <t>消防栓</t>
  </si>
  <si>
    <t>压力表</t>
  </si>
  <si>
    <t>消防水带</t>
  </si>
  <si>
    <t>水泵及液位系统</t>
  </si>
  <si>
    <t>水位检测仪</t>
  </si>
  <si>
    <t>水泵控制箱</t>
  </si>
  <si>
    <t>水泵</t>
  </si>
  <si>
    <t>光电标志</t>
  </si>
  <si>
    <t>逃生标志</t>
  </si>
  <si>
    <t>消防指示标志</t>
  </si>
  <si>
    <t>车行人行车道指示标志</t>
  </si>
  <si>
    <t>紧急停车港指示标志</t>
  </si>
  <si>
    <t>紧急电话标志</t>
  </si>
  <si>
    <t>室外消火栓</t>
  </si>
  <si>
    <t>水泵接合器</t>
  </si>
  <si>
    <t>小计（元）</t>
  </si>
  <si>
    <t>交通组织费</t>
  </si>
  <si>
    <t>据实计量</t>
  </si>
  <si>
    <t>安全生产费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</si>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</sst>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indexed="8"/>
      <name val="微软雅黑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5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176" fontId="5" fillId="2" borderId="3" xfId="0" applyNumberFormat="1" applyFont="1" applyFill="1" applyBorder="1" applyAlignment="1" applyProtection="1">
      <alignment horizontal="center" vertical="center" wrapText="1"/>
    </xf>
    <xf numFmtId="176" fontId="5" fillId="2" borderId="4" xfId="0" applyNumberFormat="1" applyFont="1" applyFill="1" applyBorder="1" applyAlignment="1" applyProtection="1">
      <alignment horizontal="center" vertical="center" wrapText="1"/>
    </xf>
    <xf numFmtId="176" fontId="5" fillId="2" borderId="5" xfId="0" applyNumberFormat="1" applyFont="1" applyFill="1" applyBorder="1" applyAlignment="1" applyProtection="1">
      <alignment horizontal="center" vertical="center" wrapText="1"/>
    </xf>
    <xf numFmtId="176" fontId="5" fillId="2" borderId="2" xfId="0" applyNumberFormat="1" applyFont="1" applyFill="1" applyBorder="1" applyAlignment="1" applyProtection="1">
      <alignment horizontal="center" vertical="center" wrapText="1"/>
    </xf>
    <xf numFmtId="177" fontId="5" fillId="0" borderId="3" xfId="0" applyNumberFormat="1" applyFont="1" applyFill="1" applyBorder="1" applyAlignment="1" applyProtection="1">
      <alignment horizontal="center" vertical="center" wrapText="1"/>
    </xf>
    <xf numFmtId="177" fontId="5" fillId="0" borderId="4" xfId="0" applyNumberFormat="1" applyFont="1" applyFill="1" applyBorder="1" applyAlignment="1" applyProtection="1">
      <alignment horizontal="center" vertical="center" wrapText="1"/>
    </xf>
    <xf numFmtId="177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 applyProtection="1">
      <alignment horizontal="center" vertical="center" wrapText="1"/>
    </xf>
    <xf numFmtId="176" fontId="5" fillId="2" borderId="6" xfId="0" applyNumberFormat="1" applyFont="1" applyFill="1" applyBorder="1" applyAlignment="1" applyProtection="1">
      <alignment horizontal="center" vertical="center" wrapText="1"/>
    </xf>
    <xf numFmtId="177" fontId="5" fillId="2" borderId="7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176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176" fontId="5" fillId="2" borderId="7" xfId="0" applyNumberFormat="1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/>
    </xf>
    <xf numFmtId="177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177" fontId="5" fillId="2" borderId="7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6" fillId="4" borderId="7" xfId="0" applyFont="1" applyFill="1" applyBorder="1" applyAlignment="1" applyProtection="1">
      <alignment horizontal="center" vertical="center"/>
    </xf>
    <xf numFmtId="176" fontId="6" fillId="4" borderId="7" xfId="0" applyNumberFormat="1" applyFont="1" applyFill="1" applyBorder="1" applyAlignment="1" applyProtection="1">
      <alignment horizontal="center" vertical="center" wrapText="1"/>
    </xf>
    <xf numFmtId="177" fontId="6" fillId="4" borderId="7" xfId="0" applyNumberFormat="1" applyFont="1" applyFill="1" applyBorder="1" applyAlignment="1" applyProtection="1">
      <alignment horizontal="center" vertical="center" wrapText="1"/>
    </xf>
    <xf numFmtId="0" fontId="6" fillId="4" borderId="7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.10\guz-061(&#26472;&#32654;&#39033;&#30446;)\07.&#21518;&#26399;\&#24635;&#21253;\&#24635;&#21253;\&#21464;&#26356;\SR\SR(MC)-019R1(YM-A-008)(&#24635;&#21253;&#22270;&#32440;&#20250;&#23457;)\&#22270;&#32440;&#20250;&#23457;&#36153;&#29992;&#65288;&#26045;&#24037;&#21333;&#20301;&#23457;&#25253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单价分析表"/>
      <sheetName val="电-96 配电箱组价分析表"/>
      <sheetName val="电-02明细"/>
      <sheetName val="电-04明细"/>
      <sheetName val="电-06明细"/>
      <sheetName val="电-09明细（无费用）"/>
      <sheetName val="电-11明细（无费用，图纸包干）"/>
      <sheetName val="电-10明细"/>
      <sheetName val="电-24明细"/>
      <sheetName val="电-79明细"/>
      <sheetName val="电-86明细（无费用，详见重大变更）"/>
      <sheetName val="电-87明细"/>
      <sheetName val="电-88明细"/>
      <sheetName val="电-89明细"/>
      <sheetName val="电-92明细"/>
      <sheetName val="电-96明细（详见五版图变更）"/>
      <sheetName val="电-100明细"/>
      <sheetName val="水-01明细"/>
      <sheetName val="水-02明细"/>
      <sheetName val="水-56明细"/>
      <sheetName val="工程变更计算书"/>
      <sheetName val="水-57明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pane ySplit="3" topLeftCell="A4" activePane="bottomLeft" state="frozen"/>
      <selection/>
      <selection pane="bottomLeft" activeCell="N16" sqref="N16"/>
    </sheetView>
  </sheetViews>
  <sheetFormatPr defaultColWidth="7.89166666666667" defaultRowHeight="14.25"/>
  <cols>
    <col min="1" max="2" width="7.89166666666667" style="1"/>
    <col min="3" max="3" width="12.375" style="1" customWidth="1"/>
    <col min="4" max="4" width="7.20833333333333" style="1" customWidth="1"/>
    <col min="5" max="5" width="10.8333333333333" style="4" customWidth="1"/>
    <col min="6" max="6" width="10.25" style="1" customWidth="1"/>
    <col min="7" max="7" width="10.4083333333333" style="1" customWidth="1"/>
    <col min="8" max="8" width="11.35" style="1" customWidth="1"/>
    <col min="9" max="9" width="10.0833333333333" style="1" customWidth="1"/>
    <col min="10" max="11" width="13.9166666666667" style="1" customWidth="1"/>
    <col min="12" max="12" width="12.625" style="1"/>
    <col min="13" max="13" width="19" style="1" customWidth="1"/>
    <col min="14" max="14" width="20.125" style="1" customWidth="1"/>
    <col min="15" max="15" width="19" style="1" customWidth="1"/>
    <col min="16" max="16" width="20.125" style="1" customWidth="1"/>
    <col min="17" max="17" width="16.875" style="1" customWidth="1"/>
    <col min="18" max="16365" width="7.89166666666667" style="1"/>
  </cols>
  <sheetData>
    <row r="1" s="1" customFormat="1" ht="27" customHeight="1" spans="1:17">
      <c r="A1" s="5" t="s">
        <v>0</v>
      </c>
      <c r="B1" s="5"/>
      <c r="C1" s="5"/>
      <c r="D1" s="5"/>
      <c r="E1" s="6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</row>
    <row r="2" s="1" customFormat="1" ht="27" customHeight="1" spans="1:17">
      <c r="A2" s="9" t="s">
        <v>1</v>
      </c>
      <c r="B2" s="10" t="s">
        <v>2</v>
      </c>
      <c r="C2" s="9" t="s">
        <v>3</v>
      </c>
      <c r="D2" s="11" t="s">
        <v>4</v>
      </c>
      <c r="E2" s="12" t="s">
        <v>5</v>
      </c>
      <c r="F2" s="13"/>
      <c r="G2" s="14"/>
      <c r="H2" s="15" t="s">
        <v>6</v>
      </c>
      <c r="I2" s="16" t="s">
        <v>7</v>
      </c>
      <c r="J2" s="17"/>
      <c r="K2" s="17"/>
      <c r="L2" s="18"/>
      <c r="M2" s="19" t="s">
        <v>8</v>
      </c>
      <c r="N2" s="20"/>
      <c r="O2" s="19" t="s">
        <v>9</v>
      </c>
      <c r="P2" s="20"/>
      <c r="Q2" s="21" t="s">
        <v>10</v>
      </c>
    </row>
    <row r="3" s="1" customFormat="1" ht="36" customHeight="1" spans="1:17">
      <c r="A3" s="9"/>
      <c r="B3" s="10"/>
      <c r="C3" s="9"/>
      <c r="D3" s="22"/>
      <c r="E3" s="23" t="s">
        <v>11</v>
      </c>
      <c r="F3" s="24" t="s">
        <v>12</v>
      </c>
      <c r="G3" s="24" t="s">
        <v>13</v>
      </c>
      <c r="H3" s="25"/>
      <c r="I3" s="24" t="s">
        <v>14</v>
      </c>
      <c r="J3" s="23" t="s">
        <v>15</v>
      </c>
      <c r="K3" s="24" t="s">
        <v>16</v>
      </c>
      <c r="L3" s="24" t="s">
        <v>17</v>
      </c>
      <c r="M3" s="21" t="s">
        <v>18</v>
      </c>
      <c r="N3" s="21" t="s">
        <v>19</v>
      </c>
      <c r="O3" s="21" t="s">
        <v>18</v>
      </c>
      <c r="P3" s="21" t="s">
        <v>19</v>
      </c>
      <c r="Q3" s="21"/>
    </row>
    <row r="4" s="1" customFormat="1" ht="27" customHeight="1" spans="1:17">
      <c r="A4" s="9">
        <v>1</v>
      </c>
      <c r="B4" s="10" t="s">
        <v>20</v>
      </c>
      <c r="C4" s="10" t="s">
        <v>21</v>
      </c>
      <c r="D4" s="10" t="s">
        <v>22</v>
      </c>
      <c r="E4" s="23">
        <v>7913</v>
      </c>
      <c r="F4" s="23">
        <v>9402</v>
      </c>
      <c r="G4" s="24">
        <f>F4+E4</f>
        <v>17315</v>
      </c>
      <c r="H4" s="26">
        <v>4</v>
      </c>
      <c r="I4" s="27">
        <v>4.85</v>
      </c>
      <c r="J4" s="27">
        <v>153512.2</v>
      </c>
      <c r="K4" s="27">
        <v>182398.8</v>
      </c>
      <c r="L4" s="27">
        <v>335911</v>
      </c>
      <c r="M4" s="21"/>
      <c r="N4" s="21"/>
      <c r="O4" s="21"/>
      <c r="P4" s="21"/>
      <c r="Q4" s="21"/>
    </row>
    <row r="5" s="1" customFormat="1" ht="27" customHeight="1" spans="1:17">
      <c r="A5" s="9">
        <v>2</v>
      </c>
      <c r="B5" s="28"/>
      <c r="C5" s="28" t="s">
        <v>23</v>
      </c>
      <c r="D5" s="28" t="s">
        <v>24</v>
      </c>
      <c r="E5" s="15">
        <v>4058</v>
      </c>
      <c r="F5" s="23">
        <v>4463</v>
      </c>
      <c r="G5" s="24">
        <f t="shared" ref="G5:G20" si="0">F5+E5</f>
        <v>8521</v>
      </c>
      <c r="H5" s="26">
        <v>4</v>
      </c>
      <c r="I5" s="27">
        <v>4.85</v>
      </c>
      <c r="J5" s="27">
        <v>78725.2</v>
      </c>
      <c r="K5" s="27">
        <v>86582.2</v>
      </c>
      <c r="L5" s="27">
        <v>165307.4</v>
      </c>
      <c r="M5" s="29"/>
      <c r="N5" s="29"/>
      <c r="O5" s="29"/>
      <c r="P5" s="29"/>
      <c r="Q5" s="29"/>
    </row>
    <row r="6" s="1" customFormat="1" ht="27" customHeight="1" spans="1:17">
      <c r="A6" s="9">
        <v>3</v>
      </c>
      <c r="B6" s="10" t="s">
        <v>25</v>
      </c>
      <c r="C6" s="10" t="s">
        <v>26</v>
      </c>
      <c r="D6" s="28" t="s">
        <v>24</v>
      </c>
      <c r="E6" s="23">
        <v>7688</v>
      </c>
      <c r="F6" s="23">
        <v>8297</v>
      </c>
      <c r="G6" s="24">
        <f t="shared" si="0"/>
        <v>15985</v>
      </c>
      <c r="H6" s="26">
        <v>4</v>
      </c>
      <c r="I6" s="27">
        <v>3.96</v>
      </c>
      <c r="J6" s="27">
        <v>121777.92</v>
      </c>
      <c r="K6" s="27">
        <v>131424.48</v>
      </c>
      <c r="L6" s="27">
        <v>253202.4</v>
      </c>
      <c r="M6" s="21"/>
      <c r="N6" s="21"/>
      <c r="O6" s="21"/>
      <c r="P6" s="21"/>
      <c r="Q6" s="21"/>
    </row>
    <row r="7" s="1" customFormat="1" ht="27" customHeight="1" spans="1:17">
      <c r="A7" s="9">
        <v>4</v>
      </c>
      <c r="B7" s="10"/>
      <c r="C7" s="10" t="s">
        <v>27</v>
      </c>
      <c r="D7" s="28" t="s">
        <v>24</v>
      </c>
      <c r="E7" s="23">
        <v>8404</v>
      </c>
      <c r="F7" s="23">
        <v>10103</v>
      </c>
      <c r="G7" s="24">
        <f t="shared" si="0"/>
        <v>18507</v>
      </c>
      <c r="H7" s="26">
        <v>4</v>
      </c>
      <c r="I7" s="27">
        <v>4.69</v>
      </c>
      <c r="J7" s="27">
        <v>157659.04</v>
      </c>
      <c r="K7" s="27">
        <v>189532.28</v>
      </c>
      <c r="L7" s="27">
        <v>347191.32</v>
      </c>
      <c r="M7" s="21"/>
      <c r="N7" s="21"/>
      <c r="O7" s="21"/>
      <c r="P7" s="21"/>
      <c r="Q7" s="21"/>
    </row>
    <row r="8" s="1" customFormat="1" ht="27" customHeight="1" spans="1:17">
      <c r="A8" s="9">
        <v>5</v>
      </c>
      <c r="B8" s="10"/>
      <c r="C8" s="10" t="s">
        <v>28</v>
      </c>
      <c r="D8" s="28" t="s">
        <v>24</v>
      </c>
      <c r="E8" s="23">
        <v>14793</v>
      </c>
      <c r="F8" s="23">
        <v>17510</v>
      </c>
      <c r="G8" s="24">
        <f t="shared" si="0"/>
        <v>32303</v>
      </c>
      <c r="H8" s="26">
        <v>4</v>
      </c>
      <c r="I8" s="27">
        <v>2.25</v>
      </c>
      <c r="J8" s="27">
        <v>133137</v>
      </c>
      <c r="K8" s="27">
        <v>157590</v>
      </c>
      <c r="L8" s="27">
        <v>290727</v>
      </c>
      <c r="M8" s="21"/>
      <c r="N8" s="21"/>
      <c r="O8" s="21"/>
      <c r="P8" s="21"/>
      <c r="Q8" s="21"/>
    </row>
    <row r="9" s="1" customFormat="1" ht="27" customHeight="1" spans="1:17">
      <c r="A9" s="9">
        <v>6</v>
      </c>
      <c r="B9" s="10"/>
      <c r="C9" s="10" t="s">
        <v>29</v>
      </c>
      <c r="D9" s="28" t="s">
        <v>24</v>
      </c>
      <c r="E9" s="23">
        <v>7917</v>
      </c>
      <c r="F9" s="23">
        <v>9770</v>
      </c>
      <c r="G9" s="24">
        <f t="shared" si="0"/>
        <v>17687</v>
      </c>
      <c r="H9" s="26">
        <v>4</v>
      </c>
      <c r="I9" s="27">
        <v>4.19</v>
      </c>
      <c r="J9" s="27">
        <v>132688.92</v>
      </c>
      <c r="K9" s="27">
        <v>163745.2</v>
      </c>
      <c r="L9" s="27">
        <v>296434.12</v>
      </c>
      <c r="M9" s="21"/>
      <c r="N9" s="21"/>
      <c r="O9" s="21"/>
      <c r="P9" s="21"/>
      <c r="Q9" s="21"/>
    </row>
    <row r="10" s="1" customFormat="1" ht="27" customHeight="1" spans="1:17">
      <c r="A10" s="9">
        <v>7</v>
      </c>
      <c r="B10" s="10"/>
      <c r="C10" s="10" t="s">
        <v>30</v>
      </c>
      <c r="D10" s="28" t="s">
        <v>24</v>
      </c>
      <c r="E10" s="23">
        <v>7418</v>
      </c>
      <c r="F10" s="23">
        <v>9211</v>
      </c>
      <c r="G10" s="24">
        <f t="shared" si="0"/>
        <v>16629</v>
      </c>
      <c r="H10" s="26">
        <v>4</v>
      </c>
      <c r="I10" s="27">
        <v>2.63</v>
      </c>
      <c r="J10" s="27">
        <v>78037.36</v>
      </c>
      <c r="K10" s="27">
        <v>96899.72</v>
      </c>
      <c r="L10" s="27">
        <v>174937.08</v>
      </c>
      <c r="M10" s="21"/>
      <c r="N10" s="21"/>
      <c r="O10" s="21"/>
      <c r="P10" s="21"/>
      <c r="Q10" s="21"/>
    </row>
    <row r="11" s="1" customFormat="1" ht="27" customHeight="1" spans="1:17">
      <c r="A11" s="9">
        <v>8</v>
      </c>
      <c r="B11" s="10"/>
      <c r="C11" s="10" t="s">
        <v>31</v>
      </c>
      <c r="D11" s="10" t="s">
        <v>22</v>
      </c>
      <c r="E11" s="23">
        <v>15484</v>
      </c>
      <c r="F11" s="23">
        <v>17174</v>
      </c>
      <c r="G11" s="24">
        <f t="shared" si="0"/>
        <v>32658</v>
      </c>
      <c r="H11" s="26">
        <v>4</v>
      </c>
      <c r="I11" s="27">
        <v>2.63</v>
      </c>
      <c r="J11" s="27">
        <v>162891.68</v>
      </c>
      <c r="K11" s="27">
        <v>180670.48</v>
      </c>
      <c r="L11" s="27">
        <v>343562.16</v>
      </c>
      <c r="M11" s="21"/>
      <c r="N11" s="21"/>
      <c r="O11" s="21"/>
      <c r="P11" s="21"/>
      <c r="Q11" s="21"/>
    </row>
    <row r="12" s="1" customFormat="1" ht="27" customHeight="1" spans="1:17">
      <c r="A12" s="9">
        <v>9</v>
      </c>
      <c r="B12" s="10" t="s">
        <v>32</v>
      </c>
      <c r="C12" s="21" t="s">
        <v>33</v>
      </c>
      <c r="D12" s="28" t="s">
        <v>24</v>
      </c>
      <c r="E12" s="23">
        <v>58</v>
      </c>
      <c r="F12" s="23">
        <v>145</v>
      </c>
      <c r="G12" s="24">
        <f t="shared" si="0"/>
        <v>203</v>
      </c>
      <c r="H12" s="26">
        <v>4</v>
      </c>
      <c r="I12" s="27">
        <v>82.52</v>
      </c>
      <c r="J12" s="27">
        <v>19144.64</v>
      </c>
      <c r="K12" s="27">
        <v>47861.6</v>
      </c>
      <c r="L12" s="27">
        <v>67006.24</v>
      </c>
      <c r="M12" s="21"/>
      <c r="N12" s="21"/>
      <c r="O12" s="21"/>
      <c r="P12" s="21"/>
      <c r="Q12" s="21"/>
    </row>
    <row r="13" s="1" customFormat="1" ht="27" customHeight="1" spans="1:17">
      <c r="A13" s="9">
        <v>10</v>
      </c>
      <c r="B13" s="10"/>
      <c r="C13" s="21" t="s">
        <v>34</v>
      </c>
      <c r="D13" s="28" t="s">
        <v>24</v>
      </c>
      <c r="E13" s="23">
        <v>83</v>
      </c>
      <c r="F13" s="23">
        <v>149</v>
      </c>
      <c r="G13" s="24">
        <f t="shared" si="0"/>
        <v>232</v>
      </c>
      <c r="H13" s="26">
        <v>4</v>
      </c>
      <c r="I13" s="27">
        <v>180</v>
      </c>
      <c r="J13" s="27">
        <v>59760</v>
      </c>
      <c r="K13" s="27">
        <v>107280</v>
      </c>
      <c r="L13" s="27">
        <v>167040</v>
      </c>
      <c r="M13" s="21"/>
      <c r="N13" s="21"/>
      <c r="O13" s="21"/>
      <c r="P13" s="21"/>
      <c r="Q13" s="21"/>
    </row>
    <row r="14" s="1" customFormat="1" ht="27" customHeight="1" spans="1:17">
      <c r="A14" s="9">
        <v>11</v>
      </c>
      <c r="B14" s="10"/>
      <c r="C14" s="21" t="s">
        <v>35</v>
      </c>
      <c r="D14" s="28" t="s">
        <v>24</v>
      </c>
      <c r="E14" s="23">
        <v>148</v>
      </c>
      <c r="F14" s="23">
        <v>224</v>
      </c>
      <c r="G14" s="24">
        <f t="shared" si="0"/>
        <v>372</v>
      </c>
      <c r="H14" s="26">
        <v>4</v>
      </c>
      <c r="I14" s="27">
        <v>272.45</v>
      </c>
      <c r="J14" s="27">
        <v>161290.4</v>
      </c>
      <c r="K14" s="27">
        <v>244115.2</v>
      </c>
      <c r="L14" s="27">
        <v>405405.6</v>
      </c>
      <c r="M14" s="21"/>
      <c r="N14" s="21"/>
      <c r="O14" s="21"/>
      <c r="P14" s="21"/>
      <c r="Q14" s="21"/>
    </row>
    <row r="15" s="1" customFormat="1" ht="27" customHeight="1" spans="1:17">
      <c r="A15" s="30">
        <v>12</v>
      </c>
      <c r="B15" s="31" t="s">
        <v>36</v>
      </c>
      <c r="C15" s="32" t="s">
        <v>37</v>
      </c>
      <c r="D15" s="28" t="s">
        <v>24</v>
      </c>
      <c r="E15" s="33">
        <v>13440</v>
      </c>
      <c r="F15" s="23">
        <v>15744</v>
      </c>
      <c r="G15" s="24">
        <f t="shared" si="0"/>
        <v>29184</v>
      </c>
      <c r="H15" s="26">
        <v>4</v>
      </c>
      <c r="I15" s="27">
        <v>4.56</v>
      </c>
      <c r="J15" s="27">
        <v>245145.6</v>
      </c>
      <c r="K15" s="27">
        <v>287170.56</v>
      </c>
      <c r="L15" s="27">
        <v>532316.16</v>
      </c>
      <c r="M15" s="32"/>
      <c r="N15" s="32"/>
      <c r="O15" s="32"/>
      <c r="P15" s="32"/>
      <c r="Q15" s="32"/>
    </row>
    <row r="16" s="1" customFormat="1" ht="27" customHeight="1" spans="1:17">
      <c r="A16" s="34">
        <v>13</v>
      </c>
      <c r="B16" s="35"/>
      <c r="C16" s="36" t="s">
        <v>38</v>
      </c>
      <c r="D16" s="28" t="s">
        <v>24</v>
      </c>
      <c r="E16" s="37">
        <v>9071</v>
      </c>
      <c r="F16" s="23">
        <v>8982</v>
      </c>
      <c r="G16" s="24">
        <f t="shared" si="0"/>
        <v>18053</v>
      </c>
      <c r="H16" s="26">
        <v>4</v>
      </c>
      <c r="I16" s="27">
        <v>4.56</v>
      </c>
      <c r="J16" s="27">
        <v>165455.04</v>
      </c>
      <c r="K16" s="27">
        <v>163831.68</v>
      </c>
      <c r="L16" s="27">
        <v>329286.72</v>
      </c>
      <c r="M16" s="36"/>
      <c r="N16" s="36"/>
      <c r="O16" s="36"/>
      <c r="P16" s="36"/>
      <c r="Q16" s="36"/>
    </row>
    <row r="17" s="1" customFormat="1" ht="27" customHeight="1" spans="1:17">
      <c r="A17" s="34">
        <v>14</v>
      </c>
      <c r="B17" s="35"/>
      <c r="C17" s="36" t="s">
        <v>39</v>
      </c>
      <c r="D17" s="28" t="s">
        <v>24</v>
      </c>
      <c r="E17" s="37">
        <v>1581</v>
      </c>
      <c r="F17" s="23">
        <v>1420</v>
      </c>
      <c r="G17" s="24">
        <f t="shared" si="0"/>
        <v>3001</v>
      </c>
      <c r="H17" s="26">
        <v>4</v>
      </c>
      <c r="I17" s="27">
        <v>4.56</v>
      </c>
      <c r="J17" s="27">
        <v>28837.44</v>
      </c>
      <c r="K17" s="27">
        <v>25900.8</v>
      </c>
      <c r="L17" s="27">
        <v>54738.24</v>
      </c>
      <c r="M17" s="36"/>
      <c r="N17" s="36"/>
      <c r="O17" s="36"/>
      <c r="P17" s="36"/>
      <c r="Q17" s="36"/>
    </row>
    <row r="18" s="1" customFormat="1" ht="27" customHeight="1" spans="1:17">
      <c r="A18" s="34">
        <v>15</v>
      </c>
      <c r="B18" s="35"/>
      <c r="C18" s="36" t="s">
        <v>40</v>
      </c>
      <c r="D18" s="28" t="s">
        <v>24</v>
      </c>
      <c r="E18" s="37">
        <v>395</v>
      </c>
      <c r="F18" s="23">
        <v>499</v>
      </c>
      <c r="G18" s="24">
        <f t="shared" si="0"/>
        <v>894</v>
      </c>
      <c r="H18" s="26">
        <v>4</v>
      </c>
      <c r="I18" s="27">
        <v>4.56</v>
      </c>
      <c r="J18" s="27">
        <v>7204.8</v>
      </c>
      <c r="K18" s="27">
        <v>9101.76</v>
      </c>
      <c r="L18" s="27">
        <v>16306.56</v>
      </c>
      <c r="M18" s="36"/>
      <c r="N18" s="36"/>
      <c r="O18" s="36"/>
      <c r="P18" s="36"/>
      <c r="Q18" s="36"/>
    </row>
    <row r="19" s="1" customFormat="1" ht="27" customHeight="1" spans="1:17">
      <c r="A19" s="34">
        <v>16</v>
      </c>
      <c r="B19" s="35"/>
      <c r="C19" s="36" t="s">
        <v>41</v>
      </c>
      <c r="D19" s="28" t="s">
        <v>24</v>
      </c>
      <c r="E19" s="37">
        <v>2097</v>
      </c>
      <c r="F19" s="23">
        <v>2355</v>
      </c>
      <c r="G19" s="24">
        <f t="shared" si="0"/>
        <v>4452</v>
      </c>
      <c r="H19" s="26">
        <v>4</v>
      </c>
      <c r="I19" s="27">
        <v>4.56</v>
      </c>
      <c r="J19" s="27">
        <v>38249.28</v>
      </c>
      <c r="K19" s="27">
        <v>42955.2</v>
      </c>
      <c r="L19" s="27">
        <v>81204.48</v>
      </c>
      <c r="M19" s="36"/>
      <c r="N19" s="36"/>
      <c r="O19" s="36"/>
      <c r="P19" s="36"/>
      <c r="Q19" s="36"/>
    </row>
    <row r="20" s="1" customFormat="1" ht="27" customHeight="1" spans="1:17">
      <c r="A20" s="34"/>
      <c r="B20" s="35" t="s">
        <v>42</v>
      </c>
      <c r="C20" s="36" t="s">
        <v>43</v>
      </c>
      <c r="D20" s="28" t="s">
        <v>24</v>
      </c>
      <c r="E20" s="37">
        <v>0</v>
      </c>
      <c r="F20" s="23">
        <v>368</v>
      </c>
      <c r="G20" s="24">
        <f t="shared" si="0"/>
        <v>368</v>
      </c>
      <c r="H20" s="26">
        <v>4</v>
      </c>
      <c r="I20" s="27">
        <v>44.5</v>
      </c>
      <c r="J20" s="27">
        <v>0</v>
      </c>
      <c r="K20" s="27">
        <v>65504</v>
      </c>
      <c r="L20" s="27">
        <v>65504</v>
      </c>
      <c r="M20" s="36"/>
      <c r="N20" s="36"/>
      <c r="O20" s="36"/>
      <c r="P20" s="36"/>
      <c r="Q20" s="36"/>
    </row>
    <row r="21" s="2" customFormat="1" ht="27" customHeight="1" spans="1:17">
      <c r="A21" s="38" t="s">
        <v>44</v>
      </c>
      <c r="B21" s="38"/>
      <c r="C21" s="38"/>
      <c r="D21" s="38"/>
      <c r="E21" s="39">
        <f>SUM(E4:E19)</f>
        <v>100548</v>
      </c>
      <c r="F21" s="39">
        <f>SUM(F4:F19)</f>
        <v>115448</v>
      </c>
      <c r="G21" s="39"/>
      <c r="H21" s="39">
        <f>SUM(H4:H19)</f>
        <v>64</v>
      </c>
      <c r="I21" s="39"/>
      <c r="J21" s="39">
        <v>1743516.52</v>
      </c>
      <c r="K21" s="39">
        <v>2182563.96</v>
      </c>
      <c r="L21" s="39">
        <v>3926080.48</v>
      </c>
      <c r="M21" s="40"/>
      <c r="N21" s="40"/>
      <c r="O21" s="40"/>
      <c r="P21" s="40"/>
      <c r="Q21" s="40"/>
    </row>
    <row r="22" s="3" customFormat="1" ht="27" customHeight="1" spans="1:17">
      <c r="A22" s="34">
        <v>17</v>
      </c>
      <c r="B22" s="36" t="s">
        <v>45</v>
      </c>
      <c r="C22" s="36"/>
      <c r="D22" s="36"/>
      <c r="E22" s="37"/>
      <c r="F22" s="26"/>
      <c r="G22" s="41"/>
      <c r="H22" s="26"/>
      <c r="I22" s="42"/>
      <c r="J22" s="42"/>
      <c r="K22" s="42"/>
      <c r="L22" s="42"/>
      <c r="M22" s="36"/>
      <c r="N22" s="36"/>
      <c r="O22" s="36"/>
      <c r="P22" s="36"/>
      <c r="Q22" s="36" t="s">
        <v>46</v>
      </c>
    </row>
    <row r="23" s="3" customFormat="1" ht="27" customHeight="1" spans="1:17">
      <c r="A23" s="34">
        <v>18</v>
      </c>
      <c r="B23" s="36" t="s">
        <v>47</v>
      </c>
      <c r="C23" s="36"/>
      <c r="D23" s="36"/>
      <c r="E23" s="43"/>
      <c r="F23" s="43"/>
      <c r="G23" s="41"/>
      <c r="H23" s="26"/>
      <c r="I23" s="42"/>
      <c r="J23" s="37">
        <f>J21*0.02</f>
        <v>34870.3304</v>
      </c>
      <c r="K23" s="26">
        <f>K21*0.02</f>
        <v>43651.2792</v>
      </c>
      <c r="L23" s="42">
        <f>J23+K23</f>
        <v>78521.6096</v>
      </c>
      <c r="M23" s="36"/>
      <c r="N23" s="36"/>
      <c r="O23" s="36"/>
      <c r="P23" s="36"/>
      <c r="Q23" s="36" t="s">
        <v>46</v>
      </c>
    </row>
    <row r="24" s="2" customFormat="1" ht="27" customHeight="1" spans="1:17">
      <c r="A24" s="44" t="s">
        <v>48</v>
      </c>
      <c r="B24" s="44"/>
      <c r="C24" s="44"/>
      <c r="D24" s="44"/>
      <c r="E24" s="45"/>
      <c r="F24" s="46"/>
      <c r="G24" s="47"/>
      <c r="H24" s="46">
        <f>SUM(H21:H23)</f>
        <v>64</v>
      </c>
      <c r="I24" s="46"/>
      <c r="J24" s="46"/>
      <c r="K24" s="46"/>
      <c r="L24" s="46">
        <v>3926080.48</v>
      </c>
      <c r="M24" s="47"/>
      <c r="N24" s="47"/>
      <c r="O24" s="47"/>
      <c r="P24" s="47"/>
      <c r="Q24" s="47"/>
    </row>
  </sheetData>
  <mergeCells count="19">
    <mergeCell ref="A1:Q1"/>
    <mergeCell ref="E2:G2"/>
    <mergeCell ref="I2:L2"/>
    <mergeCell ref="M2:N2"/>
    <mergeCell ref="O2:P2"/>
    <mergeCell ref="A21:C21"/>
    <mergeCell ref="B22:C22"/>
    <mergeCell ref="B23:C23"/>
    <mergeCell ref="A24:C24"/>
    <mergeCell ref="A2:A3"/>
    <mergeCell ref="B2:B3"/>
    <mergeCell ref="B4:B5"/>
    <mergeCell ref="B6:B11"/>
    <mergeCell ref="B12:B14"/>
    <mergeCell ref="B15:B19"/>
    <mergeCell ref="C2:C3"/>
    <mergeCell ref="D2:D3"/>
    <mergeCell ref="H2:H3"/>
    <mergeCell ref="Q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小方</cp:lastModifiedBy>
  <dcterms:created xsi:type="dcterms:W3CDTF">2025-11-26T13:54:00Z</dcterms:created>
  <dcterms:modified xsi:type="dcterms:W3CDTF">2025-12-26T06:51:29Z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70423EAC8B9945469201D1FED5A41B77_13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