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Sheet1!$3:$58</definedName>
    <definedName name="_xlnm.Print_Titles">#REF!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<sst xmlns="http://schemas.openxmlformats.org/spreadsheetml/2006/main" count="446" uniqueCount="209">
  <si>
    <t>渝赤叙高速公路（重庆段）机电工程通信系统劳务采购</t>
  </si>
  <si>
    <t>工程量清单</t>
  </si>
  <si>
    <t>序号</t>
  </si>
  <si>
    <t>细目名称</t>
  </si>
  <si>
    <t>主要技术指标</t>
  </si>
  <si>
    <t>工作内容</t>
  </si>
  <si>
    <t>计量规则</t>
  </si>
  <si>
    <t>单位</t>
  </si>
  <si>
    <t>数量</t>
  </si>
  <si>
    <t>系统</t>
  </si>
  <si>
    <t>类型</t>
  </si>
  <si>
    <t>供货方式</t>
  </si>
  <si>
    <t>单价最高限价（元）</t>
  </si>
  <si>
    <t>含税综合单价含税3%（元）</t>
  </si>
  <si>
    <t>偏差率（%）</t>
  </si>
  <si>
    <t>含税合价（元）</t>
  </si>
  <si>
    <t>备注</t>
  </si>
  <si>
    <t>二</t>
  </si>
  <si>
    <t>通信系统</t>
  </si>
  <si>
    <t>IP电话交换系统</t>
  </si>
  <si>
    <t>2.2.3</t>
  </si>
  <si>
    <t>按钮电话机</t>
  </si>
  <si>
    <t>1.设备本体及配套附件、辅材的装卸、运输、就位
2.安装固定、线缆连接
3.通电，设备调试,指标测试
4.接口正确性检查和调试</t>
  </si>
  <si>
    <t>1.依据图纸所示，按满足设计配置和功能要求，数量以部计量；
2.综合单价包干，包含一切安装辅材及材料（设备)卸货、二次转运、仓储等费用。</t>
  </si>
  <si>
    <t>部</t>
  </si>
  <si>
    <t>通用设备</t>
  </si>
  <si>
    <t>甲供</t>
  </si>
  <si>
    <t>2.2.4</t>
  </si>
  <si>
    <t>传真机</t>
  </si>
  <si>
    <t>2.2.5</t>
  </si>
  <si>
    <t>10路语音光端机</t>
  </si>
  <si>
    <t>1.依据图纸所示，按满足设计配置和功能要求，数量以对计量；
2.综合单价包干，包含一切安装辅材及材料（设备)卸货、二次转运、仓储等费用。</t>
  </si>
  <si>
    <t>对</t>
  </si>
  <si>
    <t>工业交换机</t>
  </si>
  <si>
    <t>2.2.6</t>
  </si>
  <si>
    <t>2路语音光端机</t>
  </si>
  <si>
    <t>光电缆线路</t>
  </si>
  <si>
    <t>2.3.1</t>
  </si>
  <si>
    <t>主干通信单模光缆GYTA-48芯</t>
  </si>
  <si>
    <t>含终端盒、分歧盒及接头盒等辅材</t>
  </si>
  <si>
    <t>1.线缆及配套附件、辅材的装卸、运输、就位
2.线缆敷设、端头连接、接续/终端盒安装、标识
3.功能检测</t>
  </si>
  <si>
    <t>1.依据图纸所示，按满足设计配置和功能要求，数量以Km计量；
2.综合单价包干，包含一切安装辅材及材料（设备)卸货、二次转运、仓储等费用。</t>
  </si>
  <si>
    <t>Km</t>
  </si>
  <si>
    <t>光缆</t>
  </si>
  <si>
    <t>2.3.2</t>
  </si>
  <si>
    <t>主干数据单模光缆GYTA-48芯</t>
  </si>
  <si>
    <t>2.3.3</t>
  </si>
  <si>
    <t>主干通信单模光缆GYTA-36芯(双福南通信分中心)</t>
  </si>
  <si>
    <t>2.3.4</t>
  </si>
  <si>
    <t>市话电缆(HYAT 10×2×0.5)</t>
  </si>
  <si>
    <t>HYAT 10×2×0.5</t>
  </si>
  <si>
    <t>劳务</t>
  </si>
  <si>
    <t>乙供</t>
  </si>
  <si>
    <t>2.3.5</t>
  </si>
  <si>
    <t>光纤0DF配线架(干坝庄隧道小桩号端变电所),282芯</t>
  </si>
  <si>
    <t>282芯</t>
  </si>
  <si>
    <t>1.设备本体及配套附件、辅材的装卸、运输、就位
2.安装固定</t>
  </si>
  <si>
    <t>1.依据图纸所示，按满足设计配置和功能要求，数量以架计量；
2.综合单价包干，包含一切安装辅材及材料（设备)卸货、二次转运、仓储等费用。</t>
  </si>
  <si>
    <t>架</t>
  </si>
  <si>
    <t>普通机柜</t>
  </si>
  <si>
    <t>2.3.6</t>
  </si>
  <si>
    <t>光纤0DF配线架(袁家山隧道大桩号端变电所),282芯</t>
  </si>
  <si>
    <t>2.3.7</t>
  </si>
  <si>
    <t>光纤ODF配线架(紫荆隧道小桩号端变电所),384芯</t>
  </si>
  <si>
    <t>384芯</t>
  </si>
  <si>
    <t>2.3.8</t>
  </si>
  <si>
    <t>光纤ODF配线架(紫荆隧道大桩号端变电所),216芯</t>
  </si>
  <si>
    <t>216芯</t>
  </si>
  <si>
    <t>2.3.9</t>
  </si>
  <si>
    <t>光纤ODF配线架(蔡家隧道小桩号端变电所),294芯</t>
  </si>
  <si>
    <t>294芯</t>
  </si>
  <si>
    <t>2.3.10</t>
  </si>
  <si>
    <t>光纤ODF配线架(蔡家隧道大桩号端变电所),216芯</t>
  </si>
  <si>
    <t>2.3.11</t>
  </si>
  <si>
    <t>光纤ODF配线架(柏香坪隧道小桩号端变电所),284芯</t>
  </si>
  <si>
    <t>284芯</t>
  </si>
  <si>
    <t>2.3.12</t>
  </si>
  <si>
    <t>光纤0DF配线架(贾嗣服务区),192芯</t>
  </si>
  <si>
    <t>192芯</t>
  </si>
  <si>
    <t>通信电源工程</t>
  </si>
  <si>
    <t>2.4.6</t>
  </si>
  <si>
    <t>电力电缆VV-4×10</t>
  </si>
  <si>
    <t>VV-4×10</t>
  </si>
  <si>
    <t>电缆</t>
  </si>
  <si>
    <t>2.4.7</t>
  </si>
  <si>
    <t>电力电缆BV-1×10</t>
  </si>
  <si>
    <t>BV-1×10</t>
  </si>
  <si>
    <t>2.4.8</t>
  </si>
  <si>
    <t>电力电缆BV-1×16</t>
  </si>
  <si>
    <t>BV-1×16</t>
  </si>
  <si>
    <t>2.4.9</t>
  </si>
  <si>
    <t>电力电缆BV-1×25</t>
  </si>
  <si>
    <t>BV-1×25</t>
  </si>
  <si>
    <t>2.4.10</t>
  </si>
  <si>
    <t>电力电缆BV-1×35</t>
  </si>
  <si>
    <t>BV-1×35</t>
  </si>
  <si>
    <t>2.4.11</t>
  </si>
  <si>
    <t>接地汇流铜排(TMY型号550×80×8)</t>
  </si>
  <si>
    <t>TMY型号550×80×8</t>
  </si>
  <si>
    <t>1.接地铜排加工、装卸、运输
2.安装、防护
3.功能检测</t>
  </si>
  <si>
    <t>1.依据图纸所示，按满足设计配置和功能要求，数量以块计量；
2.综合单价包干，包含一切安装辅材及材料（设备)卸货、二次转运、仓储等费用。</t>
  </si>
  <si>
    <t>块</t>
  </si>
  <si>
    <t>机房装修</t>
  </si>
  <si>
    <t>2.6.1</t>
  </si>
  <si>
    <t>通信站机房面积</t>
  </si>
  <si>
    <t>含、静电地板及线缆槽盒、接地、等电位联结、接地铜带、接地铜排等，参照标准图集18DX009实施，机房接地电阻不大于1Ω</t>
  </si>
  <si>
    <t>1.静电地板安装
2.线缆槽盒安装
3.接地、等电位联结施工
4.其他装修满足设计及规范要求</t>
  </si>
  <si>
    <t>1.依据图纸所示，按满足设计配置和功能要求，数量以m2计量；
2.综合单价包干，包含一切安装辅材及材料（设备)卸货、二次转运、仓储等费用。</t>
  </si>
  <si>
    <t>m2</t>
  </si>
  <si>
    <t>2.6.2</t>
  </si>
  <si>
    <t>空调(2P)</t>
  </si>
  <si>
    <t>2P</t>
  </si>
  <si>
    <t>1.依据图纸所示，按满足设计配置和功能要求，数量以台计量；
2.综合单价包干，包含一切安装辅材及材料（设备)卸货、二次转运、仓储等费用。</t>
  </si>
  <si>
    <t>台</t>
  </si>
  <si>
    <t>改造工程</t>
  </si>
  <si>
    <t>通信管道</t>
  </si>
  <si>
    <t>2.8.1</t>
  </si>
  <si>
    <t>手孔</t>
  </si>
  <si>
    <t>含中分带预埋PVC-C电力管道段内增设手孔，据实计量</t>
  </si>
  <si>
    <t>1.基坑开挖、整修
2.铺设垫层
3.模板制作、运输、安装、拆除、维修、保养
4.砌筑或混凝土拌和、运输、浇筑、养生
5.钢筋和穿钉、管道支架、拉力环的加工制作
6.孔盖制作、运输、安装
7.基坑回填、夯实、弃方移运处理</t>
  </si>
  <si>
    <t>1.依据图纸所示，按满足设计配置和功能要求，数量以个计量；
2.综合单价包干，包含一切安装辅材及材料（设备)卸货、二次转运、仓储等费用。</t>
  </si>
  <si>
    <t>个</t>
  </si>
  <si>
    <t>2.8.2</t>
  </si>
  <si>
    <t>人孔</t>
  </si>
  <si>
    <t>据实计量</t>
  </si>
  <si>
    <t>2.8.3</t>
  </si>
  <si>
    <t>2×Φ60×3.2钢管</t>
  </si>
  <si>
    <t>隧道洞外隧道监控设施预埋管道</t>
  </si>
  <si>
    <t>1.保护管及配件制作、运输
2.保护管敷设、接头接续</t>
  </si>
  <si>
    <t>1.依据图纸所示，按满足设计配置和功能要求，数量以延米计量；
2.综合单价包干，包含一切安装辅材及材料（设备)卸货、二次转运、仓储等费用。</t>
  </si>
  <si>
    <t>延米</t>
  </si>
  <si>
    <t>钢管</t>
  </si>
  <si>
    <t>2.8.4</t>
  </si>
  <si>
    <t>2×Φ114×4钢管</t>
  </si>
  <si>
    <t>主线、匝道横穿，据实计量</t>
  </si>
  <si>
    <t>2.8.5</t>
  </si>
  <si>
    <t>4×Φ114×4钢管</t>
  </si>
  <si>
    <t>主线、隧道横穿，据实计量</t>
  </si>
  <si>
    <t>2.8.6</t>
  </si>
  <si>
    <t>6×Φ114×4钢管</t>
  </si>
  <si>
    <t>枢纽互通，中分带开口预埋，据实计量</t>
  </si>
  <si>
    <t>2.8.7</t>
  </si>
  <si>
    <t>8×Φ114×4钢管</t>
  </si>
  <si>
    <t>隧道变电所，据实计量</t>
  </si>
  <si>
    <t>2.8.8</t>
  </si>
  <si>
    <t>Φ110×3.0 PVC-C电力电缆保护套管</t>
  </si>
  <si>
    <t>中央分隔带预埋电力管道，含5%余量</t>
  </si>
  <si>
    <t>PE管</t>
  </si>
  <si>
    <t>2.8.9</t>
  </si>
  <si>
    <t>2孔φ40/33硅芯管</t>
  </si>
  <si>
    <t>分支通信管道，含5%余量</t>
  </si>
  <si>
    <t>硅芯管</t>
  </si>
  <si>
    <t>2.8.10</t>
  </si>
  <si>
    <t>6孔φ40/33硅芯管</t>
  </si>
  <si>
    <t>分离式路基段左侧敷设，含5%余量</t>
  </si>
  <si>
    <t>2.8.11</t>
  </si>
  <si>
    <t>分离式路基段右侧敷设，含5%余量</t>
  </si>
  <si>
    <t>2.8.12</t>
  </si>
  <si>
    <t>12孔φ40/33硅芯管</t>
  </si>
  <si>
    <t>整体式路基段中分带敷设，含5%余量</t>
  </si>
  <si>
    <t>2.8.13</t>
  </si>
  <si>
    <t>18孔φ40/33硅芯管</t>
  </si>
  <si>
    <t>主干管道分歧至收费站，含5%余量</t>
  </si>
  <si>
    <t>2.8.14</t>
  </si>
  <si>
    <t>250×150×2聚氨酯管箱</t>
  </si>
  <si>
    <t>管道过桥，含角钢支架(间隔1m)</t>
  </si>
  <si>
    <t>1.管箱及其它配套附件的制作、装卸、运输
2.管箱安装、固定
3.防腐处理
4.支架制作、运输
5.支架安装、防腐处理</t>
  </si>
  <si>
    <t>1.依据图纸所示，按满足设计配置和功能要求，数量以米计量；
2.综合单价包干，包含一切安装辅材及材料（设备)卸货、二次转运、仓储等费用。</t>
  </si>
  <si>
    <t>米</t>
  </si>
  <si>
    <t>管箱</t>
  </si>
  <si>
    <t>2.8.15</t>
  </si>
  <si>
    <t>C15混凝土</t>
  </si>
  <si>
    <t>塑料管道、钢管砼包封</t>
  </si>
  <si>
    <t>1.制、支、拆模板
2.洗刷管身基础及模板
3.拌和、浇筑混凝土
4.养护等</t>
  </si>
  <si>
    <t>1.依据图纸所示，按满足设计配置和功能要求，数量以m3计量；
2.综合单价包干，包含一切安装辅材及材料（设备)卸货、二次转运、仓储等费用。</t>
  </si>
  <si>
    <t>m3</t>
  </si>
  <si>
    <t>2.8.16</t>
  </si>
  <si>
    <t>管道开挖</t>
  </si>
  <si>
    <t>满足设计及规范要求</t>
  </si>
  <si>
    <t>1.开挖方式综合考虑
2.开挖土（石）综合考虑
3.清理、挖装</t>
  </si>
  <si>
    <t>2.8.17</t>
  </si>
  <si>
    <t>管道回填</t>
  </si>
  <si>
    <t>1.运输
2.回填
3.压实</t>
  </si>
  <si>
    <t>2.8.19</t>
  </si>
  <si>
    <t>管道试通（含气密性试验）</t>
  </si>
  <si>
    <t>1.试通准备
2.开机试通
3.通信管道气密性试验
4.记录、整理资料</t>
  </si>
  <si>
    <t>1.依据图纸所示，按满足设计配置和功能要求，数量以孔/千米计量；
2.综合单价包干，包含一切安装辅材及材料（设备)卸货、二次转运、仓储等费用。</t>
  </si>
  <si>
    <t>孔/千米</t>
  </si>
  <si>
    <t>2.8.20-新增</t>
  </si>
  <si>
    <t>路侧光缆标石（增加）</t>
  </si>
  <si>
    <t>路侧或护坡道硅芯管地面设置，间距100米左右，据实计量</t>
  </si>
  <si>
    <t>1.定位
2.安装</t>
  </si>
  <si>
    <t>1.依据图纸所示，按满足设计配置和功能要求，数量以处计量；
2.综合单价包干，包含一切安装辅材及材料（设备)卸货、二次转运、仓储等费用。</t>
  </si>
  <si>
    <t>处</t>
  </si>
  <si>
    <t>2.8.21-新增</t>
  </si>
  <si>
    <t>中粗砂垫层</t>
  </si>
  <si>
    <t>1.填筑
2.整平、夯实
3.具体符合设计及业主要求</t>
  </si>
  <si>
    <t>2.8.22-新增</t>
  </si>
  <si>
    <t>交通组织（增加）</t>
  </si>
  <si>
    <t>主干通信单模光缆GYTA-36芯(双福南通信分中心)施工，3KM交通组织等措施费</t>
  </si>
  <si>
    <t>包含但不限于办理相关手续，并按要求完成现场交通运营安全措施，具体要求根据《重庆市营运高速公路施工标准化管理规定》（DB50/T 959-2019）中的施工现场布设要求设置。</t>
  </si>
  <si>
    <t>天</t>
  </si>
  <si>
    <t>安全生产费</t>
  </si>
  <si>
    <t>按《JTG 3830-2018 公路工程建设项目概算预算编制办法》</t>
  </si>
  <si>
    <t>1.按建筑安装工程费的2%计算
2.结算时据实结算</t>
  </si>
  <si>
    <t>项</t>
  </si>
  <si>
    <t>不可竞争费用</t>
  </si>
  <si>
    <t>税率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</si>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</sst>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  <scheme val="minor"/>
    </font>
    <font>
      <b/>
      <sz val="14"/>
      <name val="微软雅黑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 wrapText="1"/>
      <protection locked="0"/>
    </xf>
    <xf numFmtId="176" fontId="2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177" fontId="2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NumberFormat="1" applyFont="1" applyFill="1" applyAlignment="1" applyProtection="1">
      <alignment horizontal="center"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177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177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9" fontId="3" fillId="0" borderId="5" xfId="0" applyNumberFormat="1" applyFont="1" applyFill="1" applyBorder="1" applyAlignment="1" applyProtection="1">
      <alignment horizontal="center" vertical="center" wrapText="1"/>
    </xf>
    <xf numFmtId="9" fontId="3" fillId="0" borderId="6" xfId="0" applyNumberFormat="1" applyFont="1" applyFill="1" applyBorder="1" applyAlignment="1" applyProtection="1">
      <alignment horizontal="center" vertical="center" wrapText="1"/>
    </xf>
    <xf numFmtId="9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77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3" fillId="0" borderId="5" xfId="0" applyNumberFormat="1" applyFont="1" applyFill="1" applyBorder="1" applyAlignment="1" applyProtection="1">
      <alignment horizontal="center" vertical="center" wrapText="1"/>
    </xf>
    <xf numFmtId="177" fontId="3" fillId="0" borderId="6" xfId="0" applyNumberFormat="1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8"/>
  <sheetViews>
    <sheetView tabSelected="1" workbookViewId="0">
      <pane xSplit="8" ySplit="3" topLeftCell="I50" activePane="bottomRight" state="frozen"/>
      <selection/>
      <selection pane="topRight"/>
      <selection pane="bottomLeft"/>
      <selection pane="bottomRight" activeCell="Q51" sqref="Q51"/>
    </sheetView>
  </sheetViews>
  <sheetFormatPr defaultColWidth="9" defaultRowHeight="25.1" customHeight="1"/>
  <cols>
    <col min="1" max="1" width="6.63333333333333" style="5" customWidth="1"/>
    <col min="2" max="3" width="14.6333333333333" style="4" customWidth="1"/>
    <col min="4" max="5" width="20.6333333333333" style="4" customWidth="1"/>
    <col min="6" max="6" width="6.45833333333333" style="6" customWidth="1"/>
    <col min="7" max="9" width="7.45833333333333" style="6" customWidth="1"/>
    <col min="10" max="11" width="7.90833333333333" style="6" customWidth="1"/>
    <col min="12" max="12" width="10.6333333333333" style="7" customWidth="1"/>
    <col min="13" max="13" width="7.125" style="7" customWidth="1"/>
    <col min="14" max="15" width="10.6333333333333" style="7" customWidth="1"/>
    <col min="16" max="16384" width="9" style="5"/>
  </cols>
  <sheetData>
    <row r="1" s="1" customFormat="1" ht="20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1" customFormat="1" ht="20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2" customFormat="1" ht="40" customHeight="1" spans="1:15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2" t="s">
        <v>13</v>
      </c>
      <c r="M3" s="12" t="s">
        <v>14</v>
      </c>
      <c r="N3" s="12" t="s">
        <v>15</v>
      </c>
      <c r="O3" s="13" t="s">
        <v>16</v>
      </c>
    </row>
    <row r="4" s="3" customFormat="1" ht="26" customHeight="1" spans="1:15">
      <c r="A4" s="14" t="s">
        <v>17</v>
      </c>
      <c r="B4" s="14" t="s">
        <v>18</v>
      </c>
      <c r="C4" s="15"/>
      <c r="D4" s="16"/>
      <c r="E4" s="16"/>
      <c r="F4" s="15"/>
      <c r="G4" s="15"/>
      <c r="H4" s="14" t="s">
        <v>18</v>
      </c>
      <c r="I4" s="15"/>
      <c r="J4" s="17"/>
      <c r="K4" s="18"/>
      <c r="L4" s="19"/>
      <c r="M4" s="19"/>
      <c r="N4" s="19"/>
      <c r="O4" s="19"/>
    </row>
    <row r="5" s="4" customFormat="1" ht="26" customHeight="1" spans="1:15">
      <c r="A5" s="20">
        <v>2.2</v>
      </c>
      <c r="B5" s="12" t="s">
        <v>19</v>
      </c>
      <c r="C5" s="21"/>
      <c r="D5" s="22"/>
      <c r="E5" s="22"/>
      <c r="F5" s="21"/>
      <c r="G5" s="21"/>
      <c r="H5" s="12" t="s">
        <v>18</v>
      </c>
      <c r="I5" s="21"/>
      <c r="J5" s="23"/>
      <c r="K5" s="24"/>
      <c r="L5" s="25"/>
      <c r="M5" s="25"/>
      <c r="N5" s="25"/>
      <c r="O5" s="25"/>
    </row>
    <row r="6" s="4" customFormat="1" ht="67.5" spans="1:15">
      <c r="A6" s="12" t="s">
        <v>20</v>
      </c>
      <c r="B6" s="12" t="s">
        <v>21</v>
      </c>
      <c r="C6" s="12" t="s">
        <v>21</v>
      </c>
      <c r="D6" s="26" t="s">
        <v>22</v>
      </c>
      <c r="E6" s="26" t="s">
        <v>23</v>
      </c>
      <c r="F6" s="12" t="s">
        <v>24</v>
      </c>
      <c r="G6" s="12">
        <v>108</v>
      </c>
      <c r="H6" s="12" t="s">
        <v>18</v>
      </c>
      <c r="I6" s="12" t="s">
        <v>25</v>
      </c>
      <c r="J6" s="27" t="s">
        <v>26</v>
      </c>
      <c r="K6" s="28">
        <v>28.8</v>
      </c>
      <c r="L6" s="29"/>
      <c r="M6" s="30">
        <f t="shared" ref="M6:M9" si="0">(L6-K6)/K6</f>
        <v>-1</v>
      </c>
      <c r="N6" s="31">
        <f t="shared" ref="N6:N9" si="1">ROUND($G6*L6,2)</f>
        <v>0</v>
      </c>
      <c r="O6" s="25"/>
    </row>
    <row r="7" s="4" customFormat="1" ht="67.5" spans="1:15">
      <c r="A7" s="12" t="s">
        <v>27</v>
      </c>
      <c r="B7" s="12" t="s">
        <v>28</v>
      </c>
      <c r="C7" s="12" t="s">
        <v>28</v>
      </c>
      <c r="D7" s="26" t="s">
        <v>22</v>
      </c>
      <c r="E7" s="26" t="s">
        <v>23</v>
      </c>
      <c r="F7" s="12" t="s">
        <v>24</v>
      </c>
      <c r="G7" s="12">
        <v>9</v>
      </c>
      <c r="H7" s="12" t="s">
        <v>18</v>
      </c>
      <c r="I7" s="12" t="s">
        <v>25</v>
      </c>
      <c r="J7" s="27" t="s">
        <v>26</v>
      </c>
      <c r="K7" s="28">
        <v>144</v>
      </c>
      <c r="L7" s="29"/>
      <c r="M7" s="30">
        <f t="shared" si="0"/>
        <v>-1</v>
      </c>
      <c r="N7" s="31">
        <f t="shared" si="1"/>
        <v>0</v>
      </c>
      <c r="O7" s="25"/>
    </row>
    <row r="8" s="4" customFormat="1" ht="67.5" spans="1:15">
      <c r="A8" s="12" t="s">
        <v>29</v>
      </c>
      <c r="B8" s="12" t="s">
        <v>30</v>
      </c>
      <c r="C8" s="12" t="s">
        <v>30</v>
      </c>
      <c r="D8" s="26" t="s">
        <v>22</v>
      </c>
      <c r="E8" s="26" t="s">
        <v>31</v>
      </c>
      <c r="F8" s="12" t="s">
        <v>32</v>
      </c>
      <c r="G8" s="12">
        <v>6</v>
      </c>
      <c r="H8" s="12" t="s">
        <v>18</v>
      </c>
      <c r="I8" s="12" t="s">
        <v>33</v>
      </c>
      <c r="J8" s="27" t="s">
        <v>26</v>
      </c>
      <c r="K8" s="28">
        <v>144</v>
      </c>
      <c r="L8" s="29"/>
      <c r="M8" s="30">
        <f t="shared" si="0"/>
        <v>-1</v>
      </c>
      <c r="N8" s="31">
        <f t="shared" si="1"/>
        <v>0</v>
      </c>
      <c r="O8" s="25"/>
    </row>
    <row r="9" s="4" customFormat="1" ht="67.5" spans="1:15">
      <c r="A9" s="12" t="s">
        <v>34</v>
      </c>
      <c r="B9" s="12" t="s">
        <v>35</v>
      </c>
      <c r="C9" s="12" t="s">
        <v>35</v>
      </c>
      <c r="D9" s="26" t="s">
        <v>22</v>
      </c>
      <c r="E9" s="26" t="s">
        <v>31</v>
      </c>
      <c r="F9" s="12" t="s">
        <v>32</v>
      </c>
      <c r="G9" s="12">
        <v>8</v>
      </c>
      <c r="H9" s="12" t="s">
        <v>18</v>
      </c>
      <c r="I9" s="12" t="s">
        <v>33</v>
      </c>
      <c r="J9" s="27" t="s">
        <v>26</v>
      </c>
      <c r="K9" s="28">
        <v>144</v>
      </c>
      <c r="L9" s="29"/>
      <c r="M9" s="30">
        <f t="shared" si="0"/>
        <v>-1</v>
      </c>
      <c r="N9" s="31">
        <f t="shared" si="1"/>
        <v>0</v>
      </c>
      <c r="O9" s="25"/>
    </row>
    <row r="10" s="4" customFormat="1" ht="26" customHeight="1" spans="1:15">
      <c r="A10" s="20">
        <v>2.3</v>
      </c>
      <c r="B10" s="12" t="s">
        <v>36</v>
      </c>
      <c r="C10" s="21"/>
      <c r="D10" s="22"/>
      <c r="E10" s="22"/>
      <c r="F10" s="21"/>
      <c r="G10" s="21"/>
      <c r="H10" s="12" t="s">
        <v>18</v>
      </c>
      <c r="I10" s="21"/>
      <c r="J10" s="23"/>
      <c r="K10" s="24"/>
      <c r="L10" s="29"/>
      <c r="M10" s="25"/>
      <c r="N10" s="29"/>
      <c r="O10" s="25"/>
    </row>
    <row r="11" s="4" customFormat="1" ht="67.5" spans="1:15">
      <c r="A11" s="12" t="s">
        <v>37</v>
      </c>
      <c r="B11" s="12" t="s">
        <v>38</v>
      </c>
      <c r="C11" s="12" t="s">
        <v>39</v>
      </c>
      <c r="D11" s="26" t="s">
        <v>40</v>
      </c>
      <c r="E11" s="26" t="s">
        <v>41</v>
      </c>
      <c r="F11" s="12" t="s">
        <v>42</v>
      </c>
      <c r="G11" s="12">
        <v>72.18</v>
      </c>
      <c r="H11" s="12" t="s">
        <v>18</v>
      </c>
      <c r="I11" s="12" t="s">
        <v>43</v>
      </c>
      <c r="J11" s="27" t="s">
        <v>26</v>
      </c>
      <c r="K11" s="28">
        <v>3360</v>
      </c>
      <c r="L11" s="29"/>
      <c r="M11" s="30">
        <f t="shared" ref="M11:M22" si="2">(L11-K11)/K11</f>
        <v>-1</v>
      </c>
      <c r="N11" s="31">
        <f t="shared" ref="N11:N22" si="3">ROUND($G11*L11,2)</f>
        <v>0</v>
      </c>
      <c r="O11" s="25"/>
    </row>
    <row r="12" s="4" customFormat="1" ht="67.5" spans="1:15">
      <c r="A12" s="12" t="s">
        <v>44</v>
      </c>
      <c r="B12" s="12" t="s">
        <v>45</v>
      </c>
      <c r="C12" s="12" t="s">
        <v>39</v>
      </c>
      <c r="D12" s="26" t="s">
        <v>40</v>
      </c>
      <c r="E12" s="26" t="s">
        <v>41</v>
      </c>
      <c r="F12" s="12" t="s">
        <v>42</v>
      </c>
      <c r="G12" s="12">
        <v>72.18</v>
      </c>
      <c r="H12" s="12" t="s">
        <v>18</v>
      </c>
      <c r="I12" s="12" t="s">
        <v>43</v>
      </c>
      <c r="J12" s="27" t="s">
        <v>26</v>
      </c>
      <c r="K12" s="28">
        <v>3360</v>
      </c>
      <c r="L12" s="29"/>
      <c r="M12" s="30">
        <f t="shared" si="2"/>
        <v>-1</v>
      </c>
      <c r="N12" s="31">
        <f t="shared" si="3"/>
        <v>0</v>
      </c>
      <c r="O12" s="25"/>
    </row>
    <row r="13" s="4" customFormat="1" ht="67.5" spans="1:15">
      <c r="A13" s="12" t="s">
        <v>46</v>
      </c>
      <c r="B13" s="12" t="s">
        <v>47</v>
      </c>
      <c r="C13" s="12" t="s">
        <v>39</v>
      </c>
      <c r="D13" s="26" t="s">
        <v>40</v>
      </c>
      <c r="E13" s="26" t="s">
        <v>41</v>
      </c>
      <c r="F13" s="12" t="s">
        <v>42</v>
      </c>
      <c r="G13" s="12">
        <v>39.9</v>
      </c>
      <c r="H13" s="12" t="s">
        <v>18</v>
      </c>
      <c r="I13" s="12" t="s">
        <v>43</v>
      </c>
      <c r="J13" s="27" t="s">
        <v>26</v>
      </c>
      <c r="K13" s="28">
        <v>3360</v>
      </c>
      <c r="L13" s="29"/>
      <c r="M13" s="30">
        <f t="shared" si="2"/>
        <v>-1</v>
      </c>
      <c r="N13" s="31">
        <f t="shared" si="3"/>
        <v>0</v>
      </c>
      <c r="O13" s="25"/>
    </row>
    <row r="14" s="4" customFormat="1" ht="67.5" spans="1:15">
      <c r="A14" s="12" t="s">
        <v>48</v>
      </c>
      <c r="B14" s="12" t="s">
        <v>49</v>
      </c>
      <c r="C14" s="12" t="s">
        <v>50</v>
      </c>
      <c r="D14" s="26" t="s">
        <v>40</v>
      </c>
      <c r="E14" s="26" t="s">
        <v>41</v>
      </c>
      <c r="F14" s="12" t="s">
        <v>42</v>
      </c>
      <c r="G14" s="12">
        <v>0.8</v>
      </c>
      <c r="H14" s="12" t="s">
        <v>18</v>
      </c>
      <c r="I14" s="12" t="s">
        <v>51</v>
      </c>
      <c r="J14" s="27" t="s">
        <v>52</v>
      </c>
      <c r="K14" s="28">
        <v>5095.72</v>
      </c>
      <c r="L14" s="29"/>
      <c r="M14" s="30">
        <f t="shared" si="2"/>
        <v>-1</v>
      </c>
      <c r="N14" s="31">
        <f t="shared" si="3"/>
        <v>0</v>
      </c>
      <c r="O14" s="25"/>
    </row>
    <row r="15" s="4" customFormat="1" ht="67.5" spans="1:15">
      <c r="A15" s="12" t="s">
        <v>53</v>
      </c>
      <c r="B15" s="12" t="s">
        <v>54</v>
      </c>
      <c r="C15" s="12" t="s">
        <v>55</v>
      </c>
      <c r="D15" s="26" t="s">
        <v>56</v>
      </c>
      <c r="E15" s="26" t="s">
        <v>57</v>
      </c>
      <c r="F15" s="12" t="s">
        <v>58</v>
      </c>
      <c r="G15" s="12">
        <v>1</v>
      </c>
      <c r="H15" s="12" t="s">
        <v>18</v>
      </c>
      <c r="I15" s="12" t="s">
        <v>59</v>
      </c>
      <c r="J15" s="27" t="s">
        <v>26</v>
      </c>
      <c r="K15" s="28">
        <v>192</v>
      </c>
      <c r="L15" s="29"/>
      <c r="M15" s="30">
        <f t="shared" si="2"/>
        <v>-1</v>
      </c>
      <c r="N15" s="31">
        <f t="shared" si="3"/>
        <v>0</v>
      </c>
      <c r="O15" s="25"/>
    </row>
    <row r="16" s="4" customFormat="1" ht="67.5" spans="1:15">
      <c r="A16" s="12" t="s">
        <v>60</v>
      </c>
      <c r="B16" s="12" t="s">
        <v>61</v>
      </c>
      <c r="C16" s="12" t="s">
        <v>55</v>
      </c>
      <c r="D16" s="26" t="s">
        <v>56</v>
      </c>
      <c r="E16" s="26" t="s">
        <v>57</v>
      </c>
      <c r="F16" s="12" t="s">
        <v>58</v>
      </c>
      <c r="G16" s="12">
        <v>1</v>
      </c>
      <c r="H16" s="12" t="s">
        <v>18</v>
      </c>
      <c r="I16" s="12" t="s">
        <v>59</v>
      </c>
      <c r="J16" s="27" t="s">
        <v>26</v>
      </c>
      <c r="K16" s="28">
        <v>192</v>
      </c>
      <c r="L16" s="29"/>
      <c r="M16" s="30">
        <f t="shared" si="2"/>
        <v>-1</v>
      </c>
      <c r="N16" s="31">
        <f t="shared" si="3"/>
        <v>0</v>
      </c>
      <c r="O16" s="25"/>
    </row>
    <row r="17" s="4" customFormat="1" ht="67.5" spans="1:15">
      <c r="A17" s="12" t="s">
        <v>62</v>
      </c>
      <c r="B17" s="12" t="s">
        <v>63</v>
      </c>
      <c r="C17" s="12" t="s">
        <v>64</v>
      </c>
      <c r="D17" s="26" t="s">
        <v>56</v>
      </c>
      <c r="E17" s="26" t="s">
        <v>57</v>
      </c>
      <c r="F17" s="12" t="s">
        <v>58</v>
      </c>
      <c r="G17" s="12">
        <v>1</v>
      </c>
      <c r="H17" s="12" t="s">
        <v>18</v>
      </c>
      <c r="I17" s="12" t="s">
        <v>59</v>
      </c>
      <c r="J17" s="27" t="s">
        <v>26</v>
      </c>
      <c r="K17" s="28">
        <v>192</v>
      </c>
      <c r="L17" s="29"/>
      <c r="M17" s="30">
        <f t="shared" si="2"/>
        <v>-1</v>
      </c>
      <c r="N17" s="31">
        <f t="shared" si="3"/>
        <v>0</v>
      </c>
      <c r="O17" s="25"/>
    </row>
    <row r="18" s="4" customFormat="1" ht="67.5" spans="1:15">
      <c r="A18" s="12" t="s">
        <v>65</v>
      </c>
      <c r="B18" s="12" t="s">
        <v>66</v>
      </c>
      <c r="C18" s="12" t="s">
        <v>67</v>
      </c>
      <c r="D18" s="26" t="s">
        <v>56</v>
      </c>
      <c r="E18" s="26" t="s">
        <v>57</v>
      </c>
      <c r="F18" s="12" t="s">
        <v>58</v>
      </c>
      <c r="G18" s="12">
        <v>1</v>
      </c>
      <c r="H18" s="12" t="s">
        <v>18</v>
      </c>
      <c r="I18" s="12" t="s">
        <v>59</v>
      </c>
      <c r="J18" s="27" t="s">
        <v>26</v>
      </c>
      <c r="K18" s="28">
        <v>192</v>
      </c>
      <c r="L18" s="29"/>
      <c r="M18" s="30">
        <f t="shared" si="2"/>
        <v>-1</v>
      </c>
      <c r="N18" s="31">
        <f t="shared" si="3"/>
        <v>0</v>
      </c>
      <c r="O18" s="25"/>
    </row>
    <row r="19" s="4" customFormat="1" ht="67.5" spans="1:15">
      <c r="A19" s="12" t="s">
        <v>68</v>
      </c>
      <c r="B19" s="12" t="s">
        <v>69</v>
      </c>
      <c r="C19" s="12" t="s">
        <v>70</v>
      </c>
      <c r="D19" s="26" t="s">
        <v>56</v>
      </c>
      <c r="E19" s="26" t="s">
        <v>57</v>
      </c>
      <c r="F19" s="12" t="s">
        <v>58</v>
      </c>
      <c r="G19" s="12">
        <v>1</v>
      </c>
      <c r="H19" s="12" t="s">
        <v>18</v>
      </c>
      <c r="I19" s="12" t="s">
        <v>59</v>
      </c>
      <c r="J19" s="27" t="s">
        <v>26</v>
      </c>
      <c r="K19" s="28">
        <v>192</v>
      </c>
      <c r="L19" s="29"/>
      <c r="M19" s="30">
        <f t="shared" si="2"/>
        <v>-1</v>
      </c>
      <c r="N19" s="31">
        <f t="shared" si="3"/>
        <v>0</v>
      </c>
      <c r="O19" s="25"/>
    </row>
    <row r="20" s="4" customFormat="1" ht="67.5" spans="1:15">
      <c r="A20" s="12" t="s">
        <v>71</v>
      </c>
      <c r="B20" s="12" t="s">
        <v>72</v>
      </c>
      <c r="C20" s="12" t="s">
        <v>67</v>
      </c>
      <c r="D20" s="26" t="s">
        <v>56</v>
      </c>
      <c r="E20" s="26" t="s">
        <v>57</v>
      </c>
      <c r="F20" s="12" t="s">
        <v>58</v>
      </c>
      <c r="G20" s="12">
        <v>1</v>
      </c>
      <c r="H20" s="12" t="s">
        <v>18</v>
      </c>
      <c r="I20" s="12" t="s">
        <v>59</v>
      </c>
      <c r="J20" s="27" t="s">
        <v>26</v>
      </c>
      <c r="K20" s="28">
        <v>192</v>
      </c>
      <c r="L20" s="29"/>
      <c r="M20" s="30">
        <f t="shared" si="2"/>
        <v>-1</v>
      </c>
      <c r="N20" s="31">
        <f t="shared" si="3"/>
        <v>0</v>
      </c>
      <c r="O20" s="25"/>
    </row>
    <row r="21" s="4" customFormat="1" ht="67.5" spans="1:15">
      <c r="A21" s="12" t="s">
        <v>73</v>
      </c>
      <c r="B21" s="12" t="s">
        <v>74</v>
      </c>
      <c r="C21" s="12" t="s">
        <v>75</v>
      </c>
      <c r="D21" s="26" t="s">
        <v>56</v>
      </c>
      <c r="E21" s="26" t="s">
        <v>57</v>
      </c>
      <c r="F21" s="12" t="s">
        <v>58</v>
      </c>
      <c r="G21" s="12">
        <v>1</v>
      </c>
      <c r="H21" s="12" t="s">
        <v>18</v>
      </c>
      <c r="I21" s="12" t="s">
        <v>59</v>
      </c>
      <c r="J21" s="27" t="s">
        <v>26</v>
      </c>
      <c r="K21" s="28">
        <v>192</v>
      </c>
      <c r="L21" s="29"/>
      <c r="M21" s="30">
        <f t="shared" si="2"/>
        <v>-1</v>
      </c>
      <c r="N21" s="31">
        <f t="shared" si="3"/>
        <v>0</v>
      </c>
      <c r="O21" s="25"/>
    </row>
    <row r="22" s="4" customFormat="1" ht="67.5" spans="1:15">
      <c r="A22" s="12" t="s">
        <v>76</v>
      </c>
      <c r="B22" s="12" t="s">
        <v>77</v>
      </c>
      <c r="C22" s="12" t="s">
        <v>78</v>
      </c>
      <c r="D22" s="26" t="s">
        <v>56</v>
      </c>
      <c r="E22" s="26" t="s">
        <v>57</v>
      </c>
      <c r="F22" s="12" t="s">
        <v>58</v>
      </c>
      <c r="G22" s="12">
        <v>1</v>
      </c>
      <c r="H22" s="12" t="s">
        <v>18</v>
      </c>
      <c r="I22" s="12" t="s">
        <v>59</v>
      </c>
      <c r="J22" s="27" t="s">
        <v>26</v>
      </c>
      <c r="K22" s="28">
        <v>192</v>
      </c>
      <c r="L22" s="29"/>
      <c r="M22" s="30">
        <f t="shared" si="2"/>
        <v>-1</v>
      </c>
      <c r="N22" s="31">
        <f t="shared" si="3"/>
        <v>0</v>
      </c>
      <c r="O22" s="25"/>
    </row>
    <row r="23" s="4" customFormat="1" ht="26" customHeight="1" spans="1:15">
      <c r="A23" s="20">
        <v>2.4</v>
      </c>
      <c r="B23" s="12" t="s">
        <v>79</v>
      </c>
      <c r="C23" s="21"/>
      <c r="D23" s="22"/>
      <c r="E23" s="22"/>
      <c r="F23" s="21"/>
      <c r="G23" s="21"/>
      <c r="H23" s="12" t="s">
        <v>18</v>
      </c>
      <c r="I23" s="21"/>
      <c r="J23" s="23"/>
      <c r="K23" s="24"/>
      <c r="L23" s="29"/>
      <c r="M23" s="25"/>
      <c r="N23" s="29"/>
      <c r="O23" s="25"/>
    </row>
    <row r="24" s="4" customFormat="1" ht="67.5" spans="1:15">
      <c r="A24" s="12" t="s">
        <v>80</v>
      </c>
      <c r="B24" s="12" t="s">
        <v>81</v>
      </c>
      <c r="C24" s="12" t="s">
        <v>82</v>
      </c>
      <c r="D24" s="26" t="s">
        <v>40</v>
      </c>
      <c r="E24" s="26" t="s">
        <v>41</v>
      </c>
      <c r="F24" s="12" t="s">
        <v>42</v>
      </c>
      <c r="G24" s="12">
        <v>1</v>
      </c>
      <c r="H24" s="12" t="s">
        <v>18</v>
      </c>
      <c r="I24" s="12" t="s">
        <v>83</v>
      </c>
      <c r="J24" s="27" t="s">
        <v>26</v>
      </c>
      <c r="K24" s="28">
        <v>2880</v>
      </c>
      <c r="L24" s="29"/>
      <c r="M24" s="30">
        <f t="shared" ref="M24:M29" si="4">(L24-K24)/K24</f>
        <v>-1</v>
      </c>
      <c r="N24" s="31">
        <f t="shared" ref="N24:N29" si="5">ROUND($G24*L24,2)</f>
        <v>0</v>
      </c>
      <c r="O24" s="25"/>
    </row>
    <row r="25" s="4" customFormat="1" ht="67.5" spans="1:15">
      <c r="A25" s="12" t="s">
        <v>84</v>
      </c>
      <c r="B25" s="12" t="s">
        <v>85</v>
      </c>
      <c r="C25" s="12" t="s">
        <v>86</v>
      </c>
      <c r="D25" s="26" t="s">
        <v>40</v>
      </c>
      <c r="E25" s="26" t="s">
        <v>41</v>
      </c>
      <c r="F25" s="12" t="s">
        <v>42</v>
      </c>
      <c r="G25" s="12">
        <v>1</v>
      </c>
      <c r="H25" s="12" t="s">
        <v>18</v>
      </c>
      <c r="I25" s="12" t="s">
        <v>83</v>
      </c>
      <c r="J25" s="27" t="s">
        <v>26</v>
      </c>
      <c r="K25" s="28">
        <v>2880</v>
      </c>
      <c r="L25" s="29"/>
      <c r="M25" s="30">
        <f t="shared" si="4"/>
        <v>-1</v>
      </c>
      <c r="N25" s="31">
        <f t="shared" si="5"/>
        <v>0</v>
      </c>
      <c r="O25" s="25"/>
    </row>
    <row r="26" s="4" customFormat="1" ht="67.5" spans="1:15">
      <c r="A26" s="12" t="s">
        <v>87</v>
      </c>
      <c r="B26" s="12" t="s">
        <v>88</v>
      </c>
      <c r="C26" s="12" t="s">
        <v>89</v>
      </c>
      <c r="D26" s="26" t="s">
        <v>40</v>
      </c>
      <c r="E26" s="26" t="s">
        <v>41</v>
      </c>
      <c r="F26" s="12" t="s">
        <v>42</v>
      </c>
      <c r="G26" s="12">
        <v>1</v>
      </c>
      <c r="H26" s="12" t="s">
        <v>18</v>
      </c>
      <c r="I26" s="12" t="s">
        <v>83</v>
      </c>
      <c r="J26" s="27" t="s">
        <v>26</v>
      </c>
      <c r="K26" s="28">
        <v>2880</v>
      </c>
      <c r="L26" s="29"/>
      <c r="M26" s="30">
        <f t="shared" si="4"/>
        <v>-1</v>
      </c>
      <c r="N26" s="31">
        <f t="shared" si="5"/>
        <v>0</v>
      </c>
      <c r="O26" s="25"/>
    </row>
    <row r="27" s="4" customFormat="1" ht="67.5" spans="1:15">
      <c r="A27" s="12" t="s">
        <v>90</v>
      </c>
      <c r="B27" s="12" t="s">
        <v>91</v>
      </c>
      <c r="C27" s="12" t="s">
        <v>92</v>
      </c>
      <c r="D27" s="26" t="s">
        <v>40</v>
      </c>
      <c r="E27" s="26" t="s">
        <v>41</v>
      </c>
      <c r="F27" s="12" t="s">
        <v>42</v>
      </c>
      <c r="G27" s="12">
        <v>1</v>
      </c>
      <c r="H27" s="12" t="s">
        <v>18</v>
      </c>
      <c r="I27" s="12" t="s">
        <v>83</v>
      </c>
      <c r="J27" s="27" t="s">
        <v>26</v>
      </c>
      <c r="K27" s="28">
        <v>2880</v>
      </c>
      <c r="L27" s="29"/>
      <c r="M27" s="30">
        <f t="shared" si="4"/>
        <v>-1</v>
      </c>
      <c r="N27" s="31">
        <f t="shared" si="5"/>
        <v>0</v>
      </c>
      <c r="O27" s="25"/>
    </row>
    <row r="28" s="4" customFormat="1" ht="67.5" spans="1:15">
      <c r="A28" s="12" t="s">
        <v>93</v>
      </c>
      <c r="B28" s="12" t="s">
        <v>94</v>
      </c>
      <c r="C28" s="12" t="s">
        <v>95</v>
      </c>
      <c r="D28" s="26" t="s">
        <v>40</v>
      </c>
      <c r="E28" s="26" t="s">
        <v>41</v>
      </c>
      <c r="F28" s="12" t="s">
        <v>42</v>
      </c>
      <c r="G28" s="12">
        <v>1</v>
      </c>
      <c r="H28" s="12" t="s">
        <v>18</v>
      </c>
      <c r="I28" s="12" t="s">
        <v>83</v>
      </c>
      <c r="J28" s="27" t="s">
        <v>26</v>
      </c>
      <c r="K28" s="28">
        <v>3840</v>
      </c>
      <c r="L28" s="29"/>
      <c r="M28" s="30">
        <f t="shared" si="4"/>
        <v>-1</v>
      </c>
      <c r="N28" s="31">
        <f t="shared" si="5"/>
        <v>0</v>
      </c>
      <c r="O28" s="25"/>
    </row>
    <row r="29" s="4" customFormat="1" ht="67.5" spans="1:15">
      <c r="A29" s="12" t="s">
        <v>96</v>
      </c>
      <c r="B29" s="12" t="s">
        <v>97</v>
      </c>
      <c r="C29" s="12" t="s">
        <v>98</v>
      </c>
      <c r="D29" s="26" t="s">
        <v>99</v>
      </c>
      <c r="E29" s="26" t="s">
        <v>100</v>
      </c>
      <c r="F29" s="12" t="s">
        <v>101</v>
      </c>
      <c r="G29" s="12">
        <v>5</v>
      </c>
      <c r="H29" s="12" t="s">
        <v>18</v>
      </c>
      <c r="I29" s="12" t="s">
        <v>51</v>
      </c>
      <c r="J29" s="27" t="s">
        <v>52</v>
      </c>
      <c r="K29" s="28">
        <v>220.8</v>
      </c>
      <c r="L29" s="29"/>
      <c r="M29" s="30">
        <f t="shared" si="4"/>
        <v>-1</v>
      </c>
      <c r="N29" s="31">
        <f t="shared" si="5"/>
        <v>0</v>
      </c>
      <c r="O29" s="25"/>
    </row>
    <row r="30" s="4" customFormat="1" ht="26" customHeight="1" spans="1:15">
      <c r="A30" s="20">
        <v>2.6</v>
      </c>
      <c r="B30" s="12" t="s">
        <v>102</v>
      </c>
      <c r="C30" s="21"/>
      <c r="D30" s="22"/>
      <c r="E30" s="22"/>
      <c r="F30" s="21"/>
      <c r="G30" s="21"/>
      <c r="H30" s="12" t="s">
        <v>18</v>
      </c>
      <c r="I30" s="21"/>
      <c r="J30" s="23"/>
      <c r="K30" s="24"/>
      <c r="L30" s="29"/>
      <c r="M30" s="25"/>
      <c r="N30" s="29"/>
      <c r="O30" s="25"/>
    </row>
    <row r="31" s="4" customFormat="1" ht="78.75" spans="1:15">
      <c r="A31" s="12" t="s">
        <v>103</v>
      </c>
      <c r="B31" s="12" t="s">
        <v>104</v>
      </c>
      <c r="C31" s="12" t="s">
        <v>105</v>
      </c>
      <c r="D31" s="26" t="s">
        <v>106</v>
      </c>
      <c r="E31" s="26" t="s">
        <v>107</v>
      </c>
      <c r="F31" s="12" t="s">
        <v>108</v>
      </c>
      <c r="G31" s="12">
        <v>97.2</v>
      </c>
      <c r="H31" s="12" t="s">
        <v>18</v>
      </c>
      <c r="I31" s="12" t="s">
        <v>51</v>
      </c>
      <c r="J31" s="27" t="s">
        <v>52</v>
      </c>
      <c r="K31" s="28">
        <v>838.63</v>
      </c>
      <c r="L31" s="29"/>
      <c r="M31" s="30">
        <f t="shared" ref="M31:M55" si="6">(L31-K31)/K31</f>
        <v>-1</v>
      </c>
      <c r="N31" s="31">
        <f t="shared" ref="N31:N55" si="7">ROUND($G31*L31,2)</f>
        <v>0</v>
      </c>
      <c r="O31" s="25"/>
    </row>
    <row r="32" s="4" customFormat="1" ht="67.5" spans="1:15">
      <c r="A32" s="12" t="s">
        <v>109</v>
      </c>
      <c r="B32" s="12" t="s">
        <v>110</v>
      </c>
      <c r="C32" s="12" t="s">
        <v>111</v>
      </c>
      <c r="D32" s="26" t="s">
        <v>56</v>
      </c>
      <c r="E32" s="26" t="s">
        <v>112</v>
      </c>
      <c r="F32" s="12" t="s">
        <v>113</v>
      </c>
      <c r="G32" s="12">
        <v>4</v>
      </c>
      <c r="H32" s="12" t="s">
        <v>18</v>
      </c>
      <c r="I32" s="12" t="s">
        <v>25</v>
      </c>
      <c r="J32" s="27" t="s">
        <v>26</v>
      </c>
      <c r="K32" s="28">
        <v>300</v>
      </c>
      <c r="L32" s="29"/>
      <c r="M32" s="30">
        <f t="shared" si="6"/>
        <v>-1</v>
      </c>
      <c r="N32" s="31">
        <f t="shared" si="7"/>
        <v>0</v>
      </c>
      <c r="O32" s="25"/>
    </row>
    <row r="33" s="4" customFormat="1" ht="26" customHeight="1" spans="1:15">
      <c r="A33" s="20">
        <v>2.7</v>
      </c>
      <c r="B33" s="12" t="s">
        <v>114</v>
      </c>
      <c r="C33" s="21"/>
      <c r="D33" s="22"/>
      <c r="E33" s="22"/>
      <c r="F33" s="21"/>
      <c r="G33" s="21"/>
      <c r="H33" s="12" t="s">
        <v>18</v>
      </c>
      <c r="I33" s="21"/>
      <c r="J33" s="23"/>
      <c r="K33" s="24"/>
      <c r="L33" s="29"/>
      <c r="M33" s="25"/>
      <c r="N33" s="29"/>
      <c r="O33" s="25"/>
    </row>
    <row r="34" s="4" customFormat="1" ht="26" customHeight="1" spans="1:15">
      <c r="A34" s="20">
        <v>2.8</v>
      </c>
      <c r="B34" s="12" t="s">
        <v>115</v>
      </c>
      <c r="C34" s="21"/>
      <c r="D34" s="22"/>
      <c r="E34" s="22"/>
      <c r="F34" s="21"/>
      <c r="G34" s="21"/>
      <c r="H34" s="12" t="s">
        <v>18</v>
      </c>
      <c r="I34" s="21"/>
      <c r="J34" s="23"/>
      <c r="K34" s="24"/>
      <c r="L34" s="29"/>
      <c r="M34" s="25"/>
      <c r="N34" s="29"/>
      <c r="O34" s="25"/>
    </row>
    <row r="35" s="4" customFormat="1" ht="123.75" spans="1:15">
      <c r="A35" s="12" t="s">
        <v>116</v>
      </c>
      <c r="B35" s="12" t="s">
        <v>117</v>
      </c>
      <c r="C35" s="12" t="s">
        <v>118</v>
      </c>
      <c r="D35" s="26" t="s">
        <v>119</v>
      </c>
      <c r="E35" s="26" t="s">
        <v>120</v>
      </c>
      <c r="F35" s="12" t="s">
        <v>121</v>
      </c>
      <c r="G35" s="12">
        <v>349</v>
      </c>
      <c r="H35" s="12" t="s">
        <v>18</v>
      </c>
      <c r="I35" s="12" t="s">
        <v>51</v>
      </c>
      <c r="J35" s="27" t="s">
        <v>52</v>
      </c>
      <c r="K35" s="28">
        <v>1344</v>
      </c>
      <c r="L35" s="29"/>
      <c r="M35" s="30">
        <f t="shared" si="6"/>
        <v>-1</v>
      </c>
      <c r="N35" s="31">
        <f t="shared" si="7"/>
        <v>0</v>
      </c>
      <c r="O35" s="25"/>
    </row>
    <row r="36" s="4" customFormat="1" ht="123.75" spans="1:15">
      <c r="A36" s="12" t="s">
        <v>122</v>
      </c>
      <c r="B36" s="12" t="s">
        <v>123</v>
      </c>
      <c r="C36" s="12" t="s">
        <v>124</v>
      </c>
      <c r="D36" s="26" t="s">
        <v>119</v>
      </c>
      <c r="E36" s="26" t="s">
        <v>120</v>
      </c>
      <c r="F36" s="12" t="s">
        <v>121</v>
      </c>
      <c r="G36" s="12">
        <v>263</v>
      </c>
      <c r="H36" s="12" t="s">
        <v>18</v>
      </c>
      <c r="I36" s="12" t="s">
        <v>51</v>
      </c>
      <c r="J36" s="27" t="s">
        <v>52</v>
      </c>
      <c r="K36" s="28">
        <v>4608</v>
      </c>
      <c r="L36" s="29"/>
      <c r="M36" s="30">
        <f t="shared" si="6"/>
        <v>-1</v>
      </c>
      <c r="N36" s="31">
        <f t="shared" si="7"/>
        <v>0</v>
      </c>
      <c r="O36" s="25"/>
    </row>
    <row r="37" s="4" customFormat="1" ht="67.5" spans="1:15">
      <c r="A37" s="12" t="s">
        <v>125</v>
      </c>
      <c r="B37" s="12" t="s">
        <v>126</v>
      </c>
      <c r="C37" s="12" t="s">
        <v>127</v>
      </c>
      <c r="D37" s="26" t="s">
        <v>128</v>
      </c>
      <c r="E37" s="26" t="s">
        <v>129</v>
      </c>
      <c r="F37" s="12" t="s">
        <v>130</v>
      </c>
      <c r="G37" s="12">
        <v>1468</v>
      </c>
      <c r="H37" s="12" t="s">
        <v>18</v>
      </c>
      <c r="I37" s="12" t="s">
        <v>131</v>
      </c>
      <c r="J37" s="27" t="s">
        <v>26</v>
      </c>
      <c r="K37" s="28">
        <v>19.91</v>
      </c>
      <c r="L37" s="29"/>
      <c r="M37" s="30">
        <f t="shared" si="6"/>
        <v>-1</v>
      </c>
      <c r="N37" s="31">
        <f t="shared" si="7"/>
        <v>0</v>
      </c>
      <c r="O37" s="25"/>
    </row>
    <row r="38" s="4" customFormat="1" ht="67.5" spans="1:15">
      <c r="A38" s="12" t="s">
        <v>132</v>
      </c>
      <c r="B38" s="12" t="s">
        <v>133</v>
      </c>
      <c r="C38" s="12" t="s">
        <v>134</v>
      </c>
      <c r="D38" s="26" t="s">
        <v>128</v>
      </c>
      <c r="E38" s="26" t="s">
        <v>129</v>
      </c>
      <c r="F38" s="12" t="s">
        <v>130</v>
      </c>
      <c r="G38" s="12">
        <v>4246</v>
      </c>
      <c r="H38" s="12" t="s">
        <v>18</v>
      </c>
      <c r="I38" s="12" t="s">
        <v>131</v>
      </c>
      <c r="J38" s="27" t="s">
        <v>26</v>
      </c>
      <c r="K38" s="28">
        <v>23.65</v>
      </c>
      <c r="L38" s="29"/>
      <c r="M38" s="30">
        <f t="shared" si="6"/>
        <v>-1</v>
      </c>
      <c r="N38" s="31">
        <f t="shared" si="7"/>
        <v>0</v>
      </c>
      <c r="O38" s="25"/>
    </row>
    <row r="39" s="4" customFormat="1" ht="67.5" spans="1:15">
      <c r="A39" s="12" t="s">
        <v>135</v>
      </c>
      <c r="B39" s="12" t="s">
        <v>136</v>
      </c>
      <c r="C39" s="12" t="s">
        <v>137</v>
      </c>
      <c r="D39" s="26" t="s">
        <v>128</v>
      </c>
      <c r="E39" s="26" t="s">
        <v>129</v>
      </c>
      <c r="F39" s="12" t="s">
        <v>130</v>
      </c>
      <c r="G39" s="12">
        <v>1155</v>
      </c>
      <c r="H39" s="12" t="s">
        <v>18</v>
      </c>
      <c r="I39" s="12" t="s">
        <v>131</v>
      </c>
      <c r="J39" s="27" t="s">
        <v>26</v>
      </c>
      <c r="K39" s="28">
        <v>47.31</v>
      </c>
      <c r="L39" s="29"/>
      <c r="M39" s="30">
        <f t="shared" si="6"/>
        <v>-1</v>
      </c>
      <c r="N39" s="31">
        <f t="shared" si="7"/>
        <v>0</v>
      </c>
      <c r="O39" s="25"/>
    </row>
    <row r="40" s="4" customFormat="1" ht="67.5" spans="1:15">
      <c r="A40" s="12" t="s">
        <v>138</v>
      </c>
      <c r="B40" s="12" t="s">
        <v>139</v>
      </c>
      <c r="C40" s="12" t="s">
        <v>140</v>
      </c>
      <c r="D40" s="26" t="s">
        <v>128</v>
      </c>
      <c r="E40" s="26" t="s">
        <v>129</v>
      </c>
      <c r="F40" s="12" t="s">
        <v>130</v>
      </c>
      <c r="G40" s="12">
        <v>910</v>
      </c>
      <c r="H40" s="12" t="s">
        <v>18</v>
      </c>
      <c r="I40" s="12" t="s">
        <v>131</v>
      </c>
      <c r="J40" s="27" t="s">
        <v>26</v>
      </c>
      <c r="K40" s="28">
        <v>70.96</v>
      </c>
      <c r="L40" s="29"/>
      <c r="M40" s="30">
        <f t="shared" si="6"/>
        <v>-1</v>
      </c>
      <c r="N40" s="31">
        <f t="shared" si="7"/>
        <v>0</v>
      </c>
      <c r="O40" s="25"/>
    </row>
    <row r="41" s="4" customFormat="1" ht="67.5" spans="1:15">
      <c r="A41" s="12" t="s">
        <v>141</v>
      </c>
      <c r="B41" s="12" t="s">
        <v>142</v>
      </c>
      <c r="C41" s="12" t="s">
        <v>143</v>
      </c>
      <c r="D41" s="26" t="s">
        <v>128</v>
      </c>
      <c r="E41" s="26" t="s">
        <v>129</v>
      </c>
      <c r="F41" s="12" t="s">
        <v>130</v>
      </c>
      <c r="G41" s="12">
        <v>400</v>
      </c>
      <c r="H41" s="12" t="s">
        <v>18</v>
      </c>
      <c r="I41" s="12" t="s">
        <v>131</v>
      </c>
      <c r="J41" s="27" t="s">
        <v>26</v>
      </c>
      <c r="K41" s="28">
        <v>94.62</v>
      </c>
      <c r="L41" s="29"/>
      <c r="M41" s="30">
        <f t="shared" si="6"/>
        <v>-1</v>
      </c>
      <c r="N41" s="31">
        <f t="shared" si="7"/>
        <v>0</v>
      </c>
      <c r="O41" s="25"/>
    </row>
    <row r="42" s="4" customFormat="1" ht="67.5" spans="1:15">
      <c r="A42" s="12" t="s">
        <v>144</v>
      </c>
      <c r="B42" s="12" t="s">
        <v>145</v>
      </c>
      <c r="C42" s="12" t="s">
        <v>146</v>
      </c>
      <c r="D42" s="26" t="s">
        <v>128</v>
      </c>
      <c r="E42" s="26" t="s">
        <v>129</v>
      </c>
      <c r="F42" s="12" t="s">
        <v>130</v>
      </c>
      <c r="G42" s="12">
        <v>30256</v>
      </c>
      <c r="H42" s="12" t="s">
        <v>18</v>
      </c>
      <c r="I42" s="12" t="s">
        <v>147</v>
      </c>
      <c r="J42" s="27" t="s">
        <v>26</v>
      </c>
      <c r="K42" s="28">
        <v>6.72</v>
      </c>
      <c r="L42" s="29"/>
      <c r="M42" s="30">
        <f t="shared" si="6"/>
        <v>-1</v>
      </c>
      <c r="N42" s="31">
        <f t="shared" si="7"/>
        <v>0</v>
      </c>
      <c r="O42" s="25"/>
    </row>
    <row r="43" s="4" customFormat="1" ht="67.5" spans="1:15">
      <c r="A43" s="12" t="s">
        <v>148</v>
      </c>
      <c r="B43" s="12" t="s">
        <v>149</v>
      </c>
      <c r="C43" s="12" t="s">
        <v>150</v>
      </c>
      <c r="D43" s="26" t="s">
        <v>128</v>
      </c>
      <c r="E43" s="26" t="s">
        <v>129</v>
      </c>
      <c r="F43" s="12" t="s">
        <v>130</v>
      </c>
      <c r="G43" s="12">
        <v>14758</v>
      </c>
      <c r="H43" s="12" t="s">
        <v>18</v>
      </c>
      <c r="I43" s="12" t="s">
        <v>151</v>
      </c>
      <c r="J43" s="27" t="s">
        <v>26</v>
      </c>
      <c r="K43" s="28">
        <v>2.95</v>
      </c>
      <c r="L43" s="29"/>
      <c r="M43" s="30">
        <f t="shared" si="6"/>
        <v>-1</v>
      </c>
      <c r="N43" s="31">
        <f t="shared" si="7"/>
        <v>0</v>
      </c>
      <c r="O43" s="25"/>
    </row>
    <row r="44" s="4" customFormat="1" ht="67.5" spans="1:15">
      <c r="A44" s="12" t="s">
        <v>152</v>
      </c>
      <c r="B44" s="12" t="s">
        <v>153</v>
      </c>
      <c r="C44" s="12" t="s">
        <v>154</v>
      </c>
      <c r="D44" s="26" t="s">
        <v>128</v>
      </c>
      <c r="E44" s="26" t="s">
        <v>129</v>
      </c>
      <c r="F44" s="12" t="s">
        <v>130</v>
      </c>
      <c r="G44" s="12">
        <v>16741</v>
      </c>
      <c r="H44" s="12" t="s">
        <v>18</v>
      </c>
      <c r="I44" s="12" t="s">
        <v>151</v>
      </c>
      <c r="J44" s="27" t="s">
        <v>26</v>
      </c>
      <c r="K44" s="28">
        <v>7.19</v>
      </c>
      <c r="L44" s="29"/>
      <c r="M44" s="30">
        <f t="shared" si="6"/>
        <v>-1</v>
      </c>
      <c r="N44" s="31">
        <f t="shared" si="7"/>
        <v>0</v>
      </c>
      <c r="O44" s="25"/>
    </row>
    <row r="45" s="4" customFormat="1" ht="67.5" spans="1:15">
      <c r="A45" s="12" t="s">
        <v>155</v>
      </c>
      <c r="B45" s="12" t="s">
        <v>153</v>
      </c>
      <c r="C45" s="12" t="s">
        <v>156</v>
      </c>
      <c r="D45" s="26" t="s">
        <v>128</v>
      </c>
      <c r="E45" s="26" t="s">
        <v>129</v>
      </c>
      <c r="F45" s="12" t="s">
        <v>130</v>
      </c>
      <c r="G45" s="12">
        <v>16741</v>
      </c>
      <c r="H45" s="12" t="s">
        <v>18</v>
      </c>
      <c r="I45" s="12" t="s">
        <v>151</v>
      </c>
      <c r="J45" s="27" t="s">
        <v>26</v>
      </c>
      <c r="K45" s="28">
        <v>7.19</v>
      </c>
      <c r="L45" s="29"/>
      <c r="M45" s="30">
        <f t="shared" si="6"/>
        <v>-1</v>
      </c>
      <c r="N45" s="31">
        <f t="shared" si="7"/>
        <v>0</v>
      </c>
      <c r="O45" s="25"/>
    </row>
    <row r="46" s="4" customFormat="1" ht="67.5" spans="1:15">
      <c r="A46" s="12" t="s">
        <v>157</v>
      </c>
      <c r="B46" s="12" t="s">
        <v>158</v>
      </c>
      <c r="C46" s="12" t="s">
        <v>159</v>
      </c>
      <c r="D46" s="26" t="s">
        <v>128</v>
      </c>
      <c r="E46" s="26" t="s">
        <v>129</v>
      </c>
      <c r="F46" s="12" t="s">
        <v>130</v>
      </c>
      <c r="G46" s="12">
        <v>55640</v>
      </c>
      <c r="H46" s="12" t="s">
        <v>18</v>
      </c>
      <c r="I46" s="12" t="s">
        <v>151</v>
      </c>
      <c r="J46" s="27" t="s">
        <v>26</v>
      </c>
      <c r="K46" s="28">
        <v>8.85</v>
      </c>
      <c r="L46" s="29"/>
      <c r="M46" s="30">
        <f t="shared" si="6"/>
        <v>-1</v>
      </c>
      <c r="N46" s="31">
        <f t="shared" si="7"/>
        <v>0</v>
      </c>
      <c r="O46" s="25"/>
    </row>
    <row r="47" s="4" customFormat="1" ht="67.5" spans="1:15">
      <c r="A47" s="12" t="s">
        <v>160</v>
      </c>
      <c r="B47" s="12" t="s">
        <v>161</v>
      </c>
      <c r="C47" s="12" t="s">
        <v>162</v>
      </c>
      <c r="D47" s="26" t="s">
        <v>128</v>
      </c>
      <c r="E47" s="26" t="s">
        <v>129</v>
      </c>
      <c r="F47" s="12" t="s">
        <v>130</v>
      </c>
      <c r="G47" s="12">
        <v>2804</v>
      </c>
      <c r="H47" s="12" t="s">
        <v>18</v>
      </c>
      <c r="I47" s="12" t="s">
        <v>151</v>
      </c>
      <c r="J47" s="27" t="s">
        <v>26</v>
      </c>
      <c r="K47" s="28">
        <v>13.27</v>
      </c>
      <c r="L47" s="29"/>
      <c r="M47" s="30">
        <f t="shared" si="6"/>
        <v>-1</v>
      </c>
      <c r="N47" s="31">
        <f t="shared" si="7"/>
        <v>0</v>
      </c>
      <c r="O47" s="25"/>
    </row>
    <row r="48" s="4" customFormat="1" ht="67.5" spans="1:15">
      <c r="A48" s="12" t="s">
        <v>163</v>
      </c>
      <c r="B48" s="12" t="s">
        <v>164</v>
      </c>
      <c r="C48" s="12" t="s">
        <v>165</v>
      </c>
      <c r="D48" s="26" t="s">
        <v>166</v>
      </c>
      <c r="E48" s="26" t="s">
        <v>167</v>
      </c>
      <c r="F48" s="12" t="s">
        <v>168</v>
      </c>
      <c r="G48" s="12">
        <v>21310</v>
      </c>
      <c r="H48" s="12" t="s">
        <v>18</v>
      </c>
      <c r="I48" s="12" t="s">
        <v>169</v>
      </c>
      <c r="J48" s="27" t="s">
        <v>26</v>
      </c>
      <c r="K48" s="28">
        <v>44.16</v>
      </c>
      <c r="L48" s="29"/>
      <c r="M48" s="30">
        <f t="shared" si="6"/>
        <v>-1</v>
      </c>
      <c r="N48" s="31">
        <f t="shared" si="7"/>
        <v>0</v>
      </c>
      <c r="O48" s="25"/>
    </row>
    <row r="49" s="4" customFormat="1" ht="67.5" spans="1:15">
      <c r="A49" s="12" t="s">
        <v>170</v>
      </c>
      <c r="B49" s="12" t="s">
        <v>171</v>
      </c>
      <c r="C49" s="12" t="s">
        <v>172</v>
      </c>
      <c r="D49" s="26" t="s">
        <v>173</v>
      </c>
      <c r="E49" s="26" t="s">
        <v>174</v>
      </c>
      <c r="F49" s="12" t="s">
        <v>175</v>
      </c>
      <c r="G49" s="12">
        <v>461.43</v>
      </c>
      <c r="H49" s="12" t="s">
        <v>18</v>
      </c>
      <c r="I49" s="12" t="s">
        <v>51</v>
      </c>
      <c r="J49" s="27" t="s">
        <v>52</v>
      </c>
      <c r="K49" s="28">
        <v>432</v>
      </c>
      <c r="L49" s="29"/>
      <c r="M49" s="30">
        <f t="shared" si="6"/>
        <v>-1</v>
      </c>
      <c r="N49" s="31">
        <f t="shared" si="7"/>
        <v>0</v>
      </c>
      <c r="O49" s="25"/>
    </row>
    <row r="50" s="4" customFormat="1" ht="67.5" spans="1:15">
      <c r="A50" s="12" t="s">
        <v>176</v>
      </c>
      <c r="B50" s="12" t="s">
        <v>177</v>
      </c>
      <c r="C50" s="12" t="s">
        <v>178</v>
      </c>
      <c r="D50" s="26" t="s">
        <v>179</v>
      </c>
      <c r="E50" s="26" t="s">
        <v>174</v>
      </c>
      <c r="F50" s="12" t="s">
        <v>175</v>
      </c>
      <c r="G50" s="12">
        <v>6387.3</v>
      </c>
      <c r="H50" s="12" t="s">
        <v>18</v>
      </c>
      <c r="I50" s="12" t="s">
        <v>51</v>
      </c>
      <c r="J50" s="27" t="s">
        <v>52</v>
      </c>
      <c r="K50" s="28">
        <v>16.32</v>
      </c>
      <c r="L50" s="29"/>
      <c r="M50" s="30">
        <f t="shared" si="6"/>
        <v>-1</v>
      </c>
      <c r="N50" s="31">
        <f t="shared" si="7"/>
        <v>0</v>
      </c>
      <c r="O50" s="25"/>
    </row>
    <row r="51" s="4" customFormat="1" ht="67.5" spans="1:15">
      <c r="A51" s="12" t="s">
        <v>180</v>
      </c>
      <c r="B51" s="12" t="s">
        <v>181</v>
      </c>
      <c r="C51" s="12" t="s">
        <v>178</v>
      </c>
      <c r="D51" s="26" t="s">
        <v>182</v>
      </c>
      <c r="E51" s="26" t="s">
        <v>174</v>
      </c>
      <c r="F51" s="12" t="s">
        <v>175</v>
      </c>
      <c r="G51" s="12">
        <v>6387.3</v>
      </c>
      <c r="H51" s="12" t="s">
        <v>18</v>
      </c>
      <c r="I51" s="12" t="s">
        <v>51</v>
      </c>
      <c r="J51" s="27" t="s">
        <v>52</v>
      </c>
      <c r="K51" s="28">
        <v>7.68</v>
      </c>
      <c r="L51" s="29"/>
      <c r="M51" s="30">
        <f t="shared" si="6"/>
        <v>-1</v>
      </c>
      <c r="N51" s="31">
        <f t="shared" si="7"/>
        <v>0</v>
      </c>
      <c r="O51" s="25"/>
    </row>
    <row r="52" s="4" customFormat="1" ht="67.5" spans="1:15">
      <c r="A52" s="12" t="s">
        <v>183</v>
      </c>
      <c r="B52" s="12" t="s">
        <v>184</v>
      </c>
      <c r="C52" s="12" t="s">
        <v>178</v>
      </c>
      <c r="D52" s="26" t="s">
        <v>185</v>
      </c>
      <c r="E52" s="26" t="s">
        <v>186</v>
      </c>
      <c r="F52" s="12" t="s">
        <v>187</v>
      </c>
      <c r="G52" s="12">
        <v>948.56</v>
      </c>
      <c r="H52" s="12" t="s">
        <v>18</v>
      </c>
      <c r="I52" s="12" t="s">
        <v>51</v>
      </c>
      <c r="J52" s="27" t="s">
        <v>52</v>
      </c>
      <c r="K52" s="28">
        <v>175.68</v>
      </c>
      <c r="L52" s="29"/>
      <c r="M52" s="30">
        <f t="shared" si="6"/>
        <v>-1</v>
      </c>
      <c r="N52" s="31">
        <f t="shared" si="7"/>
        <v>0</v>
      </c>
      <c r="O52" s="25"/>
    </row>
    <row r="53" s="4" customFormat="1" ht="67.5" spans="1:15">
      <c r="A53" s="12" t="s">
        <v>188</v>
      </c>
      <c r="B53" s="12" t="s">
        <v>189</v>
      </c>
      <c r="C53" s="12" t="s">
        <v>190</v>
      </c>
      <c r="D53" s="26" t="s">
        <v>191</v>
      </c>
      <c r="E53" s="26" t="s">
        <v>192</v>
      </c>
      <c r="F53" s="12" t="s">
        <v>193</v>
      </c>
      <c r="G53" s="12">
        <v>64</v>
      </c>
      <c r="H53" s="12" t="s">
        <v>18</v>
      </c>
      <c r="I53" s="12" t="s">
        <v>51</v>
      </c>
      <c r="J53" s="27" t="s">
        <v>52</v>
      </c>
      <c r="K53" s="28">
        <v>52.8</v>
      </c>
      <c r="L53" s="29"/>
      <c r="M53" s="30">
        <f t="shared" si="6"/>
        <v>-1</v>
      </c>
      <c r="N53" s="31">
        <f t="shared" si="7"/>
        <v>0</v>
      </c>
      <c r="O53" s="25"/>
    </row>
    <row r="54" s="4" customFormat="1" ht="67.5" spans="1:15">
      <c r="A54" s="32" t="s">
        <v>194</v>
      </c>
      <c r="B54" s="32" t="s">
        <v>195</v>
      </c>
      <c r="C54" s="32" t="s">
        <v>195</v>
      </c>
      <c r="D54" s="33" t="s">
        <v>196</v>
      </c>
      <c r="E54" s="33" t="s">
        <v>174</v>
      </c>
      <c r="F54" s="12" t="s">
        <v>175</v>
      </c>
      <c r="G54" s="32">
        <f>ROUND(16741/100*1.8+55640/100*1.9,2)</f>
        <v>1358.5</v>
      </c>
      <c r="H54" s="12" t="s">
        <v>18</v>
      </c>
      <c r="I54" s="12" t="s">
        <v>51</v>
      </c>
      <c r="J54" s="27" t="s">
        <v>52</v>
      </c>
      <c r="K54" s="28">
        <v>96</v>
      </c>
      <c r="L54" s="29"/>
      <c r="M54" s="30">
        <f t="shared" si="6"/>
        <v>-1</v>
      </c>
      <c r="N54" s="31">
        <f t="shared" si="7"/>
        <v>0</v>
      </c>
      <c r="O54" s="25"/>
    </row>
    <row r="55" s="4" customFormat="1" ht="78.75" spans="1:15">
      <c r="A55" s="32" t="s">
        <v>197</v>
      </c>
      <c r="B55" s="32" t="s">
        <v>198</v>
      </c>
      <c r="C55" s="32" t="s">
        <v>199</v>
      </c>
      <c r="D55" s="33" t="s">
        <v>200</v>
      </c>
      <c r="E55" s="33" t="str">
        <f>"1.依据图纸所示，按满足设计配置和功能要求的数量以"&amp;F55&amp;"计量
2.综合单价包干，包含一切安装辅材及材料（设备)卸货、二次转运、仓储等费用"</f>
        <v>1.依据图纸所示，按满足设计配置和功能要求的数量以天计量
2.综合单价包干，包含一切安装辅材及材料（设备)卸货、二次转运、仓储等费用</v>
      </c>
      <c r="F55" s="32" t="s">
        <v>201</v>
      </c>
      <c r="G55" s="32">
        <v>90</v>
      </c>
      <c r="H55" s="32" t="s">
        <v>18</v>
      </c>
      <c r="I55" s="32" t="s">
        <v>51</v>
      </c>
      <c r="J55" s="28" t="s">
        <v>52</v>
      </c>
      <c r="K55" s="28">
        <v>1829.58</v>
      </c>
      <c r="L55" s="29"/>
      <c r="M55" s="30">
        <f t="shared" si="6"/>
        <v>-1</v>
      </c>
      <c r="N55" s="31">
        <f t="shared" si="7"/>
        <v>0</v>
      </c>
      <c r="O55" s="25"/>
    </row>
    <row r="56" s="4" customFormat="1" ht="26" customHeight="1" spans="1:15">
      <c r="A56" s="34"/>
      <c r="B56" s="32" t="s">
        <v>202</v>
      </c>
      <c r="C56" s="32" t="s">
        <v>178</v>
      </c>
      <c r="D56" s="33" t="s">
        <v>203</v>
      </c>
      <c r="E56" s="33" t="s">
        <v>204</v>
      </c>
      <c r="F56" s="32" t="s">
        <v>205</v>
      </c>
      <c r="G56" s="32">
        <v>1</v>
      </c>
      <c r="H56" s="34"/>
      <c r="I56" s="32" t="s">
        <v>51</v>
      </c>
      <c r="J56" s="28" t="s">
        <v>52</v>
      </c>
      <c r="K56" s="28">
        <v>109479.92</v>
      </c>
      <c r="L56" s="31">
        <v>109479.92</v>
      </c>
      <c r="M56" s="25"/>
      <c r="N56" s="31">
        <v>109479.92</v>
      </c>
      <c r="O56" s="35" t="s">
        <v>206</v>
      </c>
    </row>
    <row r="57" s="4" customFormat="1" ht="26" customHeight="1" spans="1:15">
      <c r="A57" s="34"/>
      <c r="B57" s="36" t="s">
        <v>207</v>
      </c>
      <c r="C57" s="34"/>
      <c r="D57" s="37"/>
      <c r="E57" s="37"/>
      <c r="F57" s="34"/>
      <c r="G57" s="34"/>
      <c r="H57" s="34"/>
      <c r="I57" s="34"/>
      <c r="J57" s="24"/>
      <c r="K57" s="38">
        <v>0.03</v>
      </c>
      <c r="L57" s="39"/>
      <c r="M57" s="39"/>
      <c r="N57" s="40"/>
      <c r="O57" s="25"/>
    </row>
    <row r="58" s="3" customFormat="1" ht="26" customHeight="1" spans="1:15">
      <c r="A58" s="19"/>
      <c r="B58" s="36" t="s">
        <v>208</v>
      </c>
      <c r="C58" s="41"/>
      <c r="D58" s="41"/>
      <c r="E58" s="41"/>
      <c r="F58" s="41"/>
      <c r="G58" s="41"/>
      <c r="H58" s="41"/>
      <c r="I58" s="41"/>
      <c r="J58" s="42"/>
      <c r="K58" s="43">
        <f>SUM(N4:N56)</f>
        <v>109479.92</v>
      </c>
      <c r="L58" s="44"/>
      <c r="M58" s="44"/>
      <c r="N58" s="45"/>
      <c r="O58" s="19"/>
    </row>
  </sheetData>
  <sheetProtection algorithmName="SHA-512" hashValue="gsOoTQbtwYMJiMG4ZAZJ42JF7K9WqX3Ov0dBQNmV1tnVs9Ysfs22yOePZPNfkbs47ZvQsfFe3KOJ+aHi0J2NfQ==" saltValue="WRm7kih/ZZ4BrxZUmvBwtA==" spinCount="100000" sheet="1" objects="1"/>
  <autoFilter xmlns:etc="http://www.wps.cn/officeDocument/2017/etCustomData" ref="A3:XFD58" etc:filterBottomFollowUsedRange="0">
    <extLst/>
  </autoFilter>
  <mergeCells count="4">
    <mergeCell ref="A1:O1"/>
    <mergeCell ref="A2:O2"/>
    <mergeCell ref="K57:N57"/>
    <mergeCell ref="K58:N58"/>
  </mergeCells>
  <pageMargins left="0.751388888888889" right="0.751388888888889" top="1" bottom="1" header="0.5" footer="0.5"/>
  <pageSetup paperSize="9" scale="82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Kevin</cp:lastModifiedBy>
  <dcterms:created xsi:type="dcterms:W3CDTF">2026-03-20T09:46:00Z</dcterms:created>
  <dcterms:modified xsi:type="dcterms:W3CDTF">2026-03-23T02:46:20Z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5D30E52549F749CDB5EC8EDF83067CD3_11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