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" sheetId="2" r:id="rId1"/>
  </sheets>
  <definedNames>
    <definedName name="_xlnm._FilterDatabase" localSheetId="0" hidden="1">'1'!$A$3:$XDS$255</definedName>
    <definedName name="_xlnm._FilterDatabase">#REF!</definedName>
    <definedName name="_xlnm.Print_Titles">#REF!</definedName>
    <definedName name="_xlnm.Print_Area">#REF!</definedName>
    <definedName name="_xlnm.Print_Area" localSheetId="0">'1'!$A$1:$O$255</definedName>
    <definedName name="_xlnm.Print_Titles" localSheetId="0">'1'!$3:$3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<sst xmlns="http://schemas.openxmlformats.org/spreadsheetml/2006/main" count="1960" uniqueCount="760">
  <si>
    <t>渝赤叙高速公路（重庆段）机电工程收费系统劳务采购</t>
  </si>
  <si>
    <t>工程量清单</t>
  </si>
  <si>
    <t>序号</t>
  </si>
  <si>
    <t>子目名称</t>
  </si>
  <si>
    <t>主要技术指标</t>
  </si>
  <si>
    <t>工作内容</t>
  </si>
  <si>
    <t>计量规则</t>
  </si>
  <si>
    <t>单位</t>
  </si>
  <si>
    <t>工程量</t>
  </si>
  <si>
    <t>系统</t>
  </si>
  <si>
    <t>类型</t>
  </si>
  <si>
    <t>供货方式</t>
  </si>
  <si>
    <t>单价最高限价（元）</t>
  </si>
  <si>
    <t>含税综合单价（元）</t>
  </si>
  <si>
    <t>偏差率（%）</t>
  </si>
  <si>
    <t>含税合价
（元）</t>
  </si>
  <si>
    <t>备注</t>
  </si>
  <si>
    <t>三</t>
  </si>
  <si>
    <t>收费系统</t>
  </si>
  <si>
    <t>3.1</t>
  </si>
  <si>
    <t>收费分中心</t>
  </si>
  <si>
    <t>3.1.1</t>
  </si>
  <si>
    <t>硬件类</t>
  </si>
  <si>
    <t>3.1.1.1</t>
  </si>
  <si>
    <t>收费中心服务器</t>
  </si>
  <si>
    <t>处理器：不低于Intel Xeon 24核48线程2颗，主频2.1GHz;内存：不低于256GB;</t>
  </si>
  <si>
    <t>1.设备本体及配套附件（包括随机备件和技术手册、产品说明书)、辅材的装卸、运输、就位
2.安装固定、线缆连接
3.设备通电，电气调试，指标测试
4.单机接口正确性检查和调试，联机调试</t>
  </si>
  <si>
    <t>套</t>
  </si>
  <si>
    <t>服务器</t>
  </si>
  <si>
    <t>甲供</t>
  </si>
  <si>
    <t>3.1.1.2</t>
  </si>
  <si>
    <t>视频管理工作站</t>
  </si>
  <si>
    <t>处理器：不低于Intel 8核，2.0GHz主频；内存：不低于16GB;显示屏：27英寸，2560×1440分辨率</t>
  </si>
  <si>
    <t>台</t>
  </si>
  <si>
    <t>工作站</t>
  </si>
  <si>
    <t>3.1.1.3</t>
  </si>
  <si>
    <t>收费管理、财务管理工作站</t>
  </si>
  <si>
    <t>3.1.1.4</t>
  </si>
  <si>
    <t>IC卡管理、查询打印工作站</t>
  </si>
  <si>
    <t>3.1.1.5</t>
  </si>
  <si>
    <t>PSAM卡在线授权服务器(含软件)</t>
  </si>
  <si>
    <t>CPU：IntelXeon-1225 以上，内存 8GB或以 上，硬盘 500G 或以上;2个千兆以太网口</t>
  </si>
  <si>
    <t>3.1.1.6</t>
  </si>
  <si>
    <t>对讲及广播调度管理服务器(含软件)</t>
  </si>
  <si>
    <t>采用嵌入式的结构，机架式设计(1U),LINUX操作系统，不怕病毒侵扰，支持双机热备，高稳定性和高可靠性</t>
  </si>
  <si>
    <t>紧急电话及广播</t>
  </si>
  <si>
    <t>3.1.1.7</t>
  </si>
  <si>
    <t>CPC复合卡读写器</t>
  </si>
  <si>
    <t>可读写5.8GHz CPC复合卡，含psam卡</t>
  </si>
  <si>
    <t>1.设备本体及配套附件、辅材的装卸、运输、就位
2.安装、线缆连接
3.接口正确性检查和调试</t>
  </si>
  <si>
    <t>通用设备</t>
  </si>
  <si>
    <t>3.1.1.8</t>
  </si>
  <si>
    <t>19"机柜(设备柜)</t>
  </si>
  <si>
    <t>定制，建议尺寸：600mm(宽)×1000(深)×2000(高),用于安装服务器</t>
  </si>
  <si>
    <t>1.设备本体及配套附件、辅材的装卸、运输、就位
2.安装固定</t>
  </si>
  <si>
    <t>普通机柜</t>
  </si>
  <si>
    <t>3.1.1.9</t>
  </si>
  <si>
    <t>定制，建议尺寸：600mm(宽)×800(深)×2000(高),用于交换机等设备</t>
  </si>
  <si>
    <t>3.1.1.10</t>
  </si>
  <si>
    <t>激光打印机</t>
  </si>
  <si>
    <t>打印幅面:A3、A4可选;
打印速度:A3:9页/min、A4:12页/min;分辨率:1200dpi;
内存:16M。</t>
  </si>
  <si>
    <t>1.设备本体及配套附件、辅材的装卸、运输、就位
2.安装、配置相关驱动程序、调试</t>
  </si>
  <si>
    <t>3.1.1.11</t>
  </si>
  <si>
    <t>喷墨打印机</t>
  </si>
  <si>
    <t>打印幅面:A3、A4可选;
打印速度:10PPM(单色、高速);
分辨率:1400X720dpi。</t>
  </si>
  <si>
    <t>3.1.1.12</t>
  </si>
  <si>
    <t>针式打印机</t>
  </si>
  <si>
    <t>打印幅面:A4;
打印速度:中文150字每秒;
印字头及寿命:24针，3亿次击打。</t>
  </si>
  <si>
    <t>3.1.1.13</t>
  </si>
  <si>
    <t>机房装修</t>
  </si>
  <si>
    <t>含静电地板、接地铜带、接地铜排、线槽及电子门禁系统等，接地电阻不大于1Ω</t>
  </si>
  <si>
    <t>1.静电地板安装
2.机房设备安装
3.防雷接地
5.线槽、电子门禁系统等安装
6.未尽事宜满足图纸要求</t>
  </si>
  <si>
    <t>平方米</t>
  </si>
  <si>
    <t>劳务</t>
  </si>
  <si>
    <t>乙供</t>
  </si>
  <si>
    <t>3.1.1.15</t>
  </si>
  <si>
    <t>空调</t>
  </si>
  <si>
    <t>3P</t>
  </si>
  <si>
    <t>1.设备本体及配套附件、辅材的装卸、运输、就位
2.安装、线缆连接、调试</t>
  </si>
  <si>
    <t>3.1.1.16</t>
  </si>
  <si>
    <t>控制台(含座椅)</t>
  </si>
  <si>
    <t>定制</t>
  </si>
  <si>
    <t>1.设备本体及配套附件（含座椅）、辅材的装卸、运输、就位
2.安装固定、线缆连接
3.调试、维护</t>
  </si>
  <si>
    <t>3.1.1.17</t>
  </si>
  <si>
    <t>收费业务交换机</t>
  </si>
  <si>
    <t>双机冗余堆叠</t>
  </si>
  <si>
    <t>1.设备本体及配套附件、辅材的装卸、运输、就位
2.安装、线缆连接
3.通电、电气调试
4.网络配置、调试、指标测试</t>
  </si>
  <si>
    <t>交换机</t>
  </si>
  <si>
    <t>3.1.1.18</t>
  </si>
  <si>
    <t>收费干线交换机</t>
  </si>
  <si>
    <t>3.1.1.19</t>
  </si>
  <si>
    <t>堡垒机</t>
  </si>
  <si>
    <t>机架式结构型，配置2个USB口；6个10/100/1000BASE自适应电口，2个SFP插槽，2个可扩展插槽；16G内存，1T存储空间；单电源；配置50点被管资源数授权，用户数不限制等</t>
  </si>
  <si>
    <t>1.设备本体及配套附件、辅材的装卸、运输、就位
2.安装、线缆连接
3.通电，设备调试</t>
  </si>
  <si>
    <t>网络安全</t>
  </si>
  <si>
    <t>3.1.1.20</t>
  </si>
  <si>
    <t>日志审计系统</t>
  </si>
  <si>
    <t>配置≥800个日志源授权机架式结构型；配置≥4个千兆电口；标配模块化双冗余电源，硬盘≥4T,内存≥32G;日志处理均值≥6000EPS,峰值≥12000EPS</t>
  </si>
  <si>
    <t>3.1.1.21</t>
  </si>
  <si>
    <t>态势感知探针</t>
  </si>
  <si>
    <t>标准机架式结构型；配置4个千兆电口，设备最大应用层检测能力3Gbps,并发连接数300万</t>
  </si>
  <si>
    <t>3.1.1.22</t>
  </si>
  <si>
    <t>收费核心防火墙</t>
  </si>
  <si>
    <t>机架式结构型；配置≥8个千兆光口，≥8个千兆电口；同时开启业务功能时，吞吐量≥20Gbps</t>
  </si>
  <si>
    <t>3.1.1.24</t>
  </si>
  <si>
    <t>调度话机</t>
  </si>
  <si>
    <t>7英寸1024x600像素电容式可旋转触摸屏，基于安卓5.1.1系统</t>
  </si>
  <si>
    <t>1.设备本体及配套附件、辅材的装卸、运输、就位
2.安装固定、线缆连接
3.通电，设备调试,指标测试
4.接口正确性检查和调试</t>
  </si>
  <si>
    <t>3.1.1.25</t>
  </si>
  <si>
    <t>对讲话机</t>
  </si>
  <si>
    <t>采用Linux操作系统，240x120像素灰度背光LCD显示屏，全双工免提通话</t>
  </si>
  <si>
    <t>1.设备本体、支架及配套附件、辅材的装卸、运输、就位
2.安装、线缆连接
3.接口正确性检查和调试、指标测试</t>
  </si>
  <si>
    <t>3.1.1.27</t>
  </si>
  <si>
    <t>电话接入网关</t>
  </si>
  <si>
    <t>满足设计及规范要求</t>
  </si>
  <si>
    <t>通信设备</t>
  </si>
  <si>
    <t>3.1.2</t>
  </si>
  <si>
    <t>软件类</t>
  </si>
  <si>
    <t>3.1.2.1</t>
  </si>
  <si>
    <t>主机加固系统(服务器、工作站)</t>
  </si>
  <si>
    <t>能够与各种主流硬件平台(X86架构、Power架构、Sparc架构、HP-UX Itanium架构、PA-RISC架构平台)、操作系统(Aix、HP-UNIX、Solaris、Linux、Windows)、应用系统有效结合</t>
  </si>
  <si>
    <t>个</t>
  </si>
  <si>
    <t>3.1.2.2</t>
  </si>
  <si>
    <t>网络管理系统</t>
  </si>
  <si>
    <t>通过访问结算中心平台获取本路段设备链路通信状态</t>
  </si>
  <si>
    <t>3.1.2.3</t>
  </si>
  <si>
    <t>防病毒系统(服务器、工作站)</t>
  </si>
  <si>
    <t>统一管理全网的杀毒软件和防护软件(含8点授权)</t>
  </si>
  <si>
    <t>3.1.2.11</t>
  </si>
  <si>
    <t>漏洞扫描系统</t>
  </si>
  <si>
    <t>项</t>
  </si>
  <si>
    <t>3.2</t>
  </si>
  <si>
    <t>收费站内设施</t>
  </si>
  <si>
    <t>3.2.1</t>
  </si>
  <si>
    <t>站级服务器</t>
  </si>
  <si>
    <t>3.2.2</t>
  </si>
  <si>
    <t>北斗时钟服务器</t>
  </si>
  <si>
    <t>含授时软件</t>
  </si>
  <si>
    <t>3.2.3</t>
  </si>
  <si>
    <t>收费管理工作站</t>
  </si>
  <si>
    <t>3.2.4</t>
  </si>
  <si>
    <t>财务管理工作站</t>
  </si>
  <si>
    <t>3.2.5</t>
  </si>
  <si>
    <t>3.2.6</t>
  </si>
  <si>
    <t>激光网络打印机</t>
  </si>
  <si>
    <t>3.2.7</t>
  </si>
  <si>
    <t>彩色喷墨打印机</t>
  </si>
  <si>
    <t>3.2.8</t>
  </si>
  <si>
    <t>3.2.13</t>
  </si>
  <si>
    <t>3.2.14</t>
  </si>
  <si>
    <t>柜式空调器</t>
  </si>
  <si>
    <t>3P,具有除湿功能，含加热器</t>
  </si>
  <si>
    <t>3.2.15</t>
  </si>
  <si>
    <t>收费站配电箱</t>
  </si>
  <si>
    <t>定制，详见图纸S7-6-93-95</t>
  </si>
  <si>
    <t>1.设备本体及配套附件、辅材的装卸、运输、就位
2.安装、线缆连接
3.接口正确性检查和调试、指标测试、标识</t>
  </si>
  <si>
    <t>配电箱</t>
  </si>
  <si>
    <t>配电箱甲供，抱箍等辅材及其他乙供</t>
  </si>
  <si>
    <t>3.2.16</t>
  </si>
  <si>
    <t>19”机柜</t>
  </si>
  <si>
    <t>3.2.17</t>
  </si>
  <si>
    <t>3.2.18</t>
  </si>
  <si>
    <t>收费站机房，含静电地板、接地铜带、接地铜排、线槽、电子门禁系统等，接地电阻不大于1Ω</t>
  </si>
  <si>
    <t>3.2.22</t>
  </si>
  <si>
    <t>三层以太网交换机(数据)</t>
  </si>
  <si>
    <t>交换容量≥672Gpbs,包转发率≥166Mpps,端口≥48个GE+6个10GE光口，带网管，双机堆叠</t>
  </si>
  <si>
    <t>3.2.23</t>
  </si>
  <si>
    <t>收费站核心防火墙</t>
  </si>
  <si>
    <t>机架式结构型：配置≥8个千兆光口，≥8个千兆电口</t>
  </si>
  <si>
    <t>3.2.24</t>
  </si>
  <si>
    <t>网络安全准入设备</t>
  </si>
  <si>
    <t>机架式结构型：配置≥2个千兆电口；≥4T存储空间；≥2CPU;≥8G内存；对网络中的设备进行准入控制(含500点授权 )</t>
  </si>
  <si>
    <t>3.2.25</t>
  </si>
  <si>
    <t>三层以太网交换机(视频)</t>
  </si>
  <si>
    <t>3.2.26</t>
  </si>
  <si>
    <t>CVR</t>
  </si>
  <si>
    <t>24×6TB硬盘</t>
  </si>
  <si>
    <t>1.设备本体及配套附件、辅材的装卸、运输、就位
2.配置相关驱动程序、线缆连接
3.接口正确性检查和调试</t>
  </si>
  <si>
    <t>摄像机</t>
  </si>
  <si>
    <t>3.2.27</t>
  </si>
  <si>
    <t>投包机</t>
  </si>
  <si>
    <t>3.2.28</t>
  </si>
  <si>
    <t>移动硬盘</t>
  </si>
  <si>
    <t>2T,USB3.0</t>
  </si>
  <si>
    <t>3.2.29</t>
  </si>
  <si>
    <t>室内摄像机</t>
  </si>
  <si>
    <t>300万1/3"CMOS半球型网络摄像机；含安装附件(投包室、监控室、机房)</t>
  </si>
  <si>
    <t>1.设备本体及配套附件、辅材的装卸、运输、就位
2.设备安装固定、线缆连接
3.通电，设备调试，指标测试
4.接口正确性检查和调试</t>
  </si>
  <si>
    <t>3.2.30</t>
  </si>
  <si>
    <t>无线对讲基站</t>
  </si>
  <si>
    <t>采用ABS室外工程塑料壳体和专业元器件，百兆有线WAN口，无线符合IEEE802.11n/g/b协议，速率最大300Mbps,为室外大面积无线信号覆盖设计</t>
  </si>
  <si>
    <t>1.设备本体及配套附件、辅材的装卸、运输、就位
2.安装、线缆连接
3.接口正确性检查和调试、指标测试</t>
  </si>
  <si>
    <t>设备甲供，抱箍等附件及其他乙供</t>
  </si>
  <si>
    <t>3.2.31</t>
  </si>
  <si>
    <t>光纤收发器</t>
  </si>
  <si>
    <t>1路</t>
  </si>
  <si>
    <t>对</t>
  </si>
  <si>
    <t>工业交换机</t>
  </si>
  <si>
    <t>3.2.32</t>
  </si>
  <si>
    <t>工业以太网交换机(对讲系统)</t>
  </si>
  <si>
    <t>1个千兆端口、24个快速以太网端口，一台设置于收费站内，一台设置于设置于收费服务岗亭内，用于对讲机音频传输</t>
  </si>
  <si>
    <t>3.2.34</t>
  </si>
  <si>
    <t>对讲话机(站内，按键)</t>
  </si>
  <si>
    <t>LCD显示屏，全双工免提通话</t>
  </si>
  <si>
    <t>3.2.35</t>
  </si>
  <si>
    <t>IAD转换器</t>
  </si>
  <si>
    <t>用于交换机至对讲话机之间的转换</t>
  </si>
  <si>
    <t>3.2.36</t>
  </si>
  <si>
    <t>网络话筒</t>
  </si>
  <si>
    <t>3.2.37</t>
  </si>
  <si>
    <t>对讲机</t>
  </si>
  <si>
    <t>快捷呼叫，支持全双工免提通话对讲</t>
  </si>
  <si>
    <t>3.2.38</t>
  </si>
  <si>
    <t>音箱</t>
  </si>
  <si>
    <t>有源音箱，低音：4 +高音：2,频响范围：50Hz-20KHz,防磁</t>
  </si>
  <si>
    <t>3.2.40</t>
  </si>
  <si>
    <t>主机加固系统</t>
  </si>
  <si>
    <t>实现对服务器等主机的安全加固，添加授权许可不少于30个</t>
  </si>
  <si>
    <t>3.2.41</t>
  </si>
  <si>
    <t>全部网络设备(不少于52节点)</t>
  </si>
  <si>
    <t>3.2.42</t>
  </si>
  <si>
    <t>防病毒系统</t>
  </si>
  <si>
    <t>安装杀毒软件或者防护软件的授权许可</t>
  </si>
  <si>
    <t>3.3</t>
  </si>
  <si>
    <t>收费车道设施</t>
  </si>
  <si>
    <t>3.3.1</t>
  </si>
  <si>
    <t>车道控制器</t>
  </si>
  <si>
    <t>处理器不低于I7 6700;内存配置为2*16G DDR4;主板为EC0-1818(B)-6COM;显示配置为VGA+HDMI双显；存储配置为512G固态硬盘；网络配置2个100/1000M以太网口</t>
  </si>
  <si>
    <t>工控机</t>
  </si>
  <si>
    <t>3.3.3</t>
  </si>
  <si>
    <t>车道交换机</t>
  </si>
  <si>
    <t>交换容量≥672Gpbs,包转发率≥166Mpps,端口≥48个GE+6个10GE光口，带网管</t>
  </si>
  <si>
    <t>3.3.4</t>
  </si>
  <si>
    <t>自助收费机</t>
  </si>
  <si>
    <t>含CPC卡读写器、卡夹、语音报价器、收发卡器、基础、接地、票据打印机、对讲软件、辅材、设备入网测试等</t>
  </si>
  <si>
    <t>1.基坑开挖回填、余方弃置
2.混凝土拌和、运输、浇筑
3.模板安拆
4.预埋地脚螺栓及钢筋制作、安装
5.设备本体及配套附件、辅材的装卸、运输、就位
6.安装固定、线缆连接
7.通电,设备调试,指标测试</t>
  </si>
  <si>
    <t>自助刷发卡机</t>
  </si>
  <si>
    <t>3.3.5</t>
  </si>
  <si>
    <t>自助发卡机</t>
  </si>
  <si>
    <t>含车型识别单元、CPC卡读写器、卡夹、语音报价器、收发卡器、对讲软件、基础、接地、辅材、设备入网测试</t>
  </si>
  <si>
    <t>3.3.6</t>
  </si>
  <si>
    <t>收费机柜</t>
  </si>
  <si>
    <t>600mm*800*1200mm(宽长高),含基础，带空调和除湿机</t>
  </si>
  <si>
    <t>1.基坑开挖回填、余方弃置
2.混凝土拌和、运输、浇筑
3.模板安拆
4.预埋地脚螺栓及钢筋制作、安装
5.设备本体及配套附件、辅材的装卸、运输、就位
6.安装固定</t>
  </si>
  <si>
    <t>智能机柜</t>
  </si>
  <si>
    <t>3.3.8</t>
  </si>
  <si>
    <t>天棚LED屏</t>
  </si>
  <si>
    <t>3.2*0.64m,含安装固定支架</t>
  </si>
  <si>
    <t>1.设备本体及配套附件、辅材的装卸、运输、就位
2.安装、线缆连接</t>
  </si>
  <si>
    <t>情报板</t>
  </si>
  <si>
    <t>3.3.9</t>
  </si>
  <si>
    <t>背面天棚信号灯</t>
  </si>
  <si>
    <t>红叉，LED显示；悬挂式安装</t>
  </si>
  <si>
    <t>1.设备本体及配套附件、辅材的装卸、运输、就位
2.设备安装固定、线缆连接
3.通电,设备调试,指标测试</t>
  </si>
  <si>
    <t>光电标志</t>
  </si>
  <si>
    <t>3.3.10</t>
  </si>
  <si>
    <t>雾灯</t>
  </si>
  <si>
    <t>含立柱，基础包含于收费土建收费岛基础中</t>
  </si>
  <si>
    <t>3.3.11</t>
  </si>
  <si>
    <t>地感线圈</t>
  </si>
  <si>
    <t>每处ETC车道6套检测线圈</t>
  </si>
  <si>
    <t>3.3.12</t>
  </si>
  <si>
    <t>车辆检测器</t>
  </si>
  <si>
    <t>按地感线圈配置单通道车辆检测器</t>
  </si>
  <si>
    <t>栏杆机</t>
  </si>
  <si>
    <t>3.3.13</t>
  </si>
  <si>
    <t>混合车道费额显示器</t>
  </si>
  <si>
    <t>含立柱，具备综合信息显示及通行信号灯功能，基础包含于收费土建收费岛基础中</t>
  </si>
  <si>
    <t>1.设备本体及配套附件、辅材的装卸、运输、就位
2.钢结构安装
3.设备安装、线缆连接
4.接口正确性检查和调试</t>
  </si>
  <si>
    <t>情报板+钢结构</t>
  </si>
  <si>
    <t>3.3.14</t>
  </si>
  <si>
    <t>费额显示器</t>
  </si>
  <si>
    <t>3.3.15</t>
  </si>
  <si>
    <t>混合车道综合信息显示屏</t>
  </si>
  <si>
    <t>含立柱及车道通行灯，基础包含于收费土建收费岛基础中</t>
  </si>
  <si>
    <t>3.3.16</t>
  </si>
  <si>
    <t>综合信息显示屏</t>
  </si>
  <si>
    <t>3.3.17</t>
  </si>
  <si>
    <t>工业以太网交换机</t>
  </si>
  <si>
    <t>3.3.18</t>
  </si>
  <si>
    <t>车道摄像机</t>
  </si>
  <si>
    <t>300万枪型高清摄像机(带车牌识别功能),含立柱；混合车道与ETC天线共杆，基础包含于收费土建收费岛基础中</t>
  </si>
  <si>
    <t>1.设备本体及配套附件、辅材的装卸、运输、就位
2.钢结构安装、设备安装固定、线缆连接
3.通电，设备调试，指标测试
4.接口正确性检查和调试</t>
  </si>
  <si>
    <t>摄像机+钢结构</t>
  </si>
  <si>
    <t>设备钢结构甲供，其他乙供</t>
  </si>
  <si>
    <t>3.3.19</t>
  </si>
  <si>
    <t>MITC/ETC混合车道车牌识别摄像机</t>
  </si>
  <si>
    <t>一体式车牌识别摄像机：300万像素数字摄像机，安装在车道摄像机立柱上</t>
  </si>
  <si>
    <t>车牌识别</t>
  </si>
  <si>
    <t>3.3.20</t>
  </si>
  <si>
    <t>ETC车道车牌识别摄像机</t>
  </si>
  <si>
    <t>一体式车牌识别摄像机：300万像素数字摄像机，安装在ETC立柱上</t>
  </si>
  <si>
    <t>3.3.21</t>
  </si>
  <si>
    <t>混合车道车牌识别摄像机补光灯</t>
  </si>
  <si>
    <t>附着于ETC天线立柱上</t>
  </si>
  <si>
    <t>3.3.22</t>
  </si>
  <si>
    <t>ETC专用车道车牌识别摄像机补光</t>
  </si>
  <si>
    <t>1.设备本体及配套附件、辅材的装卸、运输、就位
2.立柱、设备安装固定、线缆连接
3.通电，设备调试,指标测试
4.接口正确性检查和调试</t>
  </si>
  <si>
    <t>3.3.23</t>
  </si>
  <si>
    <t>广场高清摄像机</t>
  </si>
  <si>
    <t>网络高清智能球机，含基础、立柱、防雷接地及安装附件等</t>
  </si>
  <si>
    <t>1.基坑开挖回填、余方弃置
2.混凝土基础施工
3.设备本体及配套附件、辅材的装卸、运输、就位
4.钢结构吊装、设备安装固定、线缆连接
3.通电，设备调试，指标测试
4.接口正确性检查和调试</t>
  </si>
  <si>
    <t>设备钢结构甲供，基础及预埋件乙供</t>
  </si>
  <si>
    <t>3.3.24</t>
  </si>
  <si>
    <t>地下通道监视摄像机</t>
  </si>
  <si>
    <t>300万枪型高清摄像机</t>
  </si>
  <si>
    <t>3.3.25</t>
  </si>
  <si>
    <t>ETC混合车道天线及阅读器</t>
  </si>
  <si>
    <t>含安装立柱，距地面高度不低于5.5m，基础包含于收费土建中</t>
  </si>
  <si>
    <t>1.设备本体及配套附件、辅材的装卸、运输、就位
2.钢结构吊装、设备安装固定、线缆连接
3.通电,设备调试,指标测试</t>
  </si>
  <si>
    <t>天线+钢结构</t>
  </si>
  <si>
    <t>3.3.26</t>
  </si>
  <si>
    <t>ETC专用车道天线及阅读器</t>
  </si>
  <si>
    <t>安装在ETC可变情报板下端，距地面高度不低于5.5m</t>
  </si>
  <si>
    <t>天线</t>
  </si>
  <si>
    <t>3.3.27</t>
  </si>
  <si>
    <t>抓拍识别一体机</t>
  </si>
  <si>
    <t>具有三个摄像头，内置补光灯，支持车头、车身、车尾抓拍并可拼接为一张图片，含基础及立柱，带车型识别系统</t>
  </si>
  <si>
    <t>3.3.29</t>
  </si>
  <si>
    <t>岛头门架</t>
  </si>
  <si>
    <t>全点阵LED显示屏，门架式，基础包含于收费土建收费岛基础中</t>
  </si>
  <si>
    <t>1.钢结构吊装
2.补刷油漆</t>
  </si>
  <si>
    <t>钢结构</t>
  </si>
  <si>
    <t>钢结构甲供，基础及预埋件乙供</t>
  </si>
  <si>
    <t>3.3.30</t>
  </si>
  <si>
    <t>车道信息显示屏</t>
  </si>
  <si>
    <t>3.2*1.28屏，含安装附件</t>
  </si>
  <si>
    <t>3.3.31</t>
  </si>
  <si>
    <t>8个10/100M RJ45电口，用于ETC车道、ETC车道数据、图像接入</t>
  </si>
  <si>
    <t>3.3.32</t>
  </si>
  <si>
    <t>ETC车道高速电动栏杆</t>
  </si>
  <si>
    <t>对开式双悬臂自动栏杆机，防撞设计、杆长2.2米，含基础</t>
  </si>
  <si>
    <t>1.自动栏杆、设备本体及配套附件、辅材的装卸、运输、就位
2.安装、线缆连接
3.接口正确性检查和调试、指标测试</t>
  </si>
  <si>
    <t>3.3.33</t>
  </si>
  <si>
    <t>电动栏杆</t>
  </si>
  <si>
    <t>杆长3.5米，适用于超宽车道，，基础包含于收费土建收费岛基础中</t>
  </si>
  <si>
    <t>3.3.34</t>
  </si>
  <si>
    <t>手动栏杆</t>
  </si>
  <si>
    <t>杆长4米，基础包含于收费土建收费岛基础中</t>
  </si>
  <si>
    <t>1.手动栏杆、设备本体及配套附件、辅材的装卸、运输、就位
2.安装、线缆连接</t>
  </si>
  <si>
    <t>3.3.35</t>
  </si>
  <si>
    <t>IP网络功放机</t>
  </si>
  <si>
    <t>含麦克风、功率为650W</t>
  </si>
  <si>
    <t>3.3.36</t>
  </si>
  <si>
    <t>号角型扬声器</t>
  </si>
  <si>
    <t>150W扬声器</t>
  </si>
  <si>
    <t>3.3.37</t>
  </si>
  <si>
    <t>收费站电力室配电箱</t>
  </si>
  <si>
    <t>3.3.38</t>
  </si>
  <si>
    <t>收费广场配电箱</t>
  </si>
  <si>
    <t>3.3.42</t>
  </si>
  <si>
    <t>收费广场、收费站接地系统</t>
  </si>
  <si>
    <t>含扁钢、接地极、接地汇流排、防雷接地等，联合接地电阻≤1Ω</t>
  </si>
  <si>
    <t>1.沟槽开挖、回填
2.接地线敷设
3.扁钢制作、安装
4.接地极制作、安装
5.接地板制作、安装
5.其他接地图纸包含的所有内容
7.防雷检测</t>
  </si>
  <si>
    <t>处</t>
  </si>
  <si>
    <t>3.3.43</t>
  </si>
  <si>
    <t>三相电源避雷器</t>
  </si>
  <si>
    <t>1.设备及配套附件、辅材的装卸、运输、就位
2.安装固定、线缆连接
3.功能检测、调试</t>
  </si>
  <si>
    <t>避雷器</t>
  </si>
  <si>
    <t>3.3.44</t>
  </si>
  <si>
    <t>单相电源避雷器</t>
  </si>
  <si>
    <t>3.3.45</t>
  </si>
  <si>
    <t>信号避雷器</t>
  </si>
  <si>
    <t>3.3.46</t>
  </si>
  <si>
    <t>收费广场设备柜</t>
  </si>
  <si>
    <t>3.4</t>
  </si>
  <si>
    <t>收费服务岗亭设施</t>
  </si>
  <si>
    <t>3.4.1</t>
  </si>
  <si>
    <t>收费岗亭工业交换机(数据)</t>
  </si>
  <si>
    <t>3.4.2</t>
  </si>
  <si>
    <t>收费岗亭工业交换机(视频)</t>
  </si>
  <si>
    <t>3.4.3</t>
  </si>
  <si>
    <t>收费服务工作站</t>
  </si>
  <si>
    <t>处理器：不低于Intel 8核，2.0GHz主频；内存：不低于16GB;显示屏：27英寸，2560×1440</t>
  </si>
  <si>
    <t>3.4.4</t>
  </si>
  <si>
    <t>视频监控工作站</t>
  </si>
  <si>
    <t>3.4.5</t>
  </si>
  <si>
    <t>收费服务岗亭摄像机(室内)</t>
  </si>
  <si>
    <t>200万像素，1/3"CMOS半球型网络摄像机；含安装附件</t>
  </si>
  <si>
    <t>3.4.6</t>
  </si>
  <si>
    <t>收费服务岗亭摄像机(室外)</t>
  </si>
  <si>
    <t>3.4.11</t>
  </si>
  <si>
    <t>收费服务岗亭</t>
  </si>
  <si>
    <t>含基础及进出管线、75寸液晶显示器等，具体设计图纸参见房建设计，含设备基础</t>
  </si>
  <si>
    <t>1.基坑开挖回填、余方弃置
2.混凝土拌和、运输、浇筑，模板安拆
3.预埋地脚螺栓及钢筋制作、安装
4.设备本体及配套附件、辅材的装卸、运输、就位
5.安装固定</t>
  </si>
  <si>
    <t>收费亭</t>
  </si>
  <si>
    <t>岗亭甲供，基础及预埋件乙供</t>
  </si>
  <si>
    <t>3.4.12</t>
  </si>
  <si>
    <t>票据打印机</t>
  </si>
  <si>
    <t>服务岗及收费站内配置</t>
  </si>
  <si>
    <t>3.4.14</t>
  </si>
  <si>
    <t>声光报警器</t>
  </si>
  <si>
    <t>声压≥90dB</t>
  </si>
  <si>
    <t>火灾报警</t>
  </si>
  <si>
    <t>3.4.15</t>
  </si>
  <si>
    <t>KVM延长器</t>
  </si>
  <si>
    <t>含VGA接口、鼠标接口、键盘接口</t>
  </si>
  <si>
    <t>3.4.16</t>
  </si>
  <si>
    <t>网线</t>
  </si>
  <si>
    <t>UTP-5</t>
  </si>
  <si>
    <t>1.线缆及配套附件、辅材的装卸、运输、就位
2.线缆敷设、端头连接、接线箱（盒）安装、标识
3.功能检测</t>
  </si>
  <si>
    <t>米</t>
  </si>
  <si>
    <t>3.4.17</t>
  </si>
  <si>
    <t>室内柜式空调</t>
  </si>
  <si>
    <t>3.4.18</t>
  </si>
  <si>
    <t>操作台</t>
  </si>
  <si>
    <t>尺寸视现场情况定制</t>
  </si>
  <si>
    <t>1.设备本体及配套附件(含座椅）、辅材的装卸、运输、就位
2.安装固定、线缆连接
3.调试、维护</t>
  </si>
  <si>
    <t>3.4.19</t>
  </si>
  <si>
    <t>电力手孔井</t>
  </si>
  <si>
    <t>700*700*500mm</t>
  </si>
  <si>
    <t>1.基坑开挖、整修
2.铺设垫层
3.模板制作、运输、安装、拆除、维修、保养
4.砌筑或混凝土拌和、运输、浇筑、养生
5.钢筋和穿钉、管道支架、拉力环的加工制作
6.孔盖制作、运输、安装
7.基坑回填、夯实、弃方移运处理</t>
  </si>
  <si>
    <t>3.4.20</t>
  </si>
  <si>
    <t>防静电地板</t>
  </si>
  <si>
    <t>尺寸视现场情况定制，含接地铜带、接地铜排等，联合接地电阻不大于1Ω</t>
  </si>
  <si>
    <t>1.架支撑网、横梁、缓冲垫
2.防静电通道接地
3.铺板调平、洁净处理、涂防静电蜡
4.辅材的装卸、运输、就位</t>
  </si>
  <si>
    <t>3.4.21</t>
  </si>
  <si>
    <t>接地引线</t>
  </si>
  <si>
    <t>BV-10</t>
  </si>
  <si>
    <t>电缆</t>
  </si>
  <si>
    <t>3.4.22</t>
  </si>
  <si>
    <t>金属线槽</t>
  </si>
  <si>
    <t>200x100mm</t>
  </si>
  <si>
    <t>1.桥架制作、运输
2.桥架安装、防腐处理</t>
  </si>
  <si>
    <t>线槽支架</t>
  </si>
  <si>
    <t>3.4.23</t>
  </si>
  <si>
    <t>即热式饮水机</t>
  </si>
  <si>
    <t>3.4.24</t>
  </si>
  <si>
    <t>光缆(铠装)</t>
  </si>
  <si>
    <t>8芯，含接续盒，终端盒，尾纤等辅材</t>
  </si>
  <si>
    <t>1.线缆及配套附件、辅材的装卸、运输、就位
2.线缆敷设、端头连接、标识
3.功能检测</t>
  </si>
  <si>
    <t>光缆</t>
  </si>
  <si>
    <t>3.4.25</t>
  </si>
  <si>
    <t>屋檐外侧灯箱</t>
  </si>
  <si>
    <t>Logo(500mm高),卡通形象L0GO(1000mm高)、和服务岗标识(中文500mm高，英文300mm高速),均采用灯箱方案，含附着支架等</t>
  </si>
  <si>
    <t>3.4.26</t>
  </si>
  <si>
    <t>屋檐外侧灯带</t>
  </si>
  <si>
    <t>屋檐外侧采用LED灯带，进行岗亭轮廓展示和夜间提醒</t>
  </si>
  <si>
    <t>1.灯具及配套附件、辅材的装卸、运输、就位
2.测位、钻孔、螺栓安装、支架固定、灯具安装
3.试亮</t>
  </si>
  <si>
    <t>3.4.27</t>
  </si>
  <si>
    <t>IC卡读写器</t>
  </si>
  <si>
    <t>3.4.28</t>
  </si>
  <si>
    <t>麦克风</t>
  </si>
  <si>
    <t>3.4.29</t>
  </si>
  <si>
    <t>音响</t>
  </si>
  <si>
    <t>不高于20KW</t>
  </si>
  <si>
    <t>3.4.30</t>
  </si>
  <si>
    <t>防火墙</t>
  </si>
  <si>
    <t>配置≥8个千兆光口，≥8个千兆电口，同时开启业务功能时，吞吐量≥20Gbps</t>
  </si>
  <si>
    <t>3.5</t>
  </si>
  <si>
    <t>线缆</t>
  </si>
  <si>
    <t>3.5.1</t>
  </si>
  <si>
    <t>单模光缆(设备传输用)</t>
  </si>
  <si>
    <t>4芯，含接续盒，终端盒，尾纤等辅材</t>
  </si>
  <si>
    <t>3.5.2</t>
  </si>
  <si>
    <t>单模光缆(收费广场至收费站)</t>
  </si>
  <si>
    <t>12芯，含接续盒，终端盒，尾纤等辅材</t>
  </si>
  <si>
    <t>3.5.4</t>
  </si>
  <si>
    <t>信号电缆</t>
  </si>
  <si>
    <t>6类STP</t>
  </si>
  <si>
    <t>3.5.5</t>
  </si>
  <si>
    <t>6类UTP</t>
  </si>
  <si>
    <t>3.5.6</t>
  </si>
  <si>
    <t>电力电缆</t>
  </si>
  <si>
    <t>RVV  2×1mm²</t>
  </si>
  <si>
    <t>3.5.7</t>
  </si>
  <si>
    <t>RVV  2×2.5mm²</t>
  </si>
  <si>
    <t>3.5.8</t>
  </si>
  <si>
    <t>RVV  3×2.5mm²</t>
  </si>
  <si>
    <t>3.5.9</t>
  </si>
  <si>
    <t>RVV  4×2.5mm²</t>
  </si>
  <si>
    <t>3.5.10</t>
  </si>
  <si>
    <t>控制电缆</t>
  </si>
  <si>
    <t>KVVP-14×1.0mm²</t>
  </si>
  <si>
    <t>3.5.11</t>
  </si>
  <si>
    <t>KVVP-10×1.0mm²</t>
  </si>
  <si>
    <t>3.5.12</t>
  </si>
  <si>
    <t>VV-5×35mm²</t>
  </si>
  <si>
    <t>3.5.13</t>
  </si>
  <si>
    <t>VV-5×25mm²</t>
  </si>
  <si>
    <t>3.5.14</t>
  </si>
  <si>
    <t>VV-5×16mm²</t>
  </si>
  <si>
    <t>3.5.15</t>
  </si>
  <si>
    <t>VV-5×10mm²</t>
  </si>
  <si>
    <t>3.5.16</t>
  </si>
  <si>
    <t>Vv-5×6mm²</t>
  </si>
  <si>
    <t>3.5.17</t>
  </si>
  <si>
    <t>VV-2×4mm²</t>
  </si>
  <si>
    <t>3.5.18</t>
  </si>
  <si>
    <t>KVV-2×6mm²</t>
  </si>
  <si>
    <t>3.6</t>
  </si>
  <si>
    <t>称重检测</t>
  </si>
  <si>
    <t>3.6.1</t>
  </si>
  <si>
    <t>3.6.2</t>
  </si>
  <si>
    <t>具有三个摄像头，内置补光灯，支持车头、车身、车尾抓拍并可拼接为一张图片，，基础包含于收费土建收费岛基础中</t>
  </si>
  <si>
    <t>3.6.4</t>
  </si>
  <si>
    <t>入口称重检测区域天线及阅读器</t>
  </si>
  <si>
    <t>3.6.5</t>
  </si>
  <si>
    <t>违法抓拍摄像机</t>
  </si>
  <si>
    <t>200万枪型高清网络摄像机，含补光灯；入口设置</t>
  </si>
  <si>
    <t>3.6.6</t>
  </si>
  <si>
    <t>车辆轮廓检测设备</t>
  </si>
  <si>
    <t>含货车高度/宽度/长度识别激光检测器及控制箱、基础等；出入口均设置</t>
  </si>
  <si>
    <t>轮廓检测</t>
  </si>
  <si>
    <t>3.6.7</t>
  </si>
  <si>
    <t>含立柱及车道通行灯，入口新建，出口与车道共用，基础包含于收费土建中</t>
  </si>
  <si>
    <t>3.6.8</t>
  </si>
  <si>
    <t>红绿两色信号灯</t>
  </si>
  <si>
    <t>外框尺寸为815mm×485mm,通过通过光栅分车器控制信号灯转换</t>
  </si>
  <si>
    <t>3.6.9</t>
  </si>
  <si>
    <t>300万枪型高清摄像机(带车牌识别功能)</t>
  </si>
  <si>
    <t>3.6.10</t>
  </si>
  <si>
    <t>门架1</t>
  </si>
  <si>
    <t>入口检测：用于安装货车高度/宽度识别激光检测器、违法抓拍摄像机、信号灯等，设备箱，基础包含于收费土建中</t>
  </si>
  <si>
    <t>3.6.11</t>
  </si>
  <si>
    <t>F型立柱1</t>
  </si>
  <si>
    <t>入口检测：用于安装RSU、货车长度识别激光检测器等，含设备箱，基础包含于收费土建中</t>
  </si>
  <si>
    <t>3.6.13</t>
  </si>
  <si>
    <t>称重检测工作站</t>
  </si>
  <si>
    <t>Intel Core i7;16GB DDR4;27”以上2560×1440p分辨率显示器</t>
  </si>
  <si>
    <t>3.6.14</t>
  </si>
  <si>
    <t>8个10/100Base-TX电口，2个10/100BaseFX单模光纤接口，采用模块化配置，卡轨式安装方式</t>
  </si>
  <si>
    <t>3.6.15</t>
  </si>
  <si>
    <t>单相防雷器</t>
  </si>
  <si>
    <t>3.6.16</t>
  </si>
  <si>
    <t>功率放大器(100W)</t>
  </si>
  <si>
    <t>3.6.17</t>
  </si>
  <si>
    <t>室外音柱(50W)</t>
  </si>
  <si>
    <t>3.6.18</t>
  </si>
  <si>
    <t>户外设备柜</t>
  </si>
  <si>
    <t>600mm*800mm*1200mm(宽长高),含基础，带空调和除湿机</t>
  </si>
  <si>
    <t>3.6.20</t>
  </si>
  <si>
    <t>单模光缆</t>
  </si>
  <si>
    <t>3.6.21</t>
  </si>
  <si>
    <t>3.6.22</t>
  </si>
  <si>
    <t>音频电缆</t>
  </si>
  <si>
    <t>RVVP 2×1.5</t>
  </si>
  <si>
    <t>3.6.23</t>
  </si>
  <si>
    <t>VV  3×2.5mm²</t>
  </si>
  <si>
    <t>3.6.24</t>
  </si>
  <si>
    <t>VV  3×4mm²</t>
  </si>
  <si>
    <t>3.6.25</t>
  </si>
  <si>
    <t>检修井盖板</t>
  </si>
  <si>
    <t>800mm*650mm</t>
  </si>
  <si>
    <t>1.盖板运输、保管、安装</t>
  </si>
  <si>
    <t>3.6.26</t>
  </si>
  <si>
    <t>800mm*550mm</t>
  </si>
  <si>
    <t>3.6.27</t>
  </si>
  <si>
    <t>1100mm*650mm</t>
  </si>
  <si>
    <t>3.6.28</t>
  </si>
  <si>
    <t>1100mm*550mm</t>
  </si>
  <si>
    <t>3.7</t>
  </si>
  <si>
    <t>ETC门架设备</t>
  </si>
  <si>
    <t>3.7.1</t>
  </si>
  <si>
    <t>接入收费站</t>
  </si>
  <si>
    <t>服务器存放位置</t>
  </si>
  <si>
    <t>3.7.2</t>
  </si>
  <si>
    <t>北斗/GPS双模授时时钟</t>
  </si>
  <si>
    <t>GPS+北斗双时钟源，BD2-B1，GPS-L1定位、授时。冗余备用，自动切换。输出接口:不低于两个独立网络接口;10/100M网络;</t>
  </si>
  <si>
    <t>3.7.3</t>
  </si>
  <si>
    <t>ETC门架工作站</t>
  </si>
  <si>
    <t>CPU:i7九代CPU;内存≥16GB;硬盘：≥1TB机械硬盘+250GB SSD;增加独立显卡显存≥4GB;24寸液晶显示器，一体机；windows 10专业版</t>
  </si>
  <si>
    <t>3.7.4</t>
  </si>
  <si>
    <t>NVR</t>
  </si>
  <si>
    <t>16路视频，8×4T硬盘，设置于户外机柜内</t>
  </si>
  <si>
    <t>3.7.5</t>
  </si>
  <si>
    <t>收费工控机/车道控制器</t>
  </si>
  <si>
    <t>CPU:≥四核2.5GHz(缓存10M)或同等性能以上，内存：16GB以上，推荐4U机架式机箱安装</t>
  </si>
  <si>
    <t>3.7.9</t>
  </si>
  <si>
    <t>监控工控机</t>
  </si>
  <si>
    <t>3.7.15</t>
  </si>
  <si>
    <t>实现对服务器等主机的安全加固，满足图纸要求</t>
  </si>
  <si>
    <t>3.7.16</t>
  </si>
  <si>
    <t>安装杀毒软件或者防护软件，满足图纸要求</t>
  </si>
  <si>
    <t>3.7.17</t>
  </si>
  <si>
    <t>防雷器</t>
  </si>
  <si>
    <t>24路以太网数据防雷器</t>
  </si>
  <si>
    <t>3.7.18</t>
  </si>
  <si>
    <t>交换容量≥672Gpbs,包转发率≥166Mpps,端口≥48个GE+6个10GE光口，带网管，配置4个原厂光模块。传输距离大于10km。</t>
  </si>
  <si>
    <t>3.7.19</t>
  </si>
  <si>
    <t>门架(含立柱、基础)</t>
  </si>
  <si>
    <r>
      <t>单幅2车道+应急车道，含接地，联合接地电阻≤1</t>
    </r>
    <r>
      <rPr>
        <sz val="10"/>
        <color rgb="FF000000"/>
        <rFont val="宋体"/>
        <charset val="161"/>
      </rPr>
      <t>Ω</t>
    </r>
  </si>
  <si>
    <t>1.基坑开挖回填、余方弃置
2.混凝土拌和、运输、浇筑
3.模板安拆
4.预埋地脚螺栓及钢筋制作、安装
5.门架吊装
6.线管预埋
7.防雷接地
8.补刷油漆</t>
  </si>
  <si>
    <t>3.7.20</t>
  </si>
  <si>
    <t>桥上门架(含立柱、基础)</t>
  </si>
  <si>
    <t>单幅2车道+应急车道，含接地，联合接地电阻≤1Ω</t>
  </si>
  <si>
    <t>3.7.21</t>
  </si>
  <si>
    <t>单幅3车道+应急车道，含接地，联合接地电阻≤1Ω</t>
  </si>
  <si>
    <t>3.7.22</t>
  </si>
  <si>
    <t>RSU天线控制器</t>
  </si>
  <si>
    <t>可同时接入处理RSU天线数量不少于8个</t>
  </si>
  <si>
    <t>3.7.23</t>
  </si>
  <si>
    <t>RSU自由流天线</t>
  </si>
  <si>
    <t>5.8GHz,含与天线控制器的连接电缆</t>
  </si>
  <si>
    <t>3.7.25</t>
  </si>
  <si>
    <t>工业级光纤收发器</t>
  </si>
  <si>
    <t>1个光口，4个千兆电口，工作温度-20℃~80℃,IP65</t>
  </si>
  <si>
    <t>3.7.26</t>
  </si>
  <si>
    <t>机架式KVM切换器</t>
  </si>
  <si>
    <t>带17英寸显示器，最大可接入8台设备显示、键盘、鼠标。1U高度。</t>
  </si>
  <si>
    <t>3.7.28</t>
  </si>
  <si>
    <t>补光灯</t>
  </si>
  <si>
    <t>应采用防眩目防光污染的节能环保型补光灯，防护等级为IP65;含安装支架</t>
  </si>
  <si>
    <t>3.7.29</t>
  </si>
  <si>
    <t>高清识别一体机</t>
  </si>
  <si>
    <t>900万及以上像素，前端车牌识别</t>
  </si>
  <si>
    <t>3.7.30</t>
  </si>
  <si>
    <t>车牌识别处理设备</t>
  </si>
  <si>
    <t>内置6TB硬盘，支持多个相同车牌识别结果去重功能</t>
  </si>
  <si>
    <t>3.7.31</t>
  </si>
  <si>
    <t>智能摄像机</t>
  </si>
  <si>
    <t>枪机，不低于300万像素，星光级低照度，可输出车牌等结构化数据，含安装支架</t>
  </si>
  <si>
    <t>3.7.32</t>
  </si>
  <si>
    <t>设备亭外部监控摄像机</t>
  </si>
  <si>
    <t>200万像素，带红外，监控户外设备亭</t>
  </si>
  <si>
    <t>3.7.33</t>
  </si>
  <si>
    <t>设备亭内部监控摄像机</t>
  </si>
  <si>
    <t>130万1/3"CMOS半球型网络摄像机；含安装附件</t>
  </si>
  <si>
    <t>3.7.35</t>
  </si>
  <si>
    <t>户外控制箱</t>
  </si>
  <si>
    <t>抱箍固定在设备安装横梁上，500x600x300mm,304不锈钢材质，双层</t>
  </si>
  <si>
    <t>3.7.36</t>
  </si>
  <si>
    <t>室外设备亭</t>
  </si>
  <si>
    <t>防护等级IP65,带1p变频空调，带温湿度监测、门开启监测，带配电箱等。</t>
  </si>
  <si>
    <t>3.7.37</t>
  </si>
  <si>
    <t>200*100,放置在门架上，用不锈钢猴箍固定</t>
  </si>
  <si>
    <t>3.7.38</t>
  </si>
  <si>
    <t>控制线缆</t>
  </si>
  <si>
    <t>RVVP 2×1mm2</t>
  </si>
  <si>
    <t>3.7.39</t>
  </si>
  <si>
    <t>CAT6E</t>
  </si>
  <si>
    <t>3.7.40</t>
  </si>
  <si>
    <t>RVV 3×4mm2</t>
  </si>
  <si>
    <t>3.7.41</t>
  </si>
  <si>
    <t>RVV 3×2.5mm2</t>
  </si>
  <si>
    <t>3.7.42</t>
  </si>
  <si>
    <t>供电电缆</t>
  </si>
  <si>
    <t>YJV22-1KV-2×6mm2</t>
  </si>
  <si>
    <t>3.7.43</t>
  </si>
  <si>
    <t>YJVLH22-1KV-4×35mm2，既有线门架迁移使用，含土石方开挖回填</t>
  </si>
  <si>
    <t>1.土石方开挖回填
2.线缆及配套附件、辅材的装卸、运输、就位
3..线缆敷设、端头连接、接线箱（盒）安装、标识
4.功能检测</t>
  </si>
  <si>
    <t>3.7.44</t>
  </si>
  <si>
    <t>通信光缆</t>
  </si>
  <si>
    <t>GYTA-24，含接续盒，终端盒，尾纤等辅材；含既有线门架迁移使用</t>
  </si>
  <si>
    <t>3.7.45</t>
  </si>
  <si>
    <t>镀锌钢管</t>
  </si>
  <si>
    <t>2×φ114钢管，含土石方开挖回填</t>
  </si>
  <si>
    <t>1.保护管及配件制作、运输
2.保护管敷设、接头接续
3.开挖回填，敷设方式满足设计要求，综合考虑</t>
  </si>
  <si>
    <t>钢管</t>
  </si>
  <si>
    <t>3.7.46</t>
  </si>
  <si>
    <t>软管</t>
  </si>
  <si>
    <t>不锈钢软管DN25;用于敷设设备到线槽之间的线缆</t>
  </si>
  <si>
    <t>1.保护管及配件制作、运输
2.保护管敷设、接头接续</t>
  </si>
  <si>
    <t>3.8</t>
  </si>
  <si>
    <t>收费土建</t>
  </si>
  <si>
    <t>3.8.1</t>
  </si>
  <si>
    <t>33米单向收费岛(1.6m)</t>
  </si>
  <si>
    <t>含收费岛内敷设钢管、手孔及基础数量</t>
  </si>
  <si>
    <t>1.包工包料，含基础开挖、废料清运
2.钢筋、制模、混凝土、接地
3.含岛上所有设备基础施工
4.穿线手孔、岛内线管敷设、岛头岛身油漆、岛面砖铺设等全部内容
5.具体施工内容满足设计及图纸要求</t>
  </si>
  <si>
    <t>3.8.2</t>
  </si>
  <si>
    <t>41米单向收费岛(1.6m)</t>
  </si>
  <si>
    <t>3.8.3</t>
  </si>
  <si>
    <t>44米双向收费岛(1.6m)</t>
  </si>
  <si>
    <t>3.8.4</t>
  </si>
  <si>
    <t>入口检测设备安装</t>
  </si>
  <si>
    <t>采用整体式称台称重系统，含光栅分车器、轮轴判别器、数据采集器等，含敷设钢管及基础数量</t>
  </si>
  <si>
    <t>1.包工包料，含基础开挖、废料清运
2.钢筋、制模、混凝土、接地
3.含岛上所有设备基础施工
4.穿线手孔、岛内线管敷设、岛头岛身油漆等全部内容
5.具体施工内容满足设计及图纸要求</t>
  </si>
  <si>
    <t>3.8.5</t>
  </si>
  <si>
    <t>出口抽查设备安装</t>
  </si>
  <si>
    <t>采用整体式称台称重系统，光栅分车器、轮轴判别器、数据采集器等，含敷设钢管及基础数量</t>
  </si>
  <si>
    <t>3.8.6</t>
  </si>
  <si>
    <t>入口检测安全岛</t>
  </si>
  <si>
    <t>3.8.7</t>
  </si>
  <si>
    <t>摄像机手孔</t>
  </si>
  <si>
    <t>3.8.8</t>
  </si>
  <si>
    <t>检修井</t>
  </si>
  <si>
    <t>3.8.9</t>
  </si>
  <si>
    <t>人孔</t>
  </si>
  <si>
    <t>收费广场路肩人孔，出入口超宽车道收费岛</t>
  </si>
  <si>
    <t>3.8.10</t>
  </si>
  <si>
    <t>广场配电箱基础</t>
  </si>
  <si>
    <t>1.基坑开挖、整修、回填
2.铺设垫层
3.模板制作、运输、安装、拆除、维修、保养
4.混凝土拌和、运输、浇筑、养生</t>
  </si>
  <si>
    <t>3.8.11</t>
  </si>
  <si>
    <t>3×φ51×3.4钢管</t>
  </si>
  <si>
    <t>含土石方开挖回填、管道包封</t>
  </si>
  <si>
    <t>1.保护管及配件制作、运输
2.保护管敷设、接头接续
3.开挖回填、包封，敷设方式满足设计要求，综合考虑</t>
  </si>
  <si>
    <t>3.8.12</t>
  </si>
  <si>
    <t>2×φ89×4.0钢管</t>
  </si>
  <si>
    <t>3.8.13</t>
  </si>
  <si>
    <t>8×φ114×4.0钢管</t>
  </si>
  <si>
    <t>包含进站及广场横穿，含土石方开挖回填、管道包封</t>
  </si>
  <si>
    <t>3.8.14</t>
  </si>
  <si>
    <t>400×200×2线槽</t>
  </si>
  <si>
    <t>镀锌钢板，含支架</t>
  </si>
  <si>
    <t>1.桥架及支架制作、运输
2.桥架及支架安装、防腐处理</t>
  </si>
  <si>
    <t>1230</t>
  </si>
  <si>
    <t>IO控制盒</t>
  </si>
  <si>
    <t>含控制卡及1762IO卡</t>
  </si>
  <si>
    <t>新增013</t>
  </si>
  <si>
    <t>收费专用键盘</t>
  </si>
  <si>
    <t>新增014</t>
  </si>
  <si>
    <t>车道保险柜</t>
  </si>
  <si>
    <t>1.设备本体及配套附件、辅材的装卸、运输、就位
2.安装</t>
  </si>
  <si>
    <t>新增015</t>
  </si>
  <si>
    <t>ETC门架（3+1）车道拆除</t>
  </si>
  <si>
    <t>既有门架拆除含设备等拆除，含措施费等，绕城高速，参照图纸</t>
  </si>
  <si>
    <t xml:space="preserve">1.门架、设备等拆除、吊装
2.设备、门架运输
</t>
  </si>
  <si>
    <t>新增016</t>
  </si>
  <si>
    <t>ETC门架（3+1）车道迁移</t>
  </si>
  <si>
    <t>含基础开挖、制作、回填等，杆件安装、设备安装、防雷接地等附属设施及安装辅材，门架迁移等，含措施费，绕城高速，参照图纸</t>
  </si>
  <si>
    <t>1.基坑开挖回填、余方弃置
2.混凝土拌和、运输、浇筑
3.模板安拆
4.预埋地脚螺栓及钢筋制作、安装
5.门架吊装
6.线管预埋
7.防雷接地
8.补刷油漆
9.设备重新安装</t>
  </si>
  <si>
    <t>新增017</t>
  </si>
  <si>
    <t>称重检测服务器</t>
  </si>
  <si>
    <t>同收费系统</t>
  </si>
  <si>
    <t>新增018</t>
  </si>
  <si>
    <t>隔离墩</t>
  </si>
  <si>
    <t>左右侧均设置</t>
  </si>
  <si>
    <t>1.混凝土拌和、运输、浇筑
2.模板安拆</t>
  </si>
  <si>
    <t>新增020</t>
  </si>
  <si>
    <t>交通组织</t>
  </si>
  <si>
    <t>绕城高速光电缆施工，3KM交通组织等措施费</t>
  </si>
  <si>
    <t>包含但不限于办理相关手续，并按要求完成现场交通运营安全措施，具体要求根据《重庆市营运高速公路施工标准化管理规定》（DB50/T 959-2019）中的施工现场布设要求设置。</t>
  </si>
  <si>
    <t>天</t>
  </si>
  <si>
    <t>新增021</t>
  </si>
  <si>
    <t>绕城高速门架拆除和安装施工等，1KM交通组织等措施费</t>
  </si>
  <si>
    <t>新增022</t>
  </si>
  <si>
    <t>终端盒</t>
  </si>
  <si>
    <r>
      <t>48口（</t>
    </r>
    <r>
      <rPr>
        <sz val="10"/>
        <color rgb="FFFF0000"/>
        <rFont val="宋体"/>
        <charset val="134"/>
      </rPr>
      <t>含法兰</t>
    </r>
    <r>
      <rPr>
        <sz val="10"/>
        <color rgb="FF000000"/>
        <rFont val="宋体"/>
        <charset val="134"/>
      </rPr>
      <t>、安装）</t>
    </r>
  </si>
  <si>
    <t>1.设备本体及配套附件、辅材的装卸、运输、就位
2.设备安装固定,测试衰减
3.接口正确性检查和调试
4.光纤的盘留固定，标示牌制作固定</t>
  </si>
  <si>
    <t>新增023</t>
  </si>
  <si>
    <t>24口（含法兰、安装）</t>
  </si>
  <si>
    <t>新增024</t>
  </si>
  <si>
    <t>8口（含法兰、安装）</t>
  </si>
  <si>
    <t>新增025</t>
  </si>
  <si>
    <t>4口（含法兰、安装）</t>
  </si>
  <si>
    <t>新增026</t>
  </si>
  <si>
    <t>跳纤（多模万兆）</t>
  </si>
  <si>
    <t>LC/LC 1.5米</t>
  </si>
  <si>
    <t>1.光纤熔接
2.测试衰耗
3.固定光纤连接器
4.盘留固定</t>
  </si>
  <si>
    <t>条</t>
  </si>
  <si>
    <t>新增027</t>
  </si>
  <si>
    <t>LC/LC 10米</t>
  </si>
  <si>
    <t>新增028</t>
  </si>
  <si>
    <t>LC/LC 20米</t>
  </si>
  <si>
    <t>新增029</t>
  </si>
  <si>
    <t>跳纤（单模）</t>
  </si>
  <si>
    <t>新增030</t>
  </si>
  <si>
    <t>FC/LC 3米</t>
  </si>
  <si>
    <t>新增031</t>
  </si>
  <si>
    <t>FC/LC 10米</t>
  </si>
  <si>
    <t>新增032</t>
  </si>
  <si>
    <t>FC/SC 3米</t>
  </si>
  <si>
    <t>新增033</t>
  </si>
  <si>
    <t>FC/FC 3米</t>
  </si>
  <si>
    <t>安全生产费</t>
  </si>
  <si>
    <t>按《企业安全生产费用提取和使用管理办法》财资〔2022〕136 号</t>
  </si>
  <si>
    <t>1.按建筑安装工程费的2%计算
2.结算时据实结算</t>
  </si>
  <si>
    <t>不可竞争费用</t>
  </si>
  <si>
    <t>税率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</si>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</sst>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1">
    <font>
      <sz val="12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4"/>
      <name val="微软雅黑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SimSun"/>
      <charset val="134"/>
    </font>
    <font>
      <b/>
      <sz val="9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6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vertical="center" wrapText="1"/>
      <protection locked="0"/>
    </xf>
    <xf numFmtId="176" fontId="1" fillId="0" borderId="0" xfId="0" applyNumberFormat="1" applyFont="1" applyFill="1" applyAlignment="1" applyProtection="1">
      <alignment horizontal="center" vertical="center" wrapText="1"/>
      <protection locked="0"/>
    </xf>
    <xf numFmtId="176" fontId="2" fillId="0" borderId="0" xfId="0" applyNumberFormat="1" applyFont="1" applyFill="1" applyAlignment="1" applyProtection="1">
      <alignment horizontal="center" vertical="center" wrapText="1"/>
      <protection locked="0"/>
    </xf>
    <xf numFmtId="177" fontId="1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alignment vertical="center"/>
      <protection locked="0"/>
    </xf>
    <xf numFmtId="0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1" fillId="0" borderId="3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177" fontId="6" fillId="0" borderId="2" xfId="0" applyNumberFormat="1" applyFont="1" applyFill="1" applyBorder="1" applyAlignment="1" applyProtection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vertical="center" wrapText="1"/>
    </xf>
    <xf numFmtId="177" fontId="1" fillId="0" borderId="1" xfId="0" applyNumberFormat="1" applyFont="1" applyFill="1" applyBorder="1" applyAlignment="1" applyProtection="1">
      <alignment horizontal="left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77" fontId="4" fillId="0" borderId="9" xfId="0" applyNumberFormat="1" applyFont="1" applyFill="1" applyBorder="1" applyAlignment="1" applyProtection="1">
      <alignment horizontal="left" vertical="center" wrapText="1"/>
    </xf>
    <xf numFmtId="177" fontId="4" fillId="0" borderId="9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17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10" xfId="0" applyNumberFormat="1" applyFont="1" applyFill="1" applyBorder="1" applyAlignment="1" applyProtection="1">
      <alignment horizontal="center" vertical="center" wrapText="1"/>
    </xf>
    <xf numFmtId="9" fontId="8" fillId="0" borderId="11" xfId="0" applyNumberFormat="1" applyFont="1" applyFill="1" applyBorder="1" applyAlignment="1" applyProtection="1">
      <alignment horizontal="center" vertical="center" wrapText="1"/>
    </xf>
    <xf numFmtId="9" fontId="8" fillId="0" borderId="1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13" xfId="0" applyNumberFormat="1" applyFont="1" applyFill="1" applyBorder="1" applyAlignment="1" applyProtection="1">
      <alignment horizontal="center" vertical="center" wrapText="1"/>
    </xf>
    <xf numFmtId="176" fontId="2" fillId="0" borderId="6" xfId="0" applyNumberFormat="1" applyFont="1" applyFill="1" applyBorder="1" applyAlignment="1" applyProtection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O255"/>
  <sheetViews>
    <sheetView tabSelected="1" view="pageBreakPreview" zoomScaleNormal="85" workbookViewId="0">
      <pane xSplit="2" ySplit="3" topLeftCell="C246" activePane="bottomRight" state="frozen"/>
      <selection/>
      <selection pane="topRight"/>
      <selection pane="bottomLeft"/>
      <selection pane="bottomRight" activeCell="O251" sqref="O251"/>
    </sheetView>
  </sheetViews>
  <sheetFormatPr defaultColWidth="7.33333333333333" defaultRowHeight="12"/>
  <cols>
    <col min="1" max="1" width="8.66666666666667" style="4" customWidth="1"/>
    <col min="2" max="2" width="18.5" style="2" customWidth="1"/>
    <col min="3" max="3" width="25" style="2" customWidth="1"/>
    <col min="4" max="4" width="29.0916666666667" style="2" customWidth="1" outlineLevel="1"/>
    <col min="5" max="5" width="26.4583333333333" style="2" customWidth="1" outlineLevel="1"/>
    <col min="6" max="6" width="4.45833333333333" style="2" customWidth="1"/>
    <col min="7" max="7" width="7.16666666666667" style="2" customWidth="1"/>
    <col min="8" max="10" width="7.33333333333333" style="1"/>
    <col min="11" max="11" width="11" style="1" customWidth="1"/>
    <col min="12" max="13" width="10.5416666666667" style="1"/>
    <col min="14" max="14" width="11.625" style="1"/>
    <col min="15" max="15" width="13.5833333333333" style="1" customWidth="1"/>
    <col min="16" max="16384" width="7.33333333333333" style="5"/>
  </cols>
  <sheetData>
    <row r="1" s="1" customFormat="1" ht="2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2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2" customFormat="1" ht="31" customHeight="1" spans="1:15">
      <c r="A3" s="8" t="s">
        <v>2</v>
      </c>
      <c r="B3" s="9" t="s">
        <v>3</v>
      </c>
      <c r="C3" s="10" t="s">
        <v>4</v>
      </c>
      <c r="D3" s="11" t="s">
        <v>5</v>
      </c>
      <c r="E3" s="11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12" t="s">
        <v>11</v>
      </c>
      <c r="K3" s="12" t="s">
        <v>12</v>
      </c>
      <c r="L3" s="9" t="s">
        <v>13</v>
      </c>
      <c r="M3" s="13" t="s">
        <v>14</v>
      </c>
      <c r="N3" s="14" t="s">
        <v>15</v>
      </c>
      <c r="O3" s="9" t="s">
        <v>16</v>
      </c>
    </row>
    <row r="4" s="3" customFormat="1" spans="1:15">
      <c r="A4" s="15" t="s">
        <v>17</v>
      </c>
      <c r="B4" s="16" t="s">
        <v>18</v>
      </c>
      <c r="C4" s="17"/>
      <c r="D4" s="17"/>
      <c r="E4" s="18"/>
      <c r="F4" s="18"/>
      <c r="G4" s="18"/>
      <c r="H4" s="11" t="s">
        <v>18</v>
      </c>
      <c r="I4" s="19"/>
      <c r="J4" s="19"/>
      <c r="K4" s="19"/>
      <c r="L4" s="19"/>
      <c r="M4" s="19"/>
      <c r="N4" s="19"/>
      <c r="O4" s="19"/>
    </row>
    <row r="5" s="3" customFormat="1" spans="1:15">
      <c r="A5" s="15" t="s">
        <v>19</v>
      </c>
      <c r="B5" s="16" t="s">
        <v>20</v>
      </c>
      <c r="C5" s="17"/>
      <c r="D5" s="17"/>
      <c r="E5" s="20"/>
      <c r="F5" s="19"/>
      <c r="G5" s="21"/>
      <c r="H5" s="11" t="s">
        <v>18</v>
      </c>
      <c r="I5" s="21"/>
      <c r="J5" s="21"/>
      <c r="K5" s="19"/>
      <c r="L5" s="21"/>
      <c r="M5" s="21"/>
      <c r="N5" s="21"/>
      <c r="O5" s="19"/>
    </row>
    <row r="6" s="3" customFormat="1" spans="1:15">
      <c r="A6" s="15" t="s">
        <v>21</v>
      </c>
      <c r="B6" s="16" t="s">
        <v>22</v>
      </c>
      <c r="C6" s="17"/>
      <c r="D6" s="17"/>
      <c r="E6" s="20"/>
      <c r="F6" s="19"/>
      <c r="G6" s="21"/>
      <c r="H6" s="11" t="s">
        <v>18</v>
      </c>
      <c r="I6" s="21"/>
      <c r="J6" s="21"/>
      <c r="K6" s="19"/>
      <c r="L6" s="21"/>
      <c r="M6" s="21"/>
      <c r="N6" s="21"/>
      <c r="O6" s="19"/>
    </row>
    <row r="7" s="3" customFormat="1" ht="84" spans="1:15">
      <c r="A7" s="22" t="s">
        <v>23</v>
      </c>
      <c r="B7" s="23" t="s">
        <v>24</v>
      </c>
      <c r="C7" s="24" t="s">
        <v>25</v>
      </c>
      <c r="D7" s="24" t="s">
        <v>26</v>
      </c>
      <c r="E7" s="25" t="str">
        <f t="shared" ref="E7:E30" si="0">"1.依据图纸所示，按满足设计配置和功能要求的数量以"&amp;F7&amp;"计量
2.综合单价包干，包含一切安装辅材及甲供材料（设备)卸货、二次转运、仓储等费用"</f>
        <v>1.依据图纸所示，按满足设计配置和功能要求的数量以套计量
2.综合单价包干，包含一切安装辅材及甲供材料（设备)卸货、二次转运、仓储等费用</v>
      </c>
      <c r="F7" s="23" t="s">
        <v>27</v>
      </c>
      <c r="G7" s="11">
        <v>3</v>
      </c>
      <c r="H7" s="11" t="s">
        <v>18</v>
      </c>
      <c r="I7" s="11" t="s">
        <v>28</v>
      </c>
      <c r="J7" s="11" t="s">
        <v>29</v>
      </c>
      <c r="K7" s="9">
        <v>288</v>
      </c>
      <c r="L7" s="19"/>
      <c r="M7" s="26">
        <f t="shared" ref="M7:M70" si="1">(L7-K7)/K7</f>
        <v>-1</v>
      </c>
      <c r="N7" s="9">
        <f t="shared" ref="N5:N68" si="2">ROUND(G7*L7,2)</f>
        <v>0</v>
      </c>
      <c r="O7" s="19"/>
    </row>
    <row r="8" s="3" customFormat="1" ht="84" spans="1:15">
      <c r="A8" s="27" t="s">
        <v>30</v>
      </c>
      <c r="B8" s="28" t="s">
        <v>31</v>
      </c>
      <c r="C8" s="29" t="s">
        <v>32</v>
      </c>
      <c r="D8" s="24" t="s">
        <v>26</v>
      </c>
      <c r="E8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8" s="28" t="s">
        <v>33</v>
      </c>
      <c r="G8" s="11">
        <v>1</v>
      </c>
      <c r="H8" s="11" t="s">
        <v>18</v>
      </c>
      <c r="I8" s="11" t="s">
        <v>34</v>
      </c>
      <c r="J8" s="11" t="s">
        <v>29</v>
      </c>
      <c r="K8" s="9">
        <v>179.52</v>
      </c>
      <c r="L8" s="19"/>
      <c r="M8" s="26">
        <f t="shared" si="1"/>
        <v>-1</v>
      </c>
      <c r="N8" s="9">
        <f t="shared" si="2"/>
        <v>0</v>
      </c>
      <c r="O8" s="19"/>
    </row>
    <row r="9" s="3" customFormat="1" ht="84" spans="1:15">
      <c r="A9" s="27" t="s">
        <v>35</v>
      </c>
      <c r="B9" s="28" t="s">
        <v>36</v>
      </c>
      <c r="C9" s="29" t="s">
        <v>32</v>
      </c>
      <c r="D9" s="24" t="s">
        <v>26</v>
      </c>
      <c r="E9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9" s="28" t="s">
        <v>33</v>
      </c>
      <c r="G9" s="11">
        <v>1</v>
      </c>
      <c r="H9" s="11" t="s">
        <v>18</v>
      </c>
      <c r="I9" s="11" t="s">
        <v>34</v>
      </c>
      <c r="J9" s="11" t="s">
        <v>29</v>
      </c>
      <c r="K9" s="9">
        <v>179.52</v>
      </c>
      <c r="L9" s="19"/>
      <c r="M9" s="26">
        <f t="shared" si="1"/>
        <v>-1</v>
      </c>
      <c r="N9" s="9">
        <f t="shared" si="2"/>
        <v>0</v>
      </c>
      <c r="O9" s="19"/>
    </row>
    <row r="10" s="3" customFormat="1" ht="84" spans="1:15">
      <c r="A10" s="27" t="s">
        <v>37</v>
      </c>
      <c r="B10" s="28" t="s">
        <v>38</v>
      </c>
      <c r="C10" s="29" t="s">
        <v>32</v>
      </c>
      <c r="D10" s="24" t="s">
        <v>26</v>
      </c>
      <c r="E10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10" s="28" t="s">
        <v>33</v>
      </c>
      <c r="G10" s="11">
        <v>1</v>
      </c>
      <c r="H10" s="11" t="s">
        <v>18</v>
      </c>
      <c r="I10" s="11" t="s">
        <v>34</v>
      </c>
      <c r="J10" s="11" t="s">
        <v>29</v>
      </c>
      <c r="K10" s="9">
        <v>179.52</v>
      </c>
      <c r="L10" s="19"/>
      <c r="M10" s="26">
        <f t="shared" si="1"/>
        <v>-1</v>
      </c>
      <c r="N10" s="9">
        <f t="shared" si="2"/>
        <v>0</v>
      </c>
      <c r="O10" s="19"/>
    </row>
    <row r="11" s="3" customFormat="1" ht="84" spans="1:15">
      <c r="A11" s="27" t="s">
        <v>39</v>
      </c>
      <c r="B11" s="28" t="s">
        <v>40</v>
      </c>
      <c r="C11" s="29" t="s">
        <v>41</v>
      </c>
      <c r="D11" s="24" t="s">
        <v>26</v>
      </c>
      <c r="E11" s="25" t="str">
        <f t="shared" si="0"/>
        <v>1.依据图纸所示，按满足设计配置和功能要求的数量以套计量
2.综合单价包干，包含一切安装辅材及甲供材料（设备)卸货、二次转运、仓储等费用</v>
      </c>
      <c r="F11" s="28" t="s">
        <v>27</v>
      </c>
      <c r="G11" s="11">
        <v>1</v>
      </c>
      <c r="H11" s="11" t="s">
        <v>18</v>
      </c>
      <c r="I11" s="11" t="s">
        <v>34</v>
      </c>
      <c r="J11" s="11" t="s">
        <v>29</v>
      </c>
      <c r="K11" s="9">
        <v>288</v>
      </c>
      <c r="L11" s="19"/>
      <c r="M11" s="26">
        <f t="shared" si="1"/>
        <v>-1</v>
      </c>
      <c r="N11" s="9">
        <f t="shared" si="2"/>
        <v>0</v>
      </c>
      <c r="O11" s="19"/>
    </row>
    <row r="12" s="3" customFormat="1" ht="84" spans="1:15">
      <c r="A12" s="27" t="s">
        <v>42</v>
      </c>
      <c r="B12" s="28" t="s">
        <v>43</v>
      </c>
      <c r="C12" s="29" t="s">
        <v>44</v>
      </c>
      <c r="D12" s="24" t="s">
        <v>26</v>
      </c>
      <c r="E12" s="25" t="str">
        <f t="shared" si="0"/>
        <v>1.依据图纸所示，按满足设计配置和功能要求的数量以套计量
2.综合单价包干，包含一切安装辅材及甲供材料（设备)卸货、二次转运、仓储等费用</v>
      </c>
      <c r="F12" s="28" t="s">
        <v>27</v>
      </c>
      <c r="G12" s="11">
        <v>1</v>
      </c>
      <c r="H12" s="11" t="s">
        <v>18</v>
      </c>
      <c r="I12" s="11" t="s">
        <v>45</v>
      </c>
      <c r="J12" s="11" t="s">
        <v>29</v>
      </c>
      <c r="K12" s="9">
        <v>288</v>
      </c>
      <c r="L12" s="19"/>
      <c r="M12" s="26">
        <f t="shared" si="1"/>
        <v>-1</v>
      </c>
      <c r="N12" s="9">
        <f t="shared" si="2"/>
        <v>0</v>
      </c>
      <c r="O12" s="19"/>
    </row>
    <row r="13" s="3" customFormat="1" ht="60" spans="1:15">
      <c r="A13" s="27" t="s">
        <v>46</v>
      </c>
      <c r="B13" s="28" t="s">
        <v>47</v>
      </c>
      <c r="C13" s="29" t="s">
        <v>48</v>
      </c>
      <c r="D13" s="24" t="s">
        <v>49</v>
      </c>
      <c r="E13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13" s="28" t="s">
        <v>33</v>
      </c>
      <c r="G13" s="11">
        <v>1</v>
      </c>
      <c r="H13" s="11" t="s">
        <v>18</v>
      </c>
      <c r="I13" s="11" t="s">
        <v>50</v>
      </c>
      <c r="J13" s="11" t="s">
        <v>29</v>
      </c>
      <c r="K13" s="9">
        <v>57.6</v>
      </c>
      <c r="L13" s="19"/>
      <c r="M13" s="26">
        <f t="shared" si="1"/>
        <v>-1</v>
      </c>
      <c r="N13" s="9">
        <f t="shared" si="2"/>
        <v>0</v>
      </c>
      <c r="O13" s="19"/>
    </row>
    <row r="14" s="3" customFormat="1" ht="60" spans="1:15">
      <c r="A14" s="27" t="s">
        <v>51</v>
      </c>
      <c r="B14" s="28" t="s">
        <v>52</v>
      </c>
      <c r="C14" s="29" t="s">
        <v>53</v>
      </c>
      <c r="D14" s="24" t="s">
        <v>54</v>
      </c>
      <c r="E14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14" s="28" t="s">
        <v>33</v>
      </c>
      <c r="G14" s="11">
        <v>1</v>
      </c>
      <c r="H14" s="11" t="s">
        <v>18</v>
      </c>
      <c r="I14" s="11" t="s">
        <v>55</v>
      </c>
      <c r="J14" s="11" t="s">
        <v>29</v>
      </c>
      <c r="K14" s="9">
        <v>288</v>
      </c>
      <c r="L14" s="19"/>
      <c r="M14" s="26">
        <f t="shared" si="1"/>
        <v>-1</v>
      </c>
      <c r="N14" s="9">
        <f t="shared" si="2"/>
        <v>0</v>
      </c>
      <c r="O14" s="19"/>
    </row>
    <row r="15" s="3" customFormat="1" ht="60" spans="1:15">
      <c r="A15" s="27" t="s">
        <v>56</v>
      </c>
      <c r="B15" s="28" t="s">
        <v>52</v>
      </c>
      <c r="C15" s="29" t="s">
        <v>57</v>
      </c>
      <c r="D15" s="24" t="s">
        <v>54</v>
      </c>
      <c r="E15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15" s="28" t="s">
        <v>33</v>
      </c>
      <c r="G15" s="11">
        <v>1</v>
      </c>
      <c r="H15" s="11" t="s">
        <v>18</v>
      </c>
      <c r="I15" s="11" t="s">
        <v>55</v>
      </c>
      <c r="J15" s="11" t="s">
        <v>29</v>
      </c>
      <c r="K15" s="9">
        <v>288</v>
      </c>
      <c r="L15" s="19"/>
      <c r="M15" s="26">
        <f t="shared" si="1"/>
        <v>-1</v>
      </c>
      <c r="N15" s="9">
        <f t="shared" si="2"/>
        <v>0</v>
      </c>
      <c r="O15" s="19"/>
    </row>
    <row r="16" s="3" customFormat="1" ht="60" spans="1:15">
      <c r="A16" s="27" t="s">
        <v>58</v>
      </c>
      <c r="B16" s="28" t="s">
        <v>59</v>
      </c>
      <c r="C16" s="29" t="s">
        <v>60</v>
      </c>
      <c r="D16" s="24" t="s">
        <v>61</v>
      </c>
      <c r="E16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16" s="28" t="s">
        <v>33</v>
      </c>
      <c r="G16" s="11">
        <v>1</v>
      </c>
      <c r="H16" s="11" t="s">
        <v>18</v>
      </c>
      <c r="I16" s="11" t="s">
        <v>50</v>
      </c>
      <c r="J16" s="11" t="s">
        <v>29</v>
      </c>
      <c r="K16" s="9">
        <v>124.8</v>
      </c>
      <c r="L16" s="19"/>
      <c r="M16" s="26">
        <f t="shared" si="1"/>
        <v>-1</v>
      </c>
      <c r="N16" s="9">
        <f t="shared" si="2"/>
        <v>0</v>
      </c>
      <c r="O16" s="19"/>
    </row>
    <row r="17" s="3" customFormat="1" ht="60" spans="1:15">
      <c r="A17" s="27" t="s">
        <v>62</v>
      </c>
      <c r="B17" s="28" t="s">
        <v>63</v>
      </c>
      <c r="C17" s="29" t="s">
        <v>64</v>
      </c>
      <c r="D17" s="24" t="s">
        <v>61</v>
      </c>
      <c r="E17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17" s="28" t="s">
        <v>33</v>
      </c>
      <c r="G17" s="11">
        <v>1</v>
      </c>
      <c r="H17" s="11" t="s">
        <v>18</v>
      </c>
      <c r="I17" s="11" t="s">
        <v>50</v>
      </c>
      <c r="J17" s="11" t="s">
        <v>29</v>
      </c>
      <c r="K17" s="9">
        <v>124.8</v>
      </c>
      <c r="L17" s="19"/>
      <c r="M17" s="26">
        <f t="shared" si="1"/>
        <v>-1</v>
      </c>
      <c r="N17" s="9">
        <f t="shared" si="2"/>
        <v>0</v>
      </c>
      <c r="O17" s="19"/>
    </row>
    <row r="18" s="3" customFormat="1" ht="60" spans="1:15">
      <c r="A18" s="27" t="s">
        <v>65</v>
      </c>
      <c r="B18" s="28" t="s">
        <v>66</v>
      </c>
      <c r="C18" s="29" t="s">
        <v>67</v>
      </c>
      <c r="D18" s="24" t="s">
        <v>61</v>
      </c>
      <c r="E18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18" s="28" t="s">
        <v>33</v>
      </c>
      <c r="G18" s="11">
        <v>1</v>
      </c>
      <c r="H18" s="11" t="s">
        <v>18</v>
      </c>
      <c r="I18" s="11" t="s">
        <v>50</v>
      </c>
      <c r="J18" s="11" t="s">
        <v>29</v>
      </c>
      <c r="K18" s="9">
        <v>57.6</v>
      </c>
      <c r="L18" s="19"/>
      <c r="M18" s="26">
        <f t="shared" si="1"/>
        <v>-1</v>
      </c>
      <c r="N18" s="9">
        <f t="shared" si="2"/>
        <v>0</v>
      </c>
      <c r="O18" s="19"/>
    </row>
    <row r="19" s="3" customFormat="1" ht="60" spans="1:15">
      <c r="A19" s="27" t="s">
        <v>68</v>
      </c>
      <c r="B19" s="28" t="s">
        <v>69</v>
      </c>
      <c r="C19" s="29" t="s">
        <v>70</v>
      </c>
      <c r="D19" s="24" t="s">
        <v>71</v>
      </c>
      <c r="E19" s="25" t="str">
        <f>"1.依据图纸所示，按满足设计配置和功能要求的数量以"&amp;F19&amp;"计量
2.综合单价包干，包含一切安装辅材及材料（设备)卸货、二次转运、仓储等费用"</f>
        <v>1.依据图纸所示，按满足设计配置和功能要求的数量以平方米计量
2.综合单价包干，包含一切安装辅材及材料（设备)卸货、二次转运、仓储等费用</v>
      </c>
      <c r="F19" s="28" t="s">
        <v>72</v>
      </c>
      <c r="G19" s="11">
        <v>45</v>
      </c>
      <c r="H19" s="11" t="s">
        <v>18</v>
      </c>
      <c r="I19" s="11" t="s">
        <v>73</v>
      </c>
      <c r="J19" s="11" t="s">
        <v>74</v>
      </c>
      <c r="K19" s="9">
        <v>731.67</v>
      </c>
      <c r="L19" s="19"/>
      <c r="M19" s="26">
        <f t="shared" si="1"/>
        <v>-1</v>
      </c>
      <c r="N19" s="9">
        <f t="shared" si="2"/>
        <v>0</v>
      </c>
      <c r="O19" s="19"/>
    </row>
    <row r="20" s="3" customFormat="1" ht="60" spans="1:15">
      <c r="A20" s="27" t="s">
        <v>75</v>
      </c>
      <c r="B20" s="28" t="s">
        <v>76</v>
      </c>
      <c r="C20" s="29" t="s">
        <v>77</v>
      </c>
      <c r="D20" s="24" t="s">
        <v>78</v>
      </c>
      <c r="E20" s="25" t="str">
        <f t="shared" si="0"/>
        <v>1.依据图纸所示，按满足设计配置和功能要求的数量以套计量
2.综合单价包干，包含一切安装辅材及甲供材料（设备)卸货、二次转运、仓储等费用</v>
      </c>
      <c r="F20" s="28" t="s">
        <v>27</v>
      </c>
      <c r="G20" s="11">
        <v>1</v>
      </c>
      <c r="H20" s="11" t="s">
        <v>18</v>
      </c>
      <c r="I20" s="11" t="s">
        <v>50</v>
      </c>
      <c r="J20" s="11" t="s">
        <v>29</v>
      </c>
      <c r="K20" s="9">
        <v>288</v>
      </c>
      <c r="L20" s="19"/>
      <c r="M20" s="26">
        <f t="shared" si="1"/>
        <v>-1</v>
      </c>
      <c r="N20" s="9">
        <f t="shared" si="2"/>
        <v>0</v>
      </c>
      <c r="O20" s="19"/>
    </row>
    <row r="21" s="3" customFormat="1" ht="60" spans="1:15">
      <c r="A21" s="27" t="s">
        <v>79</v>
      </c>
      <c r="B21" s="28" t="s">
        <v>80</v>
      </c>
      <c r="C21" s="29" t="s">
        <v>81</v>
      </c>
      <c r="D21" s="24" t="s">
        <v>82</v>
      </c>
      <c r="E21" s="25" t="str">
        <f t="shared" si="0"/>
        <v>1.依据图纸所示，按满足设计配置和功能要求的数量以套计量
2.综合单价包干，包含一切安装辅材及甲供材料（设备)卸货、二次转运、仓储等费用</v>
      </c>
      <c r="F21" s="28" t="s">
        <v>27</v>
      </c>
      <c r="G21" s="11">
        <v>1</v>
      </c>
      <c r="H21" s="11" t="s">
        <v>18</v>
      </c>
      <c r="I21" s="11" t="s">
        <v>55</v>
      </c>
      <c r="J21" s="11" t="s">
        <v>29</v>
      </c>
      <c r="K21" s="9">
        <v>1152</v>
      </c>
      <c r="L21" s="19"/>
      <c r="M21" s="26">
        <f t="shared" si="1"/>
        <v>-1</v>
      </c>
      <c r="N21" s="9">
        <f t="shared" si="2"/>
        <v>0</v>
      </c>
      <c r="O21" s="19"/>
    </row>
    <row r="22" s="3" customFormat="1" ht="60" spans="1:15">
      <c r="A22" s="27" t="s">
        <v>83</v>
      </c>
      <c r="B22" s="28" t="s">
        <v>84</v>
      </c>
      <c r="C22" s="29" t="s">
        <v>85</v>
      </c>
      <c r="D22" s="24" t="s">
        <v>86</v>
      </c>
      <c r="E22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22" s="28" t="s">
        <v>33</v>
      </c>
      <c r="G22" s="11">
        <v>2</v>
      </c>
      <c r="H22" s="11" t="s">
        <v>18</v>
      </c>
      <c r="I22" s="11" t="s">
        <v>87</v>
      </c>
      <c r="J22" s="11" t="s">
        <v>29</v>
      </c>
      <c r="K22" s="9">
        <v>288</v>
      </c>
      <c r="L22" s="19"/>
      <c r="M22" s="26">
        <f t="shared" si="1"/>
        <v>-1</v>
      </c>
      <c r="N22" s="9">
        <f t="shared" si="2"/>
        <v>0</v>
      </c>
      <c r="O22" s="19"/>
    </row>
    <row r="23" s="3" customFormat="1" ht="60" spans="1:15">
      <c r="A23" s="27" t="s">
        <v>88</v>
      </c>
      <c r="B23" s="28" t="s">
        <v>89</v>
      </c>
      <c r="C23" s="29" t="s">
        <v>85</v>
      </c>
      <c r="D23" s="24" t="s">
        <v>86</v>
      </c>
      <c r="E23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23" s="28" t="s">
        <v>33</v>
      </c>
      <c r="G23" s="11">
        <v>2</v>
      </c>
      <c r="H23" s="11" t="s">
        <v>18</v>
      </c>
      <c r="I23" s="11" t="s">
        <v>87</v>
      </c>
      <c r="J23" s="11" t="s">
        <v>29</v>
      </c>
      <c r="K23" s="9">
        <v>288</v>
      </c>
      <c r="L23" s="19"/>
      <c r="M23" s="26">
        <f t="shared" si="1"/>
        <v>-1</v>
      </c>
      <c r="N23" s="9">
        <f t="shared" si="2"/>
        <v>0</v>
      </c>
      <c r="O23" s="19"/>
    </row>
    <row r="24" s="3" customFormat="1" ht="72" spans="1:15">
      <c r="A24" s="27" t="s">
        <v>90</v>
      </c>
      <c r="B24" s="28" t="s">
        <v>91</v>
      </c>
      <c r="C24" s="29" t="s">
        <v>92</v>
      </c>
      <c r="D24" s="24" t="s">
        <v>93</v>
      </c>
      <c r="E24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24" s="28" t="s">
        <v>33</v>
      </c>
      <c r="G24" s="11">
        <v>1</v>
      </c>
      <c r="H24" s="11" t="s">
        <v>18</v>
      </c>
      <c r="I24" s="11" t="s">
        <v>94</v>
      </c>
      <c r="J24" s="11" t="s">
        <v>29</v>
      </c>
      <c r="K24" s="9">
        <v>230.4</v>
      </c>
      <c r="L24" s="19"/>
      <c r="M24" s="26">
        <f t="shared" si="1"/>
        <v>-1</v>
      </c>
      <c r="N24" s="9">
        <f t="shared" si="2"/>
        <v>0</v>
      </c>
      <c r="O24" s="19"/>
    </row>
    <row r="25" s="3" customFormat="1" ht="60" spans="1:15">
      <c r="A25" s="27" t="s">
        <v>95</v>
      </c>
      <c r="B25" s="28" t="s">
        <v>96</v>
      </c>
      <c r="C25" s="29" t="s">
        <v>97</v>
      </c>
      <c r="D25" s="24" t="s">
        <v>93</v>
      </c>
      <c r="E25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25" s="28" t="s">
        <v>33</v>
      </c>
      <c r="G25" s="11">
        <v>1</v>
      </c>
      <c r="H25" s="11" t="s">
        <v>18</v>
      </c>
      <c r="I25" s="11" t="s">
        <v>94</v>
      </c>
      <c r="J25" s="11" t="s">
        <v>29</v>
      </c>
      <c r="K25" s="9">
        <v>230.4</v>
      </c>
      <c r="L25" s="19"/>
      <c r="M25" s="26">
        <f t="shared" si="1"/>
        <v>-1</v>
      </c>
      <c r="N25" s="9">
        <f t="shared" si="2"/>
        <v>0</v>
      </c>
      <c r="O25" s="19"/>
    </row>
    <row r="26" s="3" customFormat="1" ht="60" spans="1:15">
      <c r="A26" s="27" t="s">
        <v>98</v>
      </c>
      <c r="B26" s="28" t="s">
        <v>99</v>
      </c>
      <c r="C26" s="29" t="s">
        <v>100</v>
      </c>
      <c r="D26" s="24" t="s">
        <v>93</v>
      </c>
      <c r="E26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26" s="28" t="s">
        <v>33</v>
      </c>
      <c r="G26" s="11">
        <v>1</v>
      </c>
      <c r="H26" s="11" t="s">
        <v>18</v>
      </c>
      <c r="I26" s="11" t="s">
        <v>94</v>
      </c>
      <c r="J26" s="11" t="s">
        <v>29</v>
      </c>
      <c r="K26" s="9">
        <v>230.4</v>
      </c>
      <c r="L26" s="19"/>
      <c r="M26" s="26">
        <f t="shared" si="1"/>
        <v>-1</v>
      </c>
      <c r="N26" s="9">
        <f t="shared" si="2"/>
        <v>0</v>
      </c>
      <c r="O26" s="19"/>
    </row>
    <row r="27" s="3" customFormat="1" ht="84" spans="1:15">
      <c r="A27" s="27" t="s">
        <v>101</v>
      </c>
      <c r="B27" s="28" t="s">
        <v>102</v>
      </c>
      <c r="C27" s="29" t="s">
        <v>103</v>
      </c>
      <c r="D27" s="24" t="s">
        <v>26</v>
      </c>
      <c r="E27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27" s="28" t="s">
        <v>33</v>
      </c>
      <c r="G27" s="11">
        <v>2</v>
      </c>
      <c r="H27" s="11" t="s">
        <v>18</v>
      </c>
      <c r="I27" s="11" t="s">
        <v>94</v>
      </c>
      <c r="J27" s="11" t="s">
        <v>29</v>
      </c>
      <c r="K27" s="9">
        <v>288</v>
      </c>
      <c r="L27" s="19"/>
      <c r="M27" s="26">
        <f t="shared" si="1"/>
        <v>-1</v>
      </c>
      <c r="N27" s="9">
        <f t="shared" si="2"/>
        <v>0</v>
      </c>
      <c r="O27" s="19"/>
    </row>
    <row r="28" s="3" customFormat="1" ht="60" spans="1:15">
      <c r="A28" s="27" t="s">
        <v>104</v>
      </c>
      <c r="B28" s="28" t="s">
        <v>105</v>
      </c>
      <c r="C28" s="29" t="s">
        <v>106</v>
      </c>
      <c r="D28" s="24" t="s">
        <v>107</v>
      </c>
      <c r="E28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28" s="28" t="s">
        <v>33</v>
      </c>
      <c r="G28" s="11">
        <v>1</v>
      </c>
      <c r="H28" s="11" t="s">
        <v>18</v>
      </c>
      <c r="I28" s="11" t="s">
        <v>45</v>
      </c>
      <c r="J28" s="11" t="s">
        <v>29</v>
      </c>
      <c r="K28" s="9">
        <v>96</v>
      </c>
      <c r="L28" s="19"/>
      <c r="M28" s="26">
        <f t="shared" si="1"/>
        <v>-1</v>
      </c>
      <c r="N28" s="9">
        <f t="shared" si="2"/>
        <v>0</v>
      </c>
      <c r="O28" s="19"/>
    </row>
    <row r="29" s="3" customFormat="1" ht="60" spans="1:15">
      <c r="A29" s="27" t="s">
        <v>108</v>
      </c>
      <c r="B29" s="28" t="s">
        <v>109</v>
      </c>
      <c r="C29" s="29" t="s">
        <v>110</v>
      </c>
      <c r="D29" s="24" t="s">
        <v>111</v>
      </c>
      <c r="E29" s="25" t="str">
        <f t="shared" si="0"/>
        <v>1.依据图纸所示，按满足设计配置和功能要求的数量以台计量
2.综合单价包干，包含一切安装辅材及甲供材料（设备)卸货、二次转运、仓储等费用</v>
      </c>
      <c r="F29" s="28" t="s">
        <v>33</v>
      </c>
      <c r="G29" s="11">
        <v>2</v>
      </c>
      <c r="H29" s="11" t="s">
        <v>18</v>
      </c>
      <c r="I29" s="11" t="s">
        <v>45</v>
      </c>
      <c r="J29" s="11" t="s">
        <v>29</v>
      </c>
      <c r="K29" s="9">
        <v>240</v>
      </c>
      <c r="L29" s="19"/>
      <c r="M29" s="26">
        <f t="shared" si="1"/>
        <v>-1</v>
      </c>
      <c r="N29" s="9">
        <f t="shared" si="2"/>
        <v>0</v>
      </c>
      <c r="O29" s="19"/>
    </row>
    <row r="30" s="3" customFormat="1" ht="60" spans="1:15">
      <c r="A30" s="27" t="s">
        <v>112</v>
      </c>
      <c r="B30" s="28" t="s">
        <v>113</v>
      </c>
      <c r="C30" s="30" t="s">
        <v>114</v>
      </c>
      <c r="D30" s="24" t="s">
        <v>107</v>
      </c>
      <c r="E30" s="25" t="str">
        <f t="shared" si="0"/>
        <v>1.依据图纸所示，按满足设计配置和功能要求的数量以套计量
2.综合单价包干，包含一切安装辅材及甲供材料（设备)卸货、二次转运、仓储等费用</v>
      </c>
      <c r="F30" s="28" t="s">
        <v>27</v>
      </c>
      <c r="G30" s="11">
        <v>1</v>
      </c>
      <c r="H30" s="11" t="s">
        <v>18</v>
      </c>
      <c r="I30" s="11" t="s">
        <v>115</v>
      </c>
      <c r="J30" s="11" t="s">
        <v>29</v>
      </c>
      <c r="K30" s="9">
        <v>384</v>
      </c>
      <c r="L30" s="19"/>
      <c r="M30" s="26">
        <f t="shared" si="1"/>
        <v>-1</v>
      </c>
      <c r="N30" s="9">
        <f t="shared" si="2"/>
        <v>0</v>
      </c>
      <c r="O30" s="19"/>
    </row>
    <row r="31" s="3" customFormat="1" spans="1:15">
      <c r="A31" s="31" t="s">
        <v>116</v>
      </c>
      <c r="B31" s="32" t="s">
        <v>117</v>
      </c>
      <c r="C31" s="33"/>
      <c r="D31" s="24">
        <v>0</v>
      </c>
      <c r="E31" s="20"/>
      <c r="F31" s="33"/>
      <c r="G31" s="21"/>
      <c r="H31" s="11" t="s">
        <v>18</v>
      </c>
      <c r="I31" s="21"/>
      <c r="J31" s="21"/>
      <c r="K31" s="19"/>
      <c r="L31" s="19"/>
      <c r="M31" s="26" t="e">
        <f t="shared" si="1"/>
        <v>#DIV/0!</v>
      </c>
      <c r="N31" s="19"/>
      <c r="O31" s="19"/>
    </row>
    <row r="32" s="3" customFormat="1" ht="72" spans="1:15">
      <c r="A32" s="27" t="s">
        <v>118</v>
      </c>
      <c r="B32" s="28" t="s">
        <v>119</v>
      </c>
      <c r="C32" s="29" t="s">
        <v>120</v>
      </c>
      <c r="D32" s="24" t="s">
        <v>93</v>
      </c>
      <c r="E32" s="25" t="str">
        <f t="shared" ref="E32:E35" si="3">"1.依据图纸所示，按满足设计配置和功能要求的数量以"&amp;F32&amp;"计量
2.综合单价包干，包含一切安装辅材及甲供材料（设备)卸货、二次转运、仓储等费用"</f>
        <v>1.依据图纸所示，按满足设计配置和功能要求的数量以个计量
2.综合单价包干，包含一切安装辅材及甲供材料（设备)卸货、二次转运、仓储等费用</v>
      </c>
      <c r="F32" s="28" t="s">
        <v>121</v>
      </c>
      <c r="G32" s="11">
        <v>8</v>
      </c>
      <c r="H32" s="11" t="s">
        <v>18</v>
      </c>
      <c r="I32" s="11" t="s">
        <v>94</v>
      </c>
      <c r="J32" s="11" t="s">
        <v>29</v>
      </c>
      <c r="K32" s="9">
        <v>230.4</v>
      </c>
      <c r="L32" s="19"/>
      <c r="M32" s="26">
        <f t="shared" si="1"/>
        <v>-1</v>
      </c>
      <c r="N32" s="9">
        <f t="shared" si="2"/>
        <v>0</v>
      </c>
      <c r="O32" s="19"/>
    </row>
    <row r="33" s="3" customFormat="1" ht="60" spans="1:15">
      <c r="A33" s="27" t="s">
        <v>122</v>
      </c>
      <c r="B33" s="28" t="s">
        <v>123</v>
      </c>
      <c r="C33" s="29" t="s">
        <v>124</v>
      </c>
      <c r="D33" s="24" t="s">
        <v>93</v>
      </c>
      <c r="E33" s="25" t="str">
        <f t="shared" si="3"/>
        <v>1.依据图纸所示，按满足设计配置和功能要求的数量以个计量
2.综合单价包干，包含一切安装辅材及甲供材料（设备)卸货、二次转运、仓储等费用</v>
      </c>
      <c r="F33" s="28" t="s">
        <v>121</v>
      </c>
      <c r="G33" s="11">
        <v>7</v>
      </c>
      <c r="H33" s="11" t="s">
        <v>18</v>
      </c>
      <c r="I33" s="11" t="s">
        <v>87</v>
      </c>
      <c r="J33" s="11" t="s">
        <v>29</v>
      </c>
      <c r="K33" s="9">
        <v>230.4</v>
      </c>
      <c r="L33" s="19"/>
      <c r="M33" s="26">
        <f t="shared" si="1"/>
        <v>-1</v>
      </c>
      <c r="N33" s="9">
        <f t="shared" si="2"/>
        <v>0</v>
      </c>
      <c r="O33" s="19"/>
    </row>
    <row r="34" s="3" customFormat="1" ht="60" spans="1:15">
      <c r="A34" s="27" t="s">
        <v>125</v>
      </c>
      <c r="B34" s="28" t="s">
        <v>126</v>
      </c>
      <c r="C34" s="29" t="s">
        <v>127</v>
      </c>
      <c r="D34" s="24" t="s">
        <v>93</v>
      </c>
      <c r="E34" s="25" t="str">
        <f t="shared" si="3"/>
        <v>1.依据图纸所示，按满足设计配置和功能要求的数量以套计量
2.综合单价包干，包含一切安装辅材及甲供材料（设备)卸货、二次转运、仓储等费用</v>
      </c>
      <c r="F34" s="28" t="s">
        <v>27</v>
      </c>
      <c r="G34" s="11">
        <v>1</v>
      </c>
      <c r="H34" s="11" t="s">
        <v>18</v>
      </c>
      <c r="I34" s="11" t="s">
        <v>94</v>
      </c>
      <c r="J34" s="11" t="s">
        <v>29</v>
      </c>
      <c r="K34" s="9">
        <v>230.4</v>
      </c>
      <c r="L34" s="19"/>
      <c r="M34" s="26">
        <f t="shared" si="1"/>
        <v>-1</v>
      </c>
      <c r="N34" s="9">
        <f t="shared" si="2"/>
        <v>0</v>
      </c>
      <c r="O34" s="19"/>
    </row>
    <row r="35" s="3" customFormat="1" ht="60" spans="1:15">
      <c r="A35" s="27" t="s">
        <v>128</v>
      </c>
      <c r="B35" s="28" t="s">
        <v>129</v>
      </c>
      <c r="C35" s="30" t="s">
        <v>114</v>
      </c>
      <c r="D35" s="24" t="s">
        <v>93</v>
      </c>
      <c r="E35" s="25" t="str">
        <f t="shared" si="3"/>
        <v>1.依据图纸所示，按满足设计配置和功能要求的数量以项计量
2.综合单价包干，包含一切安装辅材及甲供材料（设备)卸货、二次转运、仓储等费用</v>
      </c>
      <c r="F35" s="28" t="s">
        <v>130</v>
      </c>
      <c r="G35" s="11">
        <v>1</v>
      </c>
      <c r="H35" s="11" t="s">
        <v>18</v>
      </c>
      <c r="I35" s="11" t="s">
        <v>94</v>
      </c>
      <c r="J35" s="11" t="s">
        <v>29</v>
      </c>
      <c r="K35" s="9">
        <v>230.4</v>
      </c>
      <c r="L35" s="19"/>
      <c r="M35" s="26">
        <f t="shared" si="1"/>
        <v>-1</v>
      </c>
      <c r="N35" s="9">
        <f t="shared" si="2"/>
        <v>0</v>
      </c>
      <c r="O35" s="19"/>
    </row>
    <row r="36" s="3" customFormat="1" spans="1:15">
      <c r="A36" s="31" t="s">
        <v>131</v>
      </c>
      <c r="B36" s="32" t="s">
        <v>132</v>
      </c>
      <c r="C36" s="33"/>
      <c r="D36" s="24">
        <v>0</v>
      </c>
      <c r="E36" s="20"/>
      <c r="F36" s="33"/>
      <c r="G36" s="21"/>
      <c r="H36" s="11" t="s">
        <v>18</v>
      </c>
      <c r="I36" s="21"/>
      <c r="J36" s="21"/>
      <c r="K36" s="19"/>
      <c r="L36" s="19"/>
      <c r="M36" s="26" t="e">
        <f t="shared" si="1"/>
        <v>#DIV/0!</v>
      </c>
      <c r="N36" s="19"/>
      <c r="O36" s="19"/>
    </row>
    <row r="37" s="3" customFormat="1" ht="84" spans="1:15">
      <c r="A37" s="27" t="s">
        <v>133</v>
      </c>
      <c r="B37" s="28" t="s">
        <v>134</v>
      </c>
      <c r="C37" s="29" t="s">
        <v>25</v>
      </c>
      <c r="D37" s="24" t="s">
        <v>26</v>
      </c>
      <c r="E37" s="25" t="str">
        <f t="shared" ref="E37:E69" si="4">"1.依据图纸所示，按满足设计配置和功能要求的数量以"&amp;F37&amp;"计量
2.综合单价包干，包含一切安装辅材及甲供材料（设备)卸货、二次转运、仓储等费用"</f>
        <v>1.依据图纸所示，按满足设计配置和功能要求的数量以台计量
2.综合单价包干，包含一切安装辅材及甲供材料（设备)卸货、二次转运、仓储等费用</v>
      </c>
      <c r="F37" s="28" t="s">
        <v>33</v>
      </c>
      <c r="G37" s="11">
        <v>21</v>
      </c>
      <c r="H37" s="11" t="s">
        <v>18</v>
      </c>
      <c r="I37" s="11" t="s">
        <v>28</v>
      </c>
      <c r="J37" s="11" t="s">
        <v>29</v>
      </c>
      <c r="K37" s="9">
        <v>288</v>
      </c>
      <c r="L37" s="19"/>
      <c r="M37" s="26">
        <f t="shared" si="1"/>
        <v>-1</v>
      </c>
      <c r="N37" s="9">
        <f t="shared" si="2"/>
        <v>0</v>
      </c>
      <c r="O37" s="19"/>
    </row>
    <row r="38" s="3" customFormat="1" ht="84" spans="1:15">
      <c r="A38" s="27" t="s">
        <v>135</v>
      </c>
      <c r="B38" s="28" t="s">
        <v>136</v>
      </c>
      <c r="C38" s="29" t="s">
        <v>137</v>
      </c>
      <c r="D38" s="24" t="s">
        <v>26</v>
      </c>
      <c r="E38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38" s="28" t="s">
        <v>33</v>
      </c>
      <c r="G38" s="11">
        <v>5</v>
      </c>
      <c r="H38" s="11" t="s">
        <v>18</v>
      </c>
      <c r="I38" s="11" t="s">
        <v>50</v>
      </c>
      <c r="J38" s="11" t="s">
        <v>29</v>
      </c>
      <c r="K38" s="9">
        <v>288</v>
      </c>
      <c r="L38" s="19"/>
      <c r="M38" s="26">
        <f t="shared" si="1"/>
        <v>-1</v>
      </c>
      <c r="N38" s="9">
        <f t="shared" si="2"/>
        <v>0</v>
      </c>
      <c r="O38" s="19"/>
    </row>
    <row r="39" s="3" customFormat="1" ht="84" spans="1:15">
      <c r="A39" s="27" t="s">
        <v>138</v>
      </c>
      <c r="B39" s="28" t="s">
        <v>139</v>
      </c>
      <c r="C39" s="29" t="s">
        <v>32</v>
      </c>
      <c r="D39" s="24" t="s">
        <v>26</v>
      </c>
      <c r="E39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39" s="28" t="s">
        <v>33</v>
      </c>
      <c r="G39" s="11">
        <v>5</v>
      </c>
      <c r="H39" s="11" t="s">
        <v>18</v>
      </c>
      <c r="I39" s="11" t="s">
        <v>34</v>
      </c>
      <c r="J39" s="11" t="s">
        <v>29</v>
      </c>
      <c r="K39" s="9">
        <v>179.52</v>
      </c>
      <c r="L39" s="19"/>
      <c r="M39" s="26">
        <f t="shared" si="1"/>
        <v>-1</v>
      </c>
      <c r="N39" s="9">
        <f t="shared" si="2"/>
        <v>0</v>
      </c>
      <c r="O39" s="19"/>
    </row>
    <row r="40" s="3" customFormat="1" ht="84" spans="1:15">
      <c r="A40" s="27" t="s">
        <v>140</v>
      </c>
      <c r="B40" s="28" t="s">
        <v>141</v>
      </c>
      <c r="C40" s="29" t="s">
        <v>32</v>
      </c>
      <c r="D40" s="24" t="s">
        <v>26</v>
      </c>
      <c r="E40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0" s="28" t="s">
        <v>33</v>
      </c>
      <c r="G40" s="11">
        <v>5</v>
      </c>
      <c r="H40" s="11" t="s">
        <v>18</v>
      </c>
      <c r="I40" s="11" t="s">
        <v>34</v>
      </c>
      <c r="J40" s="11" t="s">
        <v>29</v>
      </c>
      <c r="K40" s="9">
        <v>179.52</v>
      </c>
      <c r="L40" s="19"/>
      <c r="M40" s="26">
        <f t="shared" si="1"/>
        <v>-1</v>
      </c>
      <c r="N40" s="9">
        <f t="shared" si="2"/>
        <v>0</v>
      </c>
      <c r="O40" s="19"/>
    </row>
    <row r="41" s="3" customFormat="1" ht="84" spans="1:15">
      <c r="A41" s="27" t="s">
        <v>142</v>
      </c>
      <c r="B41" s="28" t="s">
        <v>31</v>
      </c>
      <c r="C41" s="29" t="s">
        <v>32</v>
      </c>
      <c r="D41" s="24" t="s">
        <v>26</v>
      </c>
      <c r="E41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1" s="28" t="s">
        <v>33</v>
      </c>
      <c r="G41" s="11">
        <v>5</v>
      </c>
      <c r="H41" s="11" t="s">
        <v>18</v>
      </c>
      <c r="I41" s="11" t="s">
        <v>34</v>
      </c>
      <c r="J41" s="11" t="s">
        <v>29</v>
      </c>
      <c r="K41" s="9">
        <v>179.52</v>
      </c>
      <c r="L41" s="19"/>
      <c r="M41" s="26">
        <f t="shared" si="1"/>
        <v>-1</v>
      </c>
      <c r="N41" s="9">
        <f t="shared" si="2"/>
        <v>0</v>
      </c>
      <c r="O41" s="19"/>
    </row>
    <row r="42" s="3" customFormat="1" ht="60" spans="1:15">
      <c r="A42" s="27" t="s">
        <v>143</v>
      </c>
      <c r="B42" s="28" t="s">
        <v>144</v>
      </c>
      <c r="C42" s="29" t="s">
        <v>60</v>
      </c>
      <c r="D42" s="24" t="s">
        <v>61</v>
      </c>
      <c r="E42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2" s="28" t="s">
        <v>33</v>
      </c>
      <c r="G42" s="11">
        <v>5</v>
      </c>
      <c r="H42" s="11" t="s">
        <v>18</v>
      </c>
      <c r="I42" s="11" t="s">
        <v>50</v>
      </c>
      <c r="J42" s="11" t="s">
        <v>29</v>
      </c>
      <c r="K42" s="9">
        <v>124.8</v>
      </c>
      <c r="L42" s="19"/>
      <c r="M42" s="26">
        <f t="shared" si="1"/>
        <v>-1</v>
      </c>
      <c r="N42" s="9">
        <f t="shared" si="2"/>
        <v>0</v>
      </c>
      <c r="O42" s="19"/>
    </row>
    <row r="43" s="3" customFormat="1" ht="60" spans="1:15">
      <c r="A43" s="27" t="s">
        <v>145</v>
      </c>
      <c r="B43" s="28" t="s">
        <v>146</v>
      </c>
      <c r="C43" s="29" t="s">
        <v>64</v>
      </c>
      <c r="D43" s="24" t="s">
        <v>61</v>
      </c>
      <c r="E43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3" s="28" t="s">
        <v>33</v>
      </c>
      <c r="G43" s="11">
        <v>5</v>
      </c>
      <c r="H43" s="11" t="s">
        <v>18</v>
      </c>
      <c r="I43" s="11" t="s">
        <v>50</v>
      </c>
      <c r="J43" s="11" t="s">
        <v>29</v>
      </c>
      <c r="K43" s="9">
        <v>124.8</v>
      </c>
      <c r="L43" s="19"/>
      <c r="M43" s="26">
        <f t="shared" si="1"/>
        <v>-1</v>
      </c>
      <c r="N43" s="9">
        <f t="shared" si="2"/>
        <v>0</v>
      </c>
      <c r="O43" s="19"/>
    </row>
    <row r="44" s="3" customFormat="1" ht="60" spans="1:15">
      <c r="A44" s="27" t="s">
        <v>147</v>
      </c>
      <c r="B44" s="28" t="s">
        <v>47</v>
      </c>
      <c r="C44" s="29" t="s">
        <v>48</v>
      </c>
      <c r="D44" s="24" t="s">
        <v>49</v>
      </c>
      <c r="E44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4" s="28" t="s">
        <v>33</v>
      </c>
      <c r="G44" s="11">
        <v>23</v>
      </c>
      <c r="H44" s="11" t="s">
        <v>18</v>
      </c>
      <c r="I44" s="11" t="s">
        <v>50</v>
      </c>
      <c r="J44" s="11" t="s">
        <v>29</v>
      </c>
      <c r="K44" s="9">
        <v>57.6</v>
      </c>
      <c r="L44" s="19"/>
      <c r="M44" s="26">
        <f t="shared" si="1"/>
        <v>-1</v>
      </c>
      <c r="N44" s="9">
        <f t="shared" si="2"/>
        <v>0</v>
      </c>
      <c r="O44" s="19"/>
    </row>
    <row r="45" s="3" customFormat="1" ht="60" spans="1:15">
      <c r="A45" s="27" t="s">
        <v>148</v>
      </c>
      <c r="B45" s="28" t="s">
        <v>80</v>
      </c>
      <c r="C45" s="29" t="s">
        <v>81</v>
      </c>
      <c r="D45" s="24" t="s">
        <v>82</v>
      </c>
      <c r="E45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5" s="28" t="s">
        <v>33</v>
      </c>
      <c r="G45" s="11">
        <v>5</v>
      </c>
      <c r="H45" s="11" t="s">
        <v>18</v>
      </c>
      <c r="I45" s="11" t="s">
        <v>55</v>
      </c>
      <c r="J45" s="11" t="s">
        <v>29</v>
      </c>
      <c r="K45" s="9">
        <v>1152</v>
      </c>
      <c r="L45" s="19"/>
      <c r="M45" s="26">
        <f t="shared" si="1"/>
        <v>-1</v>
      </c>
      <c r="N45" s="9">
        <f t="shared" si="2"/>
        <v>0</v>
      </c>
      <c r="O45" s="19"/>
    </row>
    <row r="46" s="3" customFormat="1" ht="60" spans="1:15">
      <c r="A46" s="27" t="s">
        <v>149</v>
      </c>
      <c r="B46" s="28" t="s">
        <v>150</v>
      </c>
      <c r="C46" s="29" t="s">
        <v>151</v>
      </c>
      <c r="D46" s="24" t="s">
        <v>78</v>
      </c>
      <c r="E46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6" s="28" t="s">
        <v>33</v>
      </c>
      <c r="G46" s="11">
        <v>5</v>
      </c>
      <c r="H46" s="11" t="s">
        <v>18</v>
      </c>
      <c r="I46" s="11" t="s">
        <v>50</v>
      </c>
      <c r="J46" s="11" t="s">
        <v>29</v>
      </c>
      <c r="K46" s="9">
        <v>288</v>
      </c>
      <c r="L46" s="19"/>
      <c r="M46" s="26">
        <f t="shared" si="1"/>
        <v>-1</v>
      </c>
      <c r="N46" s="9">
        <f t="shared" si="2"/>
        <v>0</v>
      </c>
      <c r="O46" s="19"/>
    </row>
    <row r="47" s="3" customFormat="1" ht="60" spans="1:15">
      <c r="A47" s="27" t="s">
        <v>152</v>
      </c>
      <c r="B47" s="28" t="s">
        <v>153</v>
      </c>
      <c r="C47" s="29" t="s">
        <v>154</v>
      </c>
      <c r="D47" s="24" t="s">
        <v>155</v>
      </c>
      <c r="E47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7" s="28" t="s">
        <v>33</v>
      </c>
      <c r="G47" s="11">
        <v>10</v>
      </c>
      <c r="H47" s="11" t="s">
        <v>18</v>
      </c>
      <c r="I47" s="11" t="s">
        <v>156</v>
      </c>
      <c r="J47" s="11" t="s">
        <v>157</v>
      </c>
      <c r="K47" s="9">
        <v>192</v>
      </c>
      <c r="L47" s="19"/>
      <c r="M47" s="26">
        <f t="shared" si="1"/>
        <v>-1</v>
      </c>
      <c r="N47" s="9">
        <f t="shared" si="2"/>
        <v>0</v>
      </c>
      <c r="O47" s="19"/>
    </row>
    <row r="48" s="3" customFormat="1" ht="60" spans="1:15">
      <c r="A48" s="27" t="s">
        <v>158</v>
      </c>
      <c r="B48" s="28" t="s">
        <v>159</v>
      </c>
      <c r="C48" s="29" t="s">
        <v>53</v>
      </c>
      <c r="D48" s="24" t="s">
        <v>54</v>
      </c>
      <c r="E48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8" s="28" t="s">
        <v>33</v>
      </c>
      <c r="G48" s="11">
        <v>5</v>
      </c>
      <c r="H48" s="11" t="s">
        <v>18</v>
      </c>
      <c r="I48" s="11" t="s">
        <v>55</v>
      </c>
      <c r="J48" s="11" t="s">
        <v>29</v>
      </c>
      <c r="K48" s="9">
        <v>288</v>
      </c>
      <c r="L48" s="19"/>
      <c r="M48" s="26">
        <f t="shared" si="1"/>
        <v>-1</v>
      </c>
      <c r="N48" s="9">
        <f t="shared" si="2"/>
        <v>0</v>
      </c>
      <c r="O48" s="19"/>
    </row>
    <row r="49" s="3" customFormat="1" ht="60" spans="1:15">
      <c r="A49" s="27" t="s">
        <v>160</v>
      </c>
      <c r="B49" s="28" t="s">
        <v>159</v>
      </c>
      <c r="C49" s="29" t="s">
        <v>57</v>
      </c>
      <c r="D49" s="24" t="s">
        <v>54</v>
      </c>
      <c r="E49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49" s="28" t="s">
        <v>33</v>
      </c>
      <c r="G49" s="11">
        <v>5</v>
      </c>
      <c r="H49" s="11" t="s">
        <v>18</v>
      </c>
      <c r="I49" s="11" t="s">
        <v>55</v>
      </c>
      <c r="J49" s="11" t="s">
        <v>29</v>
      </c>
      <c r="K49" s="9">
        <v>288</v>
      </c>
      <c r="L49" s="19"/>
      <c r="M49" s="26">
        <f t="shared" si="1"/>
        <v>-1</v>
      </c>
      <c r="N49" s="9">
        <f t="shared" si="2"/>
        <v>0</v>
      </c>
      <c r="O49" s="19"/>
    </row>
    <row r="50" s="3" customFormat="1" ht="60" spans="1:15">
      <c r="A50" s="27" t="s">
        <v>161</v>
      </c>
      <c r="B50" s="28" t="s">
        <v>69</v>
      </c>
      <c r="C50" s="29" t="s">
        <v>162</v>
      </c>
      <c r="D50" s="24" t="s">
        <v>71</v>
      </c>
      <c r="E50" s="25" t="str">
        <f>"1.依据图纸所示，按满足设计配置和功能要求的数量以"&amp;F50&amp;"计量
2.综合单价包干，包含一切安装辅材及材料（设备)卸货、二次转运、仓储等费用"</f>
        <v>1.依据图纸所示，按满足设计配置和功能要求的数量以平方米计量
2.综合单价包干，包含一切安装辅材及材料（设备)卸货、二次转运、仓储等费用</v>
      </c>
      <c r="F50" s="28" t="s">
        <v>72</v>
      </c>
      <c r="G50" s="11">
        <v>170</v>
      </c>
      <c r="H50" s="11" t="s">
        <v>18</v>
      </c>
      <c r="I50" s="11" t="s">
        <v>73</v>
      </c>
      <c r="J50" s="11" t="s">
        <v>74</v>
      </c>
      <c r="K50" s="9">
        <v>731.67</v>
      </c>
      <c r="L50" s="19"/>
      <c r="M50" s="26">
        <f t="shared" si="1"/>
        <v>-1</v>
      </c>
      <c r="N50" s="9">
        <f t="shared" si="2"/>
        <v>0</v>
      </c>
      <c r="O50" s="19"/>
    </row>
    <row r="51" s="3" customFormat="1" ht="60" spans="1:15">
      <c r="A51" s="27" t="s">
        <v>163</v>
      </c>
      <c r="B51" s="28" t="s">
        <v>164</v>
      </c>
      <c r="C51" s="29" t="s">
        <v>165</v>
      </c>
      <c r="D51" s="24" t="s">
        <v>86</v>
      </c>
      <c r="E51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51" s="28" t="s">
        <v>33</v>
      </c>
      <c r="G51" s="11">
        <v>10</v>
      </c>
      <c r="H51" s="11" t="s">
        <v>18</v>
      </c>
      <c r="I51" s="11" t="s">
        <v>87</v>
      </c>
      <c r="J51" s="11" t="s">
        <v>29</v>
      </c>
      <c r="K51" s="9">
        <v>288</v>
      </c>
      <c r="L51" s="19"/>
      <c r="M51" s="26">
        <f t="shared" si="1"/>
        <v>-1</v>
      </c>
      <c r="N51" s="9">
        <f t="shared" si="2"/>
        <v>0</v>
      </c>
      <c r="O51" s="19"/>
    </row>
    <row r="52" s="3" customFormat="1" ht="84" spans="1:15">
      <c r="A52" s="27" t="s">
        <v>166</v>
      </c>
      <c r="B52" s="28" t="s">
        <v>167</v>
      </c>
      <c r="C52" s="29" t="s">
        <v>168</v>
      </c>
      <c r="D52" s="24" t="s">
        <v>26</v>
      </c>
      <c r="E52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52" s="28" t="s">
        <v>33</v>
      </c>
      <c r="G52" s="11">
        <v>15</v>
      </c>
      <c r="H52" s="11" t="s">
        <v>18</v>
      </c>
      <c r="I52" s="11" t="s">
        <v>94</v>
      </c>
      <c r="J52" s="11" t="s">
        <v>29</v>
      </c>
      <c r="K52" s="9">
        <v>288</v>
      </c>
      <c r="L52" s="19"/>
      <c r="M52" s="26">
        <f t="shared" si="1"/>
        <v>-1</v>
      </c>
      <c r="N52" s="9">
        <f t="shared" si="2"/>
        <v>0</v>
      </c>
      <c r="O52" s="19"/>
    </row>
    <row r="53" s="3" customFormat="1" ht="60" spans="1:15">
      <c r="A53" s="27" t="s">
        <v>169</v>
      </c>
      <c r="B53" s="28" t="s">
        <v>170</v>
      </c>
      <c r="C53" s="29" t="s">
        <v>171</v>
      </c>
      <c r="D53" s="24" t="s">
        <v>93</v>
      </c>
      <c r="E53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53" s="28" t="s">
        <v>33</v>
      </c>
      <c r="G53" s="11">
        <v>5</v>
      </c>
      <c r="H53" s="11" t="s">
        <v>18</v>
      </c>
      <c r="I53" s="11" t="s">
        <v>94</v>
      </c>
      <c r="J53" s="11" t="s">
        <v>29</v>
      </c>
      <c r="K53" s="9">
        <v>288</v>
      </c>
      <c r="L53" s="19"/>
      <c r="M53" s="26">
        <f t="shared" si="1"/>
        <v>-1</v>
      </c>
      <c r="N53" s="9">
        <f t="shared" si="2"/>
        <v>0</v>
      </c>
      <c r="O53" s="19"/>
    </row>
    <row r="54" s="3" customFormat="1" ht="60" spans="1:15">
      <c r="A54" s="27" t="s">
        <v>172</v>
      </c>
      <c r="B54" s="28" t="s">
        <v>173</v>
      </c>
      <c r="C54" s="29" t="s">
        <v>165</v>
      </c>
      <c r="D54" s="24" t="s">
        <v>86</v>
      </c>
      <c r="E54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54" s="28" t="s">
        <v>33</v>
      </c>
      <c r="G54" s="11">
        <v>5</v>
      </c>
      <c r="H54" s="11" t="s">
        <v>18</v>
      </c>
      <c r="I54" s="11" t="s">
        <v>87</v>
      </c>
      <c r="J54" s="11" t="s">
        <v>29</v>
      </c>
      <c r="K54" s="9">
        <v>288</v>
      </c>
      <c r="L54" s="19"/>
      <c r="M54" s="26">
        <f t="shared" si="1"/>
        <v>-1</v>
      </c>
      <c r="N54" s="9">
        <f t="shared" si="2"/>
        <v>0</v>
      </c>
      <c r="O54" s="19"/>
    </row>
    <row r="55" s="3" customFormat="1" ht="60" spans="1:15">
      <c r="A55" s="27" t="s">
        <v>174</v>
      </c>
      <c r="B55" s="28" t="s">
        <v>175</v>
      </c>
      <c r="C55" s="29" t="s">
        <v>176</v>
      </c>
      <c r="D55" s="24" t="s">
        <v>177</v>
      </c>
      <c r="E55" s="25" t="str">
        <f t="shared" si="4"/>
        <v>1.依据图纸所示，按满足设计配置和功能要求的数量以套计量
2.综合单价包干，包含一切安装辅材及甲供材料（设备)卸货、二次转运、仓储等费用</v>
      </c>
      <c r="F55" s="28" t="s">
        <v>27</v>
      </c>
      <c r="G55" s="11">
        <v>10</v>
      </c>
      <c r="H55" s="11" t="s">
        <v>18</v>
      </c>
      <c r="I55" s="11" t="s">
        <v>178</v>
      </c>
      <c r="J55" s="11" t="s">
        <v>29</v>
      </c>
      <c r="K55" s="9">
        <v>384</v>
      </c>
      <c r="L55" s="19"/>
      <c r="M55" s="26">
        <f t="shared" si="1"/>
        <v>-1</v>
      </c>
      <c r="N55" s="9">
        <f t="shared" si="2"/>
        <v>0</v>
      </c>
      <c r="O55" s="19"/>
    </row>
    <row r="56" s="3" customFormat="1" ht="60" spans="1:15">
      <c r="A56" s="27" t="s">
        <v>179</v>
      </c>
      <c r="B56" s="28" t="s">
        <v>180</v>
      </c>
      <c r="C56" s="30" t="s">
        <v>114</v>
      </c>
      <c r="D56" s="24" t="s">
        <v>111</v>
      </c>
      <c r="E56" s="25" t="str">
        <f t="shared" si="4"/>
        <v>1.依据图纸所示，按满足设计配置和功能要求的数量以套计量
2.综合单价包干，包含一切安装辅材及甲供材料（设备)卸货、二次转运、仓储等费用</v>
      </c>
      <c r="F56" s="28" t="s">
        <v>27</v>
      </c>
      <c r="G56" s="11">
        <v>5</v>
      </c>
      <c r="H56" s="11" t="s">
        <v>18</v>
      </c>
      <c r="I56" s="11" t="s">
        <v>50</v>
      </c>
      <c r="J56" s="11" t="s">
        <v>29</v>
      </c>
      <c r="K56" s="9">
        <v>480</v>
      </c>
      <c r="L56" s="19"/>
      <c r="M56" s="26">
        <f t="shared" si="1"/>
        <v>-1</v>
      </c>
      <c r="N56" s="9">
        <f t="shared" si="2"/>
        <v>0</v>
      </c>
      <c r="O56" s="19"/>
    </row>
    <row r="57" s="3" customFormat="1" ht="60" spans="1:15">
      <c r="A57" s="27" t="s">
        <v>181</v>
      </c>
      <c r="B57" s="28" t="s">
        <v>182</v>
      </c>
      <c r="C57" s="29" t="s">
        <v>183</v>
      </c>
      <c r="D57" s="24" t="s">
        <v>61</v>
      </c>
      <c r="E57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57" s="28" t="s">
        <v>33</v>
      </c>
      <c r="G57" s="11">
        <v>5</v>
      </c>
      <c r="H57" s="11" t="s">
        <v>18</v>
      </c>
      <c r="I57" s="11" t="s">
        <v>50</v>
      </c>
      <c r="J57" s="11" t="s">
        <v>29</v>
      </c>
      <c r="K57" s="9">
        <v>14.4</v>
      </c>
      <c r="L57" s="19"/>
      <c r="M57" s="26">
        <f t="shared" si="1"/>
        <v>-1</v>
      </c>
      <c r="N57" s="9">
        <f t="shared" si="2"/>
        <v>0</v>
      </c>
      <c r="O57" s="19"/>
    </row>
    <row r="58" s="3" customFormat="1" ht="60" spans="1:15">
      <c r="A58" s="27" t="s">
        <v>184</v>
      </c>
      <c r="B58" s="28" t="s">
        <v>185</v>
      </c>
      <c r="C58" s="29" t="s">
        <v>186</v>
      </c>
      <c r="D58" s="24" t="s">
        <v>187</v>
      </c>
      <c r="E58" s="25" t="str">
        <f t="shared" si="4"/>
        <v>1.依据图纸所示，按满足设计配置和功能要求的数量以套计量
2.综合单价包干，包含一切安装辅材及甲供材料（设备)卸货、二次转运、仓储等费用</v>
      </c>
      <c r="F58" s="28" t="s">
        <v>27</v>
      </c>
      <c r="G58" s="11">
        <v>25</v>
      </c>
      <c r="H58" s="11" t="s">
        <v>18</v>
      </c>
      <c r="I58" s="11" t="s">
        <v>178</v>
      </c>
      <c r="J58" s="11" t="s">
        <v>29</v>
      </c>
      <c r="K58" s="9">
        <v>144</v>
      </c>
      <c r="L58" s="19"/>
      <c r="M58" s="26">
        <f t="shared" si="1"/>
        <v>-1</v>
      </c>
      <c r="N58" s="9">
        <f t="shared" si="2"/>
        <v>0</v>
      </c>
      <c r="O58" s="19"/>
    </row>
    <row r="59" s="3" customFormat="1" ht="60" spans="1:15">
      <c r="A59" s="27" t="s">
        <v>188</v>
      </c>
      <c r="B59" s="28" t="s">
        <v>189</v>
      </c>
      <c r="C59" s="29" t="s">
        <v>190</v>
      </c>
      <c r="D59" s="24" t="s">
        <v>191</v>
      </c>
      <c r="E59" s="25" t="str">
        <f t="shared" si="4"/>
        <v>1.依据图纸所示，按满足设计配置和功能要求的数量以套计量
2.综合单价包干，包含一切安装辅材及甲供材料（设备)卸货、二次转运、仓储等费用</v>
      </c>
      <c r="F59" s="28" t="s">
        <v>27</v>
      </c>
      <c r="G59" s="11">
        <v>5</v>
      </c>
      <c r="H59" s="11" t="s">
        <v>18</v>
      </c>
      <c r="I59" s="11" t="s">
        <v>45</v>
      </c>
      <c r="J59" s="11" t="s">
        <v>192</v>
      </c>
      <c r="K59" s="9">
        <v>289.92</v>
      </c>
      <c r="L59" s="19"/>
      <c r="M59" s="26">
        <f t="shared" si="1"/>
        <v>-1</v>
      </c>
      <c r="N59" s="9">
        <f t="shared" si="2"/>
        <v>0</v>
      </c>
      <c r="O59" s="19"/>
    </row>
    <row r="60" s="3" customFormat="1" ht="60" spans="1:15">
      <c r="A60" s="27" t="s">
        <v>193</v>
      </c>
      <c r="B60" s="28" t="s">
        <v>194</v>
      </c>
      <c r="C60" s="29" t="s">
        <v>195</v>
      </c>
      <c r="D60" s="24" t="s">
        <v>49</v>
      </c>
      <c r="E60" s="25" t="str">
        <f t="shared" si="4"/>
        <v>1.依据图纸所示，按满足设计配置和功能要求的数量以对计量
2.综合单价包干，包含一切安装辅材及甲供材料（设备)卸货、二次转运、仓储等费用</v>
      </c>
      <c r="F60" s="28" t="s">
        <v>196</v>
      </c>
      <c r="G60" s="11">
        <v>24</v>
      </c>
      <c r="H60" s="11" t="s">
        <v>18</v>
      </c>
      <c r="I60" s="11" t="s">
        <v>197</v>
      </c>
      <c r="J60" s="11" t="s">
        <v>29</v>
      </c>
      <c r="K60" s="9">
        <v>144</v>
      </c>
      <c r="L60" s="19"/>
      <c r="M60" s="26">
        <f t="shared" si="1"/>
        <v>-1</v>
      </c>
      <c r="N60" s="9">
        <f t="shared" si="2"/>
        <v>0</v>
      </c>
      <c r="O60" s="19"/>
    </row>
    <row r="61" s="3" customFormat="1" ht="60" spans="1:15">
      <c r="A61" s="27" t="s">
        <v>198</v>
      </c>
      <c r="B61" s="28" t="s">
        <v>199</v>
      </c>
      <c r="C61" s="29" t="s">
        <v>200</v>
      </c>
      <c r="D61" s="24" t="s">
        <v>86</v>
      </c>
      <c r="E61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61" s="28" t="s">
        <v>33</v>
      </c>
      <c r="G61" s="11">
        <v>12</v>
      </c>
      <c r="H61" s="11" t="s">
        <v>18</v>
      </c>
      <c r="I61" s="11" t="s">
        <v>197</v>
      </c>
      <c r="J61" s="11" t="s">
        <v>29</v>
      </c>
      <c r="K61" s="9">
        <v>288</v>
      </c>
      <c r="L61" s="19"/>
      <c r="M61" s="26">
        <f t="shared" si="1"/>
        <v>-1</v>
      </c>
      <c r="N61" s="9">
        <f t="shared" si="2"/>
        <v>0</v>
      </c>
      <c r="O61" s="19"/>
    </row>
    <row r="62" s="3" customFormat="1" ht="60" spans="1:15">
      <c r="A62" s="27" t="s">
        <v>201</v>
      </c>
      <c r="B62" s="28" t="s">
        <v>202</v>
      </c>
      <c r="C62" s="29" t="s">
        <v>203</v>
      </c>
      <c r="D62" s="24" t="s">
        <v>111</v>
      </c>
      <c r="E62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62" s="28" t="s">
        <v>33</v>
      </c>
      <c r="G62" s="11">
        <v>5</v>
      </c>
      <c r="H62" s="11" t="s">
        <v>18</v>
      </c>
      <c r="I62" s="11" t="s">
        <v>45</v>
      </c>
      <c r="J62" s="11" t="s">
        <v>29</v>
      </c>
      <c r="K62" s="9">
        <v>240</v>
      </c>
      <c r="L62" s="19"/>
      <c r="M62" s="26">
        <f t="shared" si="1"/>
        <v>-1</v>
      </c>
      <c r="N62" s="9">
        <f t="shared" si="2"/>
        <v>0</v>
      </c>
      <c r="O62" s="19"/>
    </row>
    <row r="63" s="3" customFormat="1" ht="60" spans="1:15">
      <c r="A63" s="27" t="s">
        <v>204</v>
      </c>
      <c r="B63" s="28" t="s">
        <v>205</v>
      </c>
      <c r="C63" s="29" t="s">
        <v>206</v>
      </c>
      <c r="D63" s="24" t="s">
        <v>107</v>
      </c>
      <c r="E63" s="25" t="str">
        <f t="shared" si="4"/>
        <v>1.依据图纸所示，按满足设计配置和功能要求的数量以套计量
2.综合单价包干，包含一切安装辅材及甲供材料（设备)卸货、二次转运、仓储等费用</v>
      </c>
      <c r="F63" s="28" t="s">
        <v>27</v>
      </c>
      <c r="G63" s="11">
        <v>5</v>
      </c>
      <c r="H63" s="11" t="s">
        <v>18</v>
      </c>
      <c r="I63" s="11" t="s">
        <v>115</v>
      </c>
      <c r="J63" s="11" t="s">
        <v>29</v>
      </c>
      <c r="K63" s="9">
        <v>144</v>
      </c>
      <c r="L63" s="19"/>
      <c r="M63" s="26">
        <f t="shared" si="1"/>
        <v>-1</v>
      </c>
      <c r="N63" s="9">
        <f t="shared" si="2"/>
        <v>0</v>
      </c>
      <c r="O63" s="19"/>
    </row>
    <row r="64" s="3" customFormat="1" ht="60" spans="1:15">
      <c r="A64" s="27" t="s">
        <v>207</v>
      </c>
      <c r="B64" s="28" t="s">
        <v>208</v>
      </c>
      <c r="C64" s="30" t="s">
        <v>114</v>
      </c>
      <c r="D64" s="24" t="s">
        <v>191</v>
      </c>
      <c r="E64" s="25" t="str">
        <f t="shared" si="4"/>
        <v>1.依据图纸所示，按满足设计配置和功能要求的数量以个计量
2.综合单价包干，包含一切安装辅材及甲供材料（设备)卸货、二次转运、仓储等费用</v>
      </c>
      <c r="F64" s="28" t="s">
        <v>121</v>
      </c>
      <c r="G64" s="11">
        <v>5</v>
      </c>
      <c r="H64" s="11" t="s">
        <v>18</v>
      </c>
      <c r="I64" s="11" t="s">
        <v>45</v>
      </c>
      <c r="J64" s="11" t="s">
        <v>29</v>
      </c>
      <c r="K64" s="9">
        <v>34.56</v>
      </c>
      <c r="L64" s="19"/>
      <c r="M64" s="26">
        <f t="shared" si="1"/>
        <v>-1</v>
      </c>
      <c r="N64" s="9">
        <f t="shared" si="2"/>
        <v>0</v>
      </c>
      <c r="O64" s="19"/>
    </row>
    <row r="65" s="3" customFormat="1" ht="60" spans="1:15">
      <c r="A65" s="27" t="s">
        <v>209</v>
      </c>
      <c r="B65" s="28" t="s">
        <v>210</v>
      </c>
      <c r="C65" s="29" t="s">
        <v>211</v>
      </c>
      <c r="D65" s="24" t="s">
        <v>191</v>
      </c>
      <c r="E65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65" s="28" t="s">
        <v>33</v>
      </c>
      <c r="G65" s="11">
        <v>5</v>
      </c>
      <c r="H65" s="11" t="s">
        <v>18</v>
      </c>
      <c r="I65" s="11" t="s">
        <v>45</v>
      </c>
      <c r="J65" s="11" t="s">
        <v>29</v>
      </c>
      <c r="K65" s="9">
        <v>240</v>
      </c>
      <c r="L65" s="19"/>
      <c r="M65" s="26">
        <f t="shared" si="1"/>
        <v>-1</v>
      </c>
      <c r="N65" s="9">
        <f t="shared" si="2"/>
        <v>0</v>
      </c>
      <c r="O65" s="19"/>
    </row>
    <row r="66" s="3" customFormat="1" ht="60" spans="1:15">
      <c r="A66" s="27" t="s">
        <v>212</v>
      </c>
      <c r="B66" s="28" t="s">
        <v>213</v>
      </c>
      <c r="C66" s="29" t="s">
        <v>214</v>
      </c>
      <c r="D66" s="24" t="s">
        <v>191</v>
      </c>
      <c r="E66" s="25" t="str">
        <f t="shared" si="4"/>
        <v>1.依据图纸所示，按满足设计配置和功能要求的数量以台计量
2.综合单价包干，包含一切安装辅材及甲供材料（设备)卸货、二次转运、仓储等费用</v>
      </c>
      <c r="F66" s="28" t="s">
        <v>33</v>
      </c>
      <c r="G66" s="11">
        <v>5</v>
      </c>
      <c r="H66" s="11" t="s">
        <v>18</v>
      </c>
      <c r="I66" s="11" t="s">
        <v>45</v>
      </c>
      <c r="J66" s="11" t="s">
        <v>29</v>
      </c>
      <c r="K66" s="9">
        <v>62.4</v>
      </c>
      <c r="L66" s="19"/>
      <c r="M66" s="26">
        <f t="shared" si="1"/>
        <v>-1</v>
      </c>
      <c r="N66" s="9">
        <f t="shared" si="2"/>
        <v>0</v>
      </c>
      <c r="O66" s="19"/>
    </row>
    <row r="67" s="3" customFormat="1" ht="60" spans="1:15">
      <c r="A67" s="27" t="s">
        <v>215</v>
      </c>
      <c r="B67" s="28" t="s">
        <v>216</v>
      </c>
      <c r="C67" s="29" t="s">
        <v>217</v>
      </c>
      <c r="D67" s="24" t="s">
        <v>93</v>
      </c>
      <c r="E67" s="25" t="str">
        <f t="shared" si="4"/>
        <v>1.依据图纸所示，按满足设计配置和功能要求的数量以个计量
2.综合单价包干，包含一切安装辅材及甲供材料（设备)卸货、二次转运、仓储等费用</v>
      </c>
      <c r="F67" s="28" t="s">
        <v>121</v>
      </c>
      <c r="G67" s="11">
        <v>5</v>
      </c>
      <c r="H67" s="11" t="s">
        <v>18</v>
      </c>
      <c r="I67" s="11" t="s">
        <v>94</v>
      </c>
      <c r="J67" s="11" t="s">
        <v>29</v>
      </c>
      <c r="K67" s="9">
        <v>230.4</v>
      </c>
      <c r="L67" s="19"/>
      <c r="M67" s="26">
        <f t="shared" si="1"/>
        <v>-1</v>
      </c>
      <c r="N67" s="9">
        <f t="shared" si="2"/>
        <v>0</v>
      </c>
      <c r="O67" s="19"/>
    </row>
    <row r="68" s="3" customFormat="1" ht="60" spans="1:15">
      <c r="A68" s="27" t="s">
        <v>218</v>
      </c>
      <c r="B68" s="28" t="s">
        <v>123</v>
      </c>
      <c r="C68" s="29" t="s">
        <v>219</v>
      </c>
      <c r="D68" s="24" t="s">
        <v>93</v>
      </c>
      <c r="E68" s="25" t="str">
        <f t="shared" si="4"/>
        <v>1.依据图纸所示，按满足设计配置和功能要求的数量以个计量
2.综合单价包干，包含一切安装辅材及甲供材料（设备)卸货、二次转运、仓储等费用</v>
      </c>
      <c r="F68" s="28" t="s">
        <v>121</v>
      </c>
      <c r="G68" s="11">
        <v>5</v>
      </c>
      <c r="H68" s="11" t="s">
        <v>18</v>
      </c>
      <c r="I68" s="11" t="s">
        <v>94</v>
      </c>
      <c r="J68" s="11" t="s">
        <v>29</v>
      </c>
      <c r="K68" s="9">
        <v>230.4</v>
      </c>
      <c r="L68" s="19"/>
      <c r="M68" s="26">
        <f t="shared" si="1"/>
        <v>-1</v>
      </c>
      <c r="N68" s="9">
        <f t="shared" si="2"/>
        <v>0</v>
      </c>
      <c r="O68" s="19"/>
    </row>
    <row r="69" s="3" customFormat="1" ht="60" spans="1:15">
      <c r="A69" s="27" t="s">
        <v>220</v>
      </c>
      <c r="B69" s="28" t="s">
        <v>221</v>
      </c>
      <c r="C69" s="29" t="s">
        <v>222</v>
      </c>
      <c r="D69" s="24" t="s">
        <v>93</v>
      </c>
      <c r="E69" s="25" t="str">
        <f t="shared" si="4"/>
        <v>1.依据图纸所示，按满足设计配置和功能要求的数量以个计量
2.综合单价包干，包含一切安装辅材及甲供材料（设备)卸货、二次转运、仓储等费用</v>
      </c>
      <c r="F69" s="28" t="s">
        <v>121</v>
      </c>
      <c r="G69" s="11">
        <v>6</v>
      </c>
      <c r="H69" s="11" t="s">
        <v>18</v>
      </c>
      <c r="I69" s="9" t="s">
        <v>94</v>
      </c>
      <c r="J69" s="11" t="s">
        <v>29</v>
      </c>
      <c r="K69" s="9">
        <v>230.4</v>
      </c>
      <c r="L69" s="19"/>
      <c r="M69" s="26">
        <f t="shared" si="1"/>
        <v>-1</v>
      </c>
      <c r="N69" s="9">
        <f t="shared" ref="N69:N132" si="5">ROUND(G69*L69,2)</f>
        <v>0</v>
      </c>
      <c r="O69" s="19"/>
    </row>
    <row r="70" s="3" customFormat="1" spans="1:15">
      <c r="A70" s="31" t="s">
        <v>223</v>
      </c>
      <c r="B70" s="32" t="s">
        <v>224</v>
      </c>
      <c r="C70" s="33"/>
      <c r="D70" s="24">
        <v>0</v>
      </c>
      <c r="E70" s="20"/>
      <c r="F70" s="33"/>
      <c r="G70" s="21"/>
      <c r="H70" s="11" t="s">
        <v>18</v>
      </c>
      <c r="I70" s="19"/>
      <c r="J70" s="21"/>
      <c r="K70" s="19"/>
      <c r="L70" s="19"/>
      <c r="M70" s="26" t="e">
        <f t="shared" si="1"/>
        <v>#DIV/0!</v>
      </c>
      <c r="N70" s="19"/>
      <c r="O70" s="19"/>
    </row>
    <row r="71" s="3" customFormat="1" ht="72" spans="1:15">
      <c r="A71" s="27" t="s">
        <v>225</v>
      </c>
      <c r="B71" s="28" t="s">
        <v>226</v>
      </c>
      <c r="C71" s="29" t="s">
        <v>227</v>
      </c>
      <c r="D71" s="24" t="s">
        <v>187</v>
      </c>
      <c r="E71" s="25" t="str">
        <f t="shared" ref="E70:E110" si="6">"1.依据图纸所示，按满足设计配置和功能要求的数量以"&amp;F71&amp;"计量
2.综合单价包干，包含一切安装辅材及甲供材料（设备)卸货、二次转运、仓储等费用"</f>
        <v>1.依据图纸所示，按满足设计配置和功能要求的数量以台计量
2.综合单价包干，包含一切安装辅材及甲供材料（设备)卸货、二次转运、仓储等费用</v>
      </c>
      <c r="F71" s="28" t="s">
        <v>33</v>
      </c>
      <c r="G71" s="11">
        <v>44</v>
      </c>
      <c r="H71" s="11" t="s">
        <v>18</v>
      </c>
      <c r="I71" s="9" t="s">
        <v>228</v>
      </c>
      <c r="J71" s="11" t="s">
        <v>29</v>
      </c>
      <c r="K71" s="9">
        <v>336</v>
      </c>
      <c r="L71" s="19"/>
      <c r="M71" s="26">
        <f t="shared" ref="M71:M134" si="7">(L71-K71)/K71</f>
        <v>-1</v>
      </c>
      <c r="N71" s="9">
        <f t="shared" si="5"/>
        <v>0</v>
      </c>
      <c r="O71" s="19"/>
    </row>
    <row r="72" s="3" customFormat="1" ht="60" spans="1:15">
      <c r="A72" s="27" t="s">
        <v>229</v>
      </c>
      <c r="B72" s="28" t="s">
        <v>230</v>
      </c>
      <c r="C72" s="29" t="s">
        <v>231</v>
      </c>
      <c r="D72" s="24" t="s">
        <v>86</v>
      </c>
      <c r="E72" s="25" t="str">
        <f t="shared" si="6"/>
        <v>1.依据图纸所示，按满足设计配置和功能要求的数量以台计量
2.综合单价包干，包含一切安装辅材及甲供材料（设备)卸货、二次转运、仓储等费用</v>
      </c>
      <c r="F72" s="28" t="s">
        <v>33</v>
      </c>
      <c r="G72" s="11">
        <v>6</v>
      </c>
      <c r="H72" s="11" t="s">
        <v>18</v>
      </c>
      <c r="I72" s="9" t="s">
        <v>87</v>
      </c>
      <c r="J72" s="11" t="s">
        <v>29</v>
      </c>
      <c r="K72" s="9">
        <v>288</v>
      </c>
      <c r="L72" s="19"/>
      <c r="M72" s="26">
        <f t="shared" si="7"/>
        <v>-1</v>
      </c>
      <c r="N72" s="9">
        <f t="shared" si="5"/>
        <v>0</v>
      </c>
      <c r="O72" s="19"/>
    </row>
    <row r="73" s="3" customFormat="1" ht="96" spans="1:15">
      <c r="A73" s="27" t="s">
        <v>232</v>
      </c>
      <c r="B73" s="28" t="s">
        <v>233</v>
      </c>
      <c r="C73" s="29" t="s">
        <v>234</v>
      </c>
      <c r="D73" s="24" t="s">
        <v>235</v>
      </c>
      <c r="E73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73" s="28" t="s">
        <v>27</v>
      </c>
      <c r="G73" s="11">
        <v>9</v>
      </c>
      <c r="H73" s="11" t="s">
        <v>18</v>
      </c>
      <c r="I73" s="9" t="s">
        <v>236</v>
      </c>
      <c r="J73" s="9" t="s">
        <v>29</v>
      </c>
      <c r="K73" s="9">
        <v>2527.18</v>
      </c>
      <c r="L73" s="19"/>
      <c r="M73" s="26">
        <f t="shared" si="7"/>
        <v>-1</v>
      </c>
      <c r="N73" s="9">
        <f t="shared" si="5"/>
        <v>0</v>
      </c>
      <c r="O73" s="19"/>
    </row>
    <row r="74" s="3" customFormat="1" ht="96" spans="1:15">
      <c r="A74" s="27" t="s">
        <v>237</v>
      </c>
      <c r="B74" s="28" t="s">
        <v>238</v>
      </c>
      <c r="C74" s="29" t="s">
        <v>239</v>
      </c>
      <c r="D74" s="24" t="s">
        <v>235</v>
      </c>
      <c r="E74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74" s="28" t="s">
        <v>27</v>
      </c>
      <c r="G74" s="11">
        <v>9</v>
      </c>
      <c r="H74" s="11" t="s">
        <v>18</v>
      </c>
      <c r="I74" s="9" t="s">
        <v>236</v>
      </c>
      <c r="J74" s="11" t="s">
        <v>29</v>
      </c>
      <c r="K74" s="9">
        <v>2527.18</v>
      </c>
      <c r="L74" s="19"/>
      <c r="M74" s="26">
        <f t="shared" si="7"/>
        <v>-1</v>
      </c>
      <c r="N74" s="9">
        <f t="shared" si="5"/>
        <v>0</v>
      </c>
      <c r="O74" s="19"/>
    </row>
    <row r="75" s="3" customFormat="1" ht="84" spans="1:15">
      <c r="A75" s="27" t="s">
        <v>240</v>
      </c>
      <c r="B75" s="28" t="s">
        <v>241</v>
      </c>
      <c r="C75" s="29" t="s">
        <v>242</v>
      </c>
      <c r="D75" s="24" t="s">
        <v>243</v>
      </c>
      <c r="E75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75" s="28" t="s">
        <v>27</v>
      </c>
      <c r="G75" s="11">
        <v>44</v>
      </c>
      <c r="H75" s="11" t="s">
        <v>18</v>
      </c>
      <c r="I75" s="9" t="s">
        <v>244</v>
      </c>
      <c r="J75" s="11" t="s">
        <v>29</v>
      </c>
      <c r="K75" s="9">
        <v>955.55</v>
      </c>
      <c r="L75" s="19"/>
      <c r="M75" s="26">
        <f t="shared" si="7"/>
        <v>-1</v>
      </c>
      <c r="N75" s="9">
        <f t="shared" si="5"/>
        <v>0</v>
      </c>
      <c r="O75" s="19"/>
    </row>
    <row r="76" s="3" customFormat="1" ht="60" spans="1:15">
      <c r="A76" s="27" t="s">
        <v>245</v>
      </c>
      <c r="B76" s="28" t="s">
        <v>246</v>
      </c>
      <c r="C76" s="29" t="s">
        <v>247</v>
      </c>
      <c r="D76" s="24" t="s">
        <v>248</v>
      </c>
      <c r="E76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76" s="28" t="s">
        <v>27</v>
      </c>
      <c r="G76" s="11">
        <v>44</v>
      </c>
      <c r="H76" s="11" t="s">
        <v>18</v>
      </c>
      <c r="I76" s="9" t="s">
        <v>249</v>
      </c>
      <c r="J76" s="9" t="s">
        <v>29</v>
      </c>
      <c r="K76" s="9">
        <v>864</v>
      </c>
      <c r="L76" s="19"/>
      <c r="M76" s="26">
        <f t="shared" si="7"/>
        <v>-1</v>
      </c>
      <c r="N76" s="9">
        <f t="shared" si="5"/>
        <v>0</v>
      </c>
      <c r="O76" s="19"/>
    </row>
    <row r="77" s="3" customFormat="1" ht="60" spans="1:15">
      <c r="A77" s="27" t="s">
        <v>250</v>
      </c>
      <c r="B77" s="28" t="s">
        <v>251</v>
      </c>
      <c r="C77" s="29" t="s">
        <v>252</v>
      </c>
      <c r="D77" s="24" t="s">
        <v>253</v>
      </c>
      <c r="E77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77" s="28" t="s">
        <v>27</v>
      </c>
      <c r="G77" s="11">
        <v>44</v>
      </c>
      <c r="H77" s="11" t="s">
        <v>18</v>
      </c>
      <c r="I77" s="9" t="s">
        <v>254</v>
      </c>
      <c r="J77" s="9" t="s">
        <v>29</v>
      </c>
      <c r="K77" s="9">
        <v>384</v>
      </c>
      <c r="L77" s="19"/>
      <c r="M77" s="26">
        <f t="shared" si="7"/>
        <v>-1</v>
      </c>
      <c r="N77" s="9">
        <f t="shared" si="5"/>
        <v>0</v>
      </c>
      <c r="O77" s="19"/>
    </row>
    <row r="78" s="3" customFormat="1" ht="60" spans="1:15">
      <c r="A78" s="27" t="s">
        <v>255</v>
      </c>
      <c r="B78" s="28" t="s">
        <v>256</v>
      </c>
      <c r="C78" s="34" t="s">
        <v>257</v>
      </c>
      <c r="D78" s="24" t="s">
        <v>253</v>
      </c>
      <c r="E78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78" s="28" t="s">
        <v>27</v>
      </c>
      <c r="G78" s="11">
        <v>44</v>
      </c>
      <c r="H78" s="11" t="s">
        <v>18</v>
      </c>
      <c r="I78" s="9" t="s">
        <v>254</v>
      </c>
      <c r="J78" s="11" t="s">
        <v>29</v>
      </c>
      <c r="K78" s="9">
        <v>144</v>
      </c>
      <c r="L78" s="19"/>
      <c r="M78" s="26">
        <f t="shared" si="7"/>
        <v>-1</v>
      </c>
      <c r="N78" s="9">
        <f t="shared" si="5"/>
        <v>0</v>
      </c>
      <c r="O78" s="19"/>
    </row>
    <row r="79" s="3" customFormat="1" ht="60" spans="1:15">
      <c r="A79" s="27" t="s">
        <v>258</v>
      </c>
      <c r="B79" s="28" t="s">
        <v>259</v>
      </c>
      <c r="C79" s="29" t="s">
        <v>260</v>
      </c>
      <c r="D79" s="35" t="s">
        <v>107</v>
      </c>
      <c r="E79" s="25" t="str">
        <f>"1.依据图纸所示，按满足设计配置和功能要求的数量以"&amp;F79&amp;"计量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79" s="28" t="s">
        <v>27</v>
      </c>
      <c r="G79" s="11">
        <v>192</v>
      </c>
      <c r="H79" s="11" t="s">
        <v>18</v>
      </c>
      <c r="I79" s="9" t="s">
        <v>73</v>
      </c>
      <c r="J79" s="11" t="s">
        <v>74</v>
      </c>
      <c r="K79" s="9">
        <v>960</v>
      </c>
      <c r="L79" s="19"/>
      <c r="M79" s="26">
        <f t="shared" si="7"/>
        <v>-1</v>
      </c>
      <c r="N79" s="9">
        <f t="shared" si="5"/>
        <v>0</v>
      </c>
      <c r="O79" s="19"/>
    </row>
    <row r="80" s="3" customFormat="1" ht="60" spans="1:15">
      <c r="A80" s="27" t="s">
        <v>261</v>
      </c>
      <c r="B80" s="28" t="s">
        <v>262</v>
      </c>
      <c r="C80" s="29" t="s">
        <v>263</v>
      </c>
      <c r="D80" s="24" t="s">
        <v>107</v>
      </c>
      <c r="E80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80" s="28" t="s">
        <v>27</v>
      </c>
      <c r="G80" s="11">
        <v>192</v>
      </c>
      <c r="H80" s="11" t="s">
        <v>18</v>
      </c>
      <c r="I80" s="9" t="s">
        <v>264</v>
      </c>
      <c r="J80" s="11" t="s">
        <v>29</v>
      </c>
      <c r="K80" s="9">
        <v>288</v>
      </c>
      <c r="L80" s="19"/>
      <c r="M80" s="26">
        <f t="shared" si="7"/>
        <v>-1</v>
      </c>
      <c r="N80" s="9">
        <f t="shared" si="5"/>
        <v>0</v>
      </c>
      <c r="O80" s="19"/>
    </row>
    <row r="81" s="3" customFormat="1" ht="60" spans="1:15">
      <c r="A81" s="27" t="s">
        <v>265</v>
      </c>
      <c r="B81" s="28" t="s">
        <v>266</v>
      </c>
      <c r="C81" s="29" t="s">
        <v>267</v>
      </c>
      <c r="D81" s="24" t="s">
        <v>268</v>
      </c>
      <c r="E81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81" s="28" t="s">
        <v>27</v>
      </c>
      <c r="G81" s="11">
        <v>9</v>
      </c>
      <c r="H81" s="11" t="s">
        <v>18</v>
      </c>
      <c r="I81" s="9" t="s">
        <v>269</v>
      </c>
      <c r="J81" s="11" t="s">
        <v>29</v>
      </c>
      <c r="K81" s="9">
        <v>374.4</v>
      </c>
      <c r="L81" s="19"/>
      <c r="M81" s="26">
        <f t="shared" si="7"/>
        <v>-1</v>
      </c>
      <c r="N81" s="9">
        <f t="shared" si="5"/>
        <v>0</v>
      </c>
      <c r="O81" s="19"/>
    </row>
    <row r="82" s="3" customFormat="1" ht="60" spans="1:15">
      <c r="A82" s="27" t="s">
        <v>270</v>
      </c>
      <c r="B82" s="28" t="s">
        <v>271</v>
      </c>
      <c r="C82" s="29" t="s">
        <v>267</v>
      </c>
      <c r="D82" s="24" t="s">
        <v>268</v>
      </c>
      <c r="E82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82" s="28" t="s">
        <v>27</v>
      </c>
      <c r="G82" s="11">
        <v>13</v>
      </c>
      <c r="H82" s="11" t="s">
        <v>18</v>
      </c>
      <c r="I82" s="9" t="s">
        <v>269</v>
      </c>
      <c r="J82" s="11" t="s">
        <v>29</v>
      </c>
      <c r="K82" s="9">
        <v>374.4</v>
      </c>
      <c r="L82" s="19"/>
      <c r="M82" s="26">
        <f t="shared" si="7"/>
        <v>-1</v>
      </c>
      <c r="N82" s="9">
        <f t="shared" si="5"/>
        <v>0</v>
      </c>
      <c r="O82" s="19"/>
    </row>
    <row r="83" s="3" customFormat="1" ht="60" spans="1:15">
      <c r="A83" s="27" t="s">
        <v>272</v>
      </c>
      <c r="B83" s="28" t="s">
        <v>273</v>
      </c>
      <c r="C83" s="29" t="s">
        <v>274</v>
      </c>
      <c r="D83" s="24" t="s">
        <v>268</v>
      </c>
      <c r="E83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83" s="28" t="s">
        <v>27</v>
      </c>
      <c r="G83" s="11">
        <v>9</v>
      </c>
      <c r="H83" s="11" t="s">
        <v>18</v>
      </c>
      <c r="I83" s="9" t="s">
        <v>269</v>
      </c>
      <c r="J83" s="9" t="s">
        <v>29</v>
      </c>
      <c r="K83" s="9">
        <v>950.4</v>
      </c>
      <c r="L83" s="19"/>
      <c r="M83" s="26">
        <f t="shared" si="7"/>
        <v>-1</v>
      </c>
      <c r="N83" s="9">
        <f t="shared" si="5"/>
        <v>0</v>
      </c>
      <c r="O83" s="19"/>
    </row>
    <row r="84" s="3" customFormat="1" ht="60" spans="1:15">
      <c r="A84" s="27" t="s">
        <v>275</v>
      </c>
      <c r="B84" s="28" t="s">
        <v>276</v>
      </c>
      <c r="C84" s="29" t="s">
        <v>274</v>
      </c>
      <c r="D84" s="24" t="s">
        <v>268</v>
      </c>
      <c r="E84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84" s="28" t="s">
        <v>27</v>
      </c>
      <c r="G84" s="11">
        <v>13</v>
      </c>
      <c r="H84" s="11" t="s">
        <v>18</v>
      </c>
      <c r="I84" s="9" t="s">
        <v>269</v>
      </c>
      <c r="J84" s="9" t="s">
        <v>29</v>
      </c>
      <c r="K84" s="9">
        <v>374.4</v>
      </c>
      <c r="L84" s="19"/>
      <c r="M84" s="26">
        <f t="shared" si="7"/>
        <v>-1</v>
      </c>
      <c r="N84" s="9">
        <f t="shared" si="5"/>
        <v>0</v>
      </c>
      <c r="O84" s="19"/>
    </row>
    <row r="85" s="3" customFormat="1" ht="60" spans="1:15">
      <c r="A85" s="27" t="s">
        <v>277</v>
      </c>
      <c r="B85" s="28" t="s">
        <v>278</v>
      </c>
      <c r="C85" s="29" t="s">
        <v>231</v>
      </c>
      <c r="D85" s="24" t="s">
        <v>86</v>
      </c>
      <c r="E85" s="25" t="str">
        <f t="shared" si="6"/>
        <v>1.依据图纸所示，按满足设计配置和功能要求的数量以台计量
2.综合单价包干，包含一切安装辅材及甲供材料（设备)卸货、二次转运、仓储等费用</v>
      </c>
      <c r="F85" s="28" t="s">
        <v>33</v>
      </c>
      <c r="G85" s="11">
        <v>6</v>
      </c>
      <c r="H85" s="11" t="s">
        <v>18</v>
      </c>
      <c r="I85" s="9" t="s">
        <v>197</v>
      </c>
      <c r="J85" s="9" t="s">
        <v>29</v>
      </c>
      <c r="K85" s="9">
        <v>288</v>
      </c>
      <c r="L85" s="19"/>
      <c r="M85" s="26">
        <f t="shared" si="7"/>
        <v>-1</v>
      </c>
      <c r="N85" s="9">
        <f t="shared" si="5"/>
        <v>0</v>
      </c>
      <c r="O85" s="19"/>
    </row>
    <row r="86" s="3" customFormat="1" ht="72" spans="1:15">
      <c r="A86" s="27" t="s">
        <v>279</v>
      </c>
      <c r="B86" s="28" t="s">
        <v>280</v>
      </c>
      <c r="C86" s="29" t="s">
        <v>281</v>
      </c>
      <c r="D86" s="24" t="s">
        <v>282</v>
      </c>
      <c r="E86" s="25" t="str">
        <f>"1.依据图纸所示，按满足设计配置和功能要求的数量以"&amp;F86&amp;"计量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86" s="28" t="s">
        <v>27</v>
      </c>
      <c r="G86" s="11">
        <v>44</v>
      </c>
      <c r="H86" s="11" t="s">
        <v>18</v>
      </c>
      <c r="I86" s="9" t="s">
        <v>283</v>
      </c>
      <c r="J86" s="11" t="s">
        <v>284</v>
      </c>
      <c r="K86" s="9">
        <v>384</v>
      </c>
      <c r="L86" s="19"/>
      <c r="M86" s="26">
        <f t="shared" si="7"/>
        <v>-1</v>
      </c>
      <c r="N86" s="9">
        <f t="shared" si="5"/>
        <v>0</v>
      </c>
      <c r="O86" s="19"/>
    </row>
    <row r="87" s="3" customFormat="1" ht="60" spans="1:15">
      <c r="A87" s="27" t="s">
        <v>285</v>
      </c>
      <c r="B87" s="28" t="s">
        <v>286</v>
      </c>
      <c r="C87" s="29" t="s">
        <v>287</v>
      </c>
      <c r="D87" s="24" t="s">
        <v>107</v>
      </c>
      <c r="E87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87" s="28" t="s">
        <v>27</v>
      </c>
      <c r="G87" s="11">
        <v>18</v>
      </c>
      <c r="H87" s="11" t="s">
        <v>18</v>
      </c>
      <c r="I87" s="9" t="s">
        <v>288</v>
      </c>
      <c r="J87" s="9" t="s">
        <v>29</v>
      </c>
      <c r="K87" s="9">
        <v>336</v>
      </c>
      <c r="L87" s="19"/>
      <c r="M87" s="26">
        <f t="shared" si="7"/>
        <v>-1</v>
      </c>
      <c r="N87" s="9">
        <f t="shared" si="5"/>
        <v>0</v>
      </c>
      <c r="O87" s="19"/>
    </row>
    <row r="88" s="3" customFormat="1" ht="60" spans="1:15">
      <c r="A88" s="27" t="s">
        <v>289</v>
      </c>
      <c r="B88" s="28" t="s">
        <v>290</v>
      </c>
      <c r="C88" s="29" t="s">
        <v>291</v>
      </c>
      <c r="D88" s="24" t="s">
        <v>107</v>
      </c>
      <c r="E88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88" s="28" t="s">
        <v>27</v>
      </c>
      <c r="G88" s="11">
        <v>26</v>
      </c>
      <c r="H88" s="11" t="s">
        <v>18</v>
      </c>
      <c r="I88" s="9" t="s">
        <v>288</v>
      </c>
      <c r="J88" s="11" t="s">
        <v>29</v>
      </c>
      <c r="K88" s="9">
        <v>336</v>
      </c>
      <c r="L88" s="19"/>
      <c r="M88" s="26">
        <f t="shared" si="7"/>
        <v>-1</v>
      </c>
      <c r="N88" s="9">
        <f t="shared" si="5"/>
        <v>0</v>
      </c>
      <c r="O88" s="19"/>
    </row>
    <row r="89" s="3" customFormat="1" ht="60" spans="1:15">
      <c r="A89" s="27" t="s">
        <v>292</v>
      </c>
      <c r="B89" s="28" t="s">
        <v>293</v>
      </c>
      <c r="C89" s="29" t="s">
        <v>294</v>
      </c>
      <c r="D89" s="24" t="s">
        <v>107</v>
      </c>
      <c r="E89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89" s="28" t="s">
        <v>27</v>
      </c>
      <c r="G89" s="11">
        <v>18</v>
      </c>
      <c r="H89" s="11" t="s">
        <v>18</v>
      </c>
      <c r="I89" s="9" t="s">
        <v>288</v>
      </c>
      <c r="J89" s="11" t="s">
        <v>29</v>
      </c>
      <c r="K89" s="9">
        <v>144</v>
      </c>
      <c r="L89" s="19"/>
      <c r="M89" s="26">
        <f t="shared" si="7"/>
        <v>-1</v>
      </c>
      <c r="N89" s="9">
        <f t="shared" si="5"/>
        <v>0</v>
      </c>
      <c r="O89" s="19"/>
    </row>
    <row r="90" s="3" customFormat="1" ht="60" spans="1:15">
      <c r="A90" s="27" t="s">
        <v>295</v>
      </c>
      <c r="B90" s="28" t="s">
        <v>296</v>
      </c>
      <c r="C90" s="29" t="s">
        <v>257</v>
      </c>
      <c r="D90" s="24" t="s">
        <v>297</v>
      </c>
      <c r="E90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90" s="28" t="s">
        <v>27</v>
      </c>
      <c r="G90" s="11">
        <v>26</v>
      </c>
      <c r="H90" s="11" t="s">
        <v>18</v>
      </c>
      <c r="I90" s="9" t="s">
        <v>288</v>
      </c>
      <c r="J90" s="11" t="s">
        <v>29</v>
      </c>
      <c r="K90" s="9">
        <v>144</v>
      </c>
      <c r="L90" s="19"/>
      <c r="M90" s="26">
        <f t="shared" si="7"/>
        <v>-1</v>
      </c>
      <c r="N90" s="9">
        <f t="shared" si="5"/>
        <v>0</v>
      </c>
      <c r="O90" s="19"/>
    </row>
    <row r="91" s="3" customFormat="1" ht="96" spans="1:15">
      <c r="A91" s="27" t="s">
        <v>298</v>
      </c>
      <c r="B91" s="28" t="s">
        <v>299</v>
      </c>
      <c r="C91" s="29" t="s">
        <v>300</v>
      </c>
      <c r="D91" s="24" t="s">
        <v>301</v>
      </c>
      <c r="E91" s="25" t="str">
        <f>"1.依据图纸所示，按满足设计配置和功能要求的数量以"&amp;F91&amp;"计量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91" s="28" t="s">
        <v>27</v>
      </c>
      <c r="G91" s="11">
        <v>12</v>
      </c>
      <c r="H91" s="11" t="s">
        <v>18</v>
      </c>
      <c r="I91" s="9" t="s">
        <v>283</v>
      </c>
      <c r="J91" s="11" t="s">
        <v>302</v>
      </c>
      <c r="K91" s="9">
        <v>6017.82</v>
      </c>
      <c r="L91" s="19"/>
      <c r="M91" s="26">
        <f t="shared" si="7"/>
        <v>-1</v>
      </c>
      <c r="N91" s="9">
        <f t="shared" si="5"/>
        <v>0</v>
      </c>
      <c r="O91" s="19"/>
    </row>
    <row r="92" s="3" customFormat="1" ht="60" spans="1:15">
      <c r="A92" s="27" t="s">
        <v>303</v>
      </c>
      <c r="B92" s="28" t="s">
        <v>304</v>
      </c>
      <c r="C92" s="29" t="s">
        <v>305</v>
      </c>
      <c r="D92" s="24" t="s">
        <v>187</v>
      </c>
      <c r="E92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92" s="28" t="s">
        <v>27</v>
      </c>
      <c r="G92" s="11">
        <v>3</v>
      </c>
      <c r="H92" s="11" t="s">
        <v>18</v>
      </c>
      <c r="I92" s="9" t="s">
        <v>178</v>
      </c>
      <c r="J92" s="11" t="s">
        <v>29</v>
      </c>
      <c r="K92" s="9">
        <v>144</v>
      </c>
      <c r="L92" s="19"/>
      <c r="M92" s="26">
        <f t="shared" si="7"/>
        <v>-1</v>
      </c>
      <c r="N92" s="9">
        <f t="shared" si="5"/>
        <v>0</v>
      </c>
      <c r="O92" s="19"/>
    </row>
    <row r="93" s="3" customFormat="1" ht="60" spans="1:15">
      <c r="A93" s="27" t="s">
        <v>306</v>
      </c>
      <c r="B93" s="28" t="s">
        <v>307</v>
      </c>
      <c r="C93" s="29" t="s">
        <v>308</v>
      </c>
      <c r="D93" s="24" t="s">
        <v>309</v>
      </c>
      <c r="E93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93" s="28" t="s">
        <v>27</v>
      </c>
      <c r="G93" s="11">
        <v>18</v>
      </c>
      <c r="H93" s="11" t="s">
        <v>18</v>
      </c>
      <c r="I93" s="9" t="s">
        <v>310</v>
      </c>
      <c r="J93" s="9" t="s">
        <v>29</v>
      </c>
      <c r="K93" s="9">
        <v>1104</v>
      </c>
      <c r="L93" s="19"/>
      <c r="M93" s="26">
        <f t="shared" si="7"/>
        <v>-1</v>
      </c>
      <c r="N93" s="9">
        <f t="shared" si="5"/>
        <v>0</v>
      </c>
      <c r="O93" s="19"/>
    </row>
    <row r="94" s="3" customFormat="1" ht="60" spans="1:15">
      <c r="A94" s="27" t="s">
        <v>311</v>
      </c>
      <c r="B94" s="28" t="s">
        <v>312</v>
      </c>
      <c r="C94" s="29" t="s">
        <v>313</v>
      </c>
      <c r="D94" s="24" t="s">
        <v>253</v>
      </c>
      <c r="E94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94" s="28" t="s">
        <v>27</v>
      </c>
      <c r="G94" s="11">
        <v>26</v>
      </c>
      <c r="H94" s="11" t="s">
        <v>18</v>
      </c>
      <c r="I94" s="9" t="s">
        <v>314</v>
      </c>
      <c r="J94" s="9" t="s">
        <v>29</v>
      </c>
      <c r="K94" s="9">
        <v>528</v>
      </c>
      <c r="L94" s="19"/>
      <c r="M94" s="26">
        <f t="shared" si="7"/>
        <v>-1</v>
      </c>
      <c r="N94" s="9">
        <f t="shared" si="5"/>
        <v>0</v>
      </c>
      <c r="O94" s="19"/>
    </row>
    <row r="95" s="3" customFormat="1" ht="60" spans="1:15">
      <c r="A95" s="27" t="s">
        <v>315</v>
      </c>
      <c r="B95" s="28" t="s">
        <v>316</v>
      </c>
      <c r="C95" s="29" t="s">
        <v>317</v>
      </c>
      <c r="D95" s="24" t="s">
        <v>107</v>
      </c>
      <c r="E95" s="25" t="str">
        <f t="shared" si="6"/>
        <v>1.依据图纸所示，按满足设计配置和功能要求的数量以台计量
2.综合单价包干，包含一切安装辅材及甲供材料（设备)卸货、二次转运、仓储等费用</v>
      </c>
      <c r="F95" s="28" t="s">
        <v>33</v>
      </c>
      <c r="G95" s="11">
        <v>9</v>
      </c>
      <c r="H95" s="11" t="s">
        <v>18</v>
      </c>
      <c r="I95" s="9" t="s">
        <v>288</v>
      </c>
      <c r="J95" s="11" t="s">
        <v>29</v>
      </c>
      <c r="K95" s="9">
        <v>336</v>
      </c>
      <c r="L95" s="19"/>
      <c r="M95" s="26">
        <f t="shared" si="7"/>
        <v>-1</v>
      </c>
      <c r="N95" s="9">
        <f t="shared" si="5"/>
        <v>0</v>
      </c>
      <c r="O95" s="19"/>
    </row>
    <row r="96" s="3" customFormat="1" ht="60" spans="1:15">
      <c r="A96" s="27" t="s">
        <v>318</v>
      </c>
      <c r="B96" s="28" t="s">
        <v>319</v>
      </c>
      <c r="C96" s="29" t="s">
        <v>320</v>
      </c>
      <c r="D96" s="24" t="s">
        <v>321</v>
      </c>
      <c r="E96" s="25" t="str">
        <f>"1.依据图纸所示，按满足设计配置和功能要求的数量以"&amp;F96&amp;"计量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96" s="28" t="s">
        <v>27</v>
      </c>
      <c r="G96" s="11">
        <v>44</v>
      </c>
      <c r="H96" s="11" t="s">
        <v>18</v>
      </c>
      <c r="I96" s="9" t="s">
        <v>322</v>
      </c>
      <c r="J96" s="11" t="s">
        <v>323</v>
      </c>
      <c r="K96" s="9">
        <v>960</v>
      </c>
      <c r="L96" s="19"/>
      <c r="M96" s="26">
        <f t="shared" si="7"/>
        <v>-1</v>
      </c>
      <c r="N96" s="9">
        <f t="shared" si="5"/>
        <v>0</v>
      </c>
      <c r="O96" s="19"/>
    </row>
    <row r="97" s="3" customFormat="1" ht="60" spans="1:15">
      <c r="A97" s="27" t="s">
        <v>324</v>
      </c>
      <c r="B97" s="28" t="s">
        <v>325</v>
      </c>
      <c r="C97" s="29" t="s">
        <v>326</v>
      </c>
      <c r="D97" s="24" t="s">
        <v>49</v>
      </c>
      <c r="E97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97" s="28" t="s">
        <v>27</v>
      </c>
      <c r="G97" s="11">
        <v>44</v>
      </c>
      <c r="H97" s="11" t="s">
        <v>18</v>
      </c>
      <c r="I97" s="9" t="s">
        <v>249</v>
      </c>
      <c r="J97" s="11" t="s">
        <v>29</v>
      </c>
      <c r="K97" s="9">
        <v>864</v>
      </c>
      <c r="L97" s="19"/>
      <c r="M97" s="26">
        <f t="shared" si="7"/>
        <v>-1</v>
      </c>
      <c r="N97" s="9">
        <f t="shared" si="5"/>
        <v>0</v>
      </c>
      <c r="O97" s="19"/>
    </row>
    <row r="98" s="3" customFormat="1" ht="60" spans="1:15">
      <c r="A98" s="27" t="s">
        <v>327</v>
      </c>
      <c r="B98" s="28" t="s">
        <v>278</v>
      </c>
      <c r="C98" s="29" t="s">
        <v>328</v>
      </c>
      <c r="D98" s="24" t="s">
        <v>86</v>
      </c>
      <c r="E98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98" s="28" t="s">
        <v>27</v>
      </c>
      <c r="G98" s="11">
        <v>44</v>
      </c>
      <c r="H98" s="11" t="s">
        <v>18</v>
      </c>
      <c r="I98" s="9" t="s">
        <v>197</v>
      </c>
      <c r="J98" s="11" t="s">
        <v>29</v>
      </c>
      <c r="K98" s="9">
        <v>192</v>
      </c>
      <c r="L98" s="19"/>
      <c r="M98" s="26">
        <f t="shared" si="7"/>
        <v>-1</v>
      </c>
      <c r="N98" s="9">
        <f t="shared" si="5"/>
        <v>0</v>
      </c>
      <c r="O98" s="19"/>
    </row>
    <row r="99" s="3" customFormat="1" ht="60" spans="1:15">
      <c r="A99" s="27" t="s">
        <v>329</v>
      </c>
      <c r="B99" s="28" t="s">
        <v>330</v>
      </c>
      <c r="C99" s="29" t="s">
        <v>331</v>
      </c>
      <c r="D99" s="24" t="s">
        <v>332</v>
      </c>
      <c r="E99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99" s="28" t="s">
        <v>27</v>
      </c>
      <c r="G99" s="11">
        <v>26</v>
      </c>
      <c r="H99" s="11" t="s">
        <v>18</v>
      </c>
      <c r="I99" s="9" t="s">
        <v>264</v>
      </c>
      <c r="J99" s="11" t="s">
        <v>29</v>
      </c>
      <c r="K99" s="9">
        <v>672</v>
      </c>
      <c r="L99" s="19"/>
      <c r="M99" s="26">
        <f t="shared" si="7"/>
        <v>-1</v>
      </c>
      <c r="N99" s="9">
        <f t="shared" si="5"/>
        <v>0</v>
      </c>
      <c r="O99" s="19"/>
    </row>
    <row r="100" s="3" customFormat="1" ht="60" spans="1:15">
      <c r="A100" s="27" t="s">
        <v>333</v>
      </c>
      <c r="B100" s="28" t="s">
        <v>334</v>
      </c>
      <c r="C100" s="29" t="s">
        <v>335</v>
      </c>
      <c r="D100" s="24" t="s">
        <v>332</v>
      </c>
      <c r="E100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100" s="28" t="s">
        <v>27</v>
      </c>
      <c r="G100" s="11">
        <v>18</v>
      </c>
      <c r="H100" s="11" t="s">
        <v>18</v>
      </c>
      <c r="I100" s="9" t="s">
        <v>264</v>
      </c>
      <c r="J100" s="11" t="s">
        <v>29</v>
      </c>
      <c r="K100" s="9">
        <v>336</v>
      </c>
      <c r="L100" s="19"/>
      <c r="M100" s="26">
        <f t="shared" si="7"/>
        <v>-1</v>
      </c>
      <c r="N100" s="9">
        <f t="shared" si="5"/>
        <v>0</v>
      </c>
      <c r="O100" s="19"/>
    </row>
    <row r="101" s="3" customFormat="1" ht="60" spans="1:15">
      <c r="A101" s="27" t="s">
        <v>336</v>
      </c>
      <c r="B101" s="28" t="s">
        <v>337</v>
      </c>
      <c r="C101" s="29" t="s">
        <v>338</v>
      </c>
      <c r="D101" s="24" t="s">
        <v>339</v>
      </c>
      <c r="E101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101" s="28" t="s">
        <v>27</v>
      </c>
      <c r="G101" s="11">
        <v>44</v>
      </c>
      <c r="H101" s="11" t="s">
        <v>18</v>
      </c>
      <c r="I101" s="9" t="s">
        <v>264</v>
      </c>
      <c r="J101" s="11" t="s">
        <v>29</v>
      </c>
      <c r="K101" s="9">
        <v>288</v>
      </c>
      <c r="L101" s="19"/>
      <c r="M101" s="26">
        <f t="shared" si="7"/>
        <v>-1</v>
      </c>
      <c r="N101" s="9">
        <f t="shared" si="5"/>
        <v>0</v>
      </c>
      <c r="O101" s="19"/>
    </row>
    <row r="102" s="3" customFormat="1" ht="60" spans="1:15">
      <c r="A102" s="27" t="s">
        <v>340</v>
      </c>
      <c r="B102" s="28" t="s">
        <v>341</v>
      </c>
      <c r="C102" s="29" t="s">
        <v>342</v>
      </c>
      <c r="D102" s="24" t="s">
        <v>191</v>
      </c>
      <c r="E102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102" s="28" t="s">
        <v>27</v>
      </c>
      <c r="G102" s="11">
        <v>5</v>
      </c>
      <c r="H102" s="11" t="s">
        <v>18</v>
      </c>
      <c r="I102" s="9" t="s">
        <v>45</v>
      </c>
      <c r="J102" s="11" t="s">
        <v>29</v>
      </c>
      <c r="K102" s="9">
        <v>129.6</v>
      </c>
      <c r="L102" s="19"/>
      <c r="M102" s="26">
        <f t="shared" si="7"/>
        <v>-1</v>
      </c>
      <c r="N102" s="9">
        <f t="shared" si="5"/>
        <v>0</v>
      </c>
      <c r="O102" s="19"/>
    </row>
    <row r="103" s="3" customFormat="1" ht="60" spans="1:15">
      <c r="A103" s="27" t="s">
        <v>343</v>
      </c>
      <c r="B103" s="28" t="s">
        <v>344</v>
      </c>
      <c r="C103" s="29" t="s">
        <v>345</v>
      </c>
      <c r="D103" s="24" t="s">
        <v>191</v>
      </c>
      <c r="E103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103" s="28" t="s">
        <v>27</v>
      </c>
      <c r="G103" s="11">
        <v>10</v>
      </c>
      <c r="H103" s="11" t="s">
        <v>18</v>
      </c>
      <c r="I103" s="9" t="s">
        <v>45</v>
      </c>
      <c r="J103" s="11" t="s">
        <v>29</v>
      </c>
      <c r="K103" s="9">
        <v>129.6</v>
      </c>
      <c r="L103" s="19"/>
      <c r="M103" s="26">
        <f t="shared" si="7"/>
        <v>-1</v>
      </c>
      <c r="N103" s="9">
        <f t="shared" si="5"/>
        <v>0</v>
      </c>
      <c r="O103" s="19"/>
    </row>
    <row r="104" s="3" customFormat="1" ht="60" spans="1:15">
      <c r="A104" s="27" t="s">
        <v>346</v>
      </c>
      <c r="B104" s="28" t="s">
        <v>347</v>
      </c>
      <c r="C104" s="29" t="s">
        <v>154</v>
      </c>
      <c r="D104" s="24" t="s">
        <v>155</v>
      </c>
      <c r="E104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104" s="28" t="s">
        <v>27</v>
      </c>
      <c r="G104" s="11">
        <v>5</v>
      </c>
      <c r="H104" s="11" t="s">
        <v>18</v>
      </c>
      <c r="I104" s="9" t="s">
        <v>156</v>
      </c>
      <c r="J104" s="11" t="s">
        <v>157</v>
      </c>
      <c r="K104" s="9">
        <v>192</v>
      </c>
      <c r="L104" s="19"/>
      <c r="M104" s="26">
        <f t="shared" si="7"/>
        <v>-1</v>
      </c>
      <c r="N104" s="9">
        <f t="shared" si="5"/>
        <v>0</v>
      </c>
      <c r="O104" s="19"/>
    </row>
    <row r="105" s="3" customFormat="1" ht="60" spans="1:15">
      <c r="A105" s="27" t="s">
        <v>348</v>
      </c>
      <c r="B105" s="28" t="s">
        <v>349</v>
      </c>
      <c r="C105" s="29" t="s">
        <v>81</v>
      </c>
      <c r="D105" s="24" t="s">
        <v>155</v>
      </c>
      <c r="E105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105" s="28" t="s">
        <v>27</v>
      </c>
      <c r="G105" s="11">
        <v>5</v>
      </c>
      <c r="H105" s="11" t="s">
        <v>18</v>
      </c>
      <c r="I105" s="9" t="s">
        <v>156</v>
      </c>
      <c r="J105" s="11" t="s">
        <v>157</v>
      </c>
      <c r="K105" s="9">
        <v>384</v>
      </c>
      <c r="L105" s="19"/>
      <c r="M105" s="26">
        <f t="shared" si="7"/>
        <v>-1</v>
      </c>
      <c r="N105" s="9">
        <f t="shared" si="5"/>
        <v>0</v>
      </c>
      <c r="O105" s="19"/>
    </row>
    <row r="106" s="3" customFormat="1" ht="84" spans="1:15">
      <c r="A106" s="27" t="s">
        <v>350</v>
      </c>
      <c r="B106" s="28" t="s">
        <v>351</v>
      </c>
      <c r="C106" s="29" t="s">
        <v>352</v>
      </c>
      <c r="D106" s="36" t="s">
        <v>353</v>
      </c>
      <c r="E106" s="25" t="str">
        <f>"1.依据图纸所示，按满足设计配置和功能要求的数量以"&amp;F106&amp;"计量
2.综合单价包干，包含一切安装辅材及材料（设备)卸货、二次转运、仓储等费用"</f>
        <v>1.依据图纸所示，按满足设计配置和功能要求的数量以处计量
2.综合单价包干，包含一切安装辅材及材料（设备)卸货、二次转运、仓储等费用</v>
      </c>
      <c r="F106" s="28" t="s">
        <v>354</v>
      </c>
      <c r="G106" s="11">
        <v>5</v>
      </c>
      <c r="H106" s="11" t="s">
        <v>18</v>
      </c>
      <c r="I106" s="9" t="s">
        <v>73</v>
      </c>
      <c r="J106" s="11" t="s">
        <v>74</v>
      </c>
      <c r="K106" s="9">
        <v>11215.57</v>
      </c>
      <c r="L106" s="19"/>
      <c r="M106" s="26">
        <f t="shared" si="7"/>
        <v>-1</v>
      </c>
      <c r="N106" s="9">
        <f t="shared" si="5"/>
        <v>0</v>
      </c>
      <c r="O106" s="19"/>
    </row>
    <row r="107" s="3" customFormat="1" ht="60" spans="1:15">
      <c r="A107" s="27" t="s">
        <v>355</v>
      </c>
      <c r="B107" s="28" t="s">
        <v>356</v>
      </c>
      <c r="C107" s="37" t="s">
        <v>114</v>
      </c>
      <c r="D107" s="24" t="s">
        <v>357</v>
      </c>
      <c r="E107" s="25" t="str">
        <f t="shared" si="6"/>
        <v>1.依据图纸所示，按满足设计配置和功能要求的数量以个计量
2.综合单价包干，包含一切安装辅材及甲供材料（设备)卸货、二次转运、仓储等费用</v>
      </c>
      <c r="F107" s="28" t="s">
        <v>121</v>
      </c>
      <c r="G107" s="11">
        <v>40</v>
      </c>
      <c r="H107" s="11" t="s">
        <v>18</v>
      </c>
      <c r="I107" s="9" t="s">
        <v>358</v>
      </c>
      <c r="J107" s="11" t="s">
        <v>29</v>
      </c>
      <c r="K107" s="9">
        <v>48</v>
      </c>
      <c r="L107" s="19"/>
      <c r="M107" s="26">
        <f t="shared" si="7"/>
        <v>-1</v>
      </c>
      <c r="N107" s="9">
        <f t="shared" si="5"/>
        <v>0</v>
      </c>
      <c r="O107" s="19"/>
    </row>
    <row r="108" s="3" customFormat="1" ht="60" spans="1:15">
      <c r="A108" s="27" t="s">
        <v>359</v>
      </c>
      <c r="B108" s="28" t="s">
        <v>360</v>
      </c>
      <c r="C108" s="37" t="s">
        <v>114</v>
      </c>
      <c r="D108" s="24" t="s">
        <v>357</v>
      </c>
      <c r="E108" s="25" t="str">
        <f t="shared" si="6"/>
        <v>1.依据图纸所示，按满足设计配置和功能要求的数量以个计量
2.综合单价包干，包含一切安装辅材及甲供材料（设备)卸货、二次转运、仓储等费用</v>
      </c>
      <c r="F108" s="28" t="s">
        <v>121</v>
      </c>
      <c r="G108" s="11">
        <v>49</v>
      </c>
      <c r="H108" s="11" t="s">
        <v>18</v>
      </c>
      <c r="I108" s="9" t="s">
        <v>358</v>
      </c>
      <c r="J108" s="11" t="s">
        <v>29</v>
      </c>
      <c r="K108" s="9">
        <v>48</v>
      </c>
      <c r="L108" s="19"/>
      <c r="M108" s="26">
        <f t="shared" si="7"/>
        <v>-1</v>
      </c>
      <c r="N108" s="9">
        <f t="shared" si="5"/>
        <v>0</v>
      </c>
      <c r="O108" s="19"/>
    </row>
    <row r="109" s="3" customFormat="1" ht="60" spans="1:15">
      <c r="A109" s="27" t="s">
        <v>361</v>
      </c>
      <c r="B109" s="28" t="s">
        <v>362</v>
      </c>
      <c r="C109" s="37" t="s">
        <v>114</v>
      </c>
      <c r="D109" s="24" t="s">
        <v>357</v>
      </c>
      <c r="E109" s="25" t="str">
        <f t="shared" si="6"/>
        <v>1.依据图纸所示，按满足设计配置和功能要求的数量以个计量
2.综合单价包干，包含一切安装辅材及甲供材料（设备)卸货、二次转运、仓储等费用</v>
      </c>
      <c r="F109" s="28" t="s">
        <v>121</v>
      </c>
      <c r="G109" s="11">
        <v>98</v>
      </c>
      <c r="H109" s="11" t="s">
        <v>18</v>
      </c>
      <c r="I109" s="9" t="s">
        <v>358</v>
      </c>
      <c r="J109" s="11" t="s">
        <v>29</v>
      </c>
      <c r="K109" s="9">
        <v>48</v>
      </c>
      <c r="L109" s="19"/>
      <c r="M109" s="26">
        <f t="shared" si="7"/>
        <v>-1</v>
      </c>
      <c r="N109" s="9">
        <f t="shared" si="5"/>
        <v>0</v>
      </c>
      <c r="O109" s="19"/>
    </row>
    <row r="110" s="3" customFormat="1" ht="60" spans="1:15">
      <c r="A110" s="27" t="s">
        <v>363</v>
      </c>
      <c r="B110" s="28" t="s">
        <v>364</v>
      </c>
      <c r="C110" s="29" t="s">
        <v>81</v>
      </c>
      <c r="D110" s="24" t="s">
        <v>155</v>
      </c>
      <c r="E110" s="25" t="str">
        <f t="shared" si="6"/>
        <v>1.依据图纸所示，按满足设计配置和功能要求的数量以套计量
2.综合单价包干，包含一切安装辅材及甲供材料（设备)卸货、二次转运、仓储等费用</v>
      </c>
      <c r="F110" s="28" t="s">
        <v>27</v>
      </c>
      <c r="G110" s="11">
        <v>5</v>
      </c>
      <c r="H110" s="11" t="s">
        <v>18</v>
      </c>
      <c r="I110" s="9" t="s">
        <v>55</v>
      </c>
      <c r="J110" s="11" t="s">
        <v>29</v>
      </c>
      <c r="K110" s="9">
        <v>288</v>
      </c>
      <c r="L110" s="19"/>
      <c r="M110" s="26">
        <f t="shared" si="7"/>
        <v>-1</v>
      </c>
      <c r="N110" s="9">
        <f t="shared" si="5"/>
        <v>0</v>
      </c>
      <c r="O110" s="19"/>
    </row>
    <row r="111" s="3" customFormat="1" spans="1:15">
      <c r="A111" s="31" t="s">
        <v>365</v>
      </c>
      <c r="B111" s="38" t="s">
        <v>366</v>
      </c>
      <c r="C111" s="39"/>
      <c r="D111" s="24">
        <v>0</v>
      </c>
      <c r="E111" s="20"/>
      <c r="F111" s="40"/>
      <c r="G111" s="21"/>
      <c r="H111" s="11" t="s">
        <v>18</v>
      </c>
      <c r="I111" s="19"/>
      <c r="J111" s="21"/>
      <c r="K111" s="19"/>
      <c r="L111" s="19"/>
      <c r="M111" s="26" t="e">
        <f t="shared" si="7"/>
        <v>#DIV/0!</v>
      </c>
      <c r="N111" s="19"/>
      <c r="O111" s="19"/>
    </row>
    <row r="112" s="3" customFormat="1" ht="60" spans="1:15">
      <c r="A112" s="27" t="s">
        <v>367</v>
      </c>
      <c r="B112" s="28" t="s">
        <v>368</v>
      </c>
      <c r="C112" s="29" t="s">
        <v>231</v>
      </c>
      <c r="D112" s="24" t="s">
        <v>86</v>
      </c>
      <c r="E112" s="25" t="str">
        <f t="shared" ref="E111:E136" si="8">"1.依据图纸所示，按满足设计配置和功能要求的数量以"&amp;F112&amp;"计量
2.综合单价包干，包含一切安装辅材及甲供材料（设备)卸货、二次转运、仓储等费用"</f>
        <v>1.依据图纸所示，按满足设计配置和功能要求的数量以台计量
2.综合单价包干，包含一切安装辅材及甲供材料（设备)卸货、二次转运、仓储等费用</v>
      </c>
      <c r="F112" s="28" t="s">
        <v>33</v>
      </c>
      <c r="G112" s="11">
        <v>6</v>
      </c>
      <c r="H112" s="11" t="s">
        <v>18</v>
      </c>
      <c r="I112" s="9" t="s">
        <v>197</v>
      </c>
      <c r="J112" s="11" t="s">
        <v>29</v>
      </c>
      <c r="K112" s="9">
        <v>288</v>
      </c>
      <c r="L112" s="19"/>
      <c r="M112" s="26">
        <f t="shared" si="7"/>
        <v>-1</v>
      </c>
      <c r="N112" s="9">
        <f t="shared" si="5"/>
        <v>0</v>
      </c>
      <c r="O112" s="19"/>
    </row>
    <row r="113" s="3" customFormat="1" ht="60" spans="1:15">
      <c r="A113" s="27" t="s">
        <v>369</v>
      </c>
      <c r="B113" s="28" t="s">
        <v>370</v>
      </c>
      <c r="C113" s="29" t="s">
        <v>231</v>
      </c>
      <c r="D113" s="24" t="s">
        <v>86</v>
      </c>
      <c r="E113" s="25" t="str">
        <f t="shared" si="8"/>
        <v>1.依据图纸所示，按满足设计配置和功能要求的数量以台计量
2.综合单价包干，包含一切安装辅材及甲供材料（设备)卸货、二次转运、仓储等费用</v>
      </c>
      <c r="F113" s="28" t="s">
        <v>33</v>
      </c>
      <c r="G113" s="11">
        <v>6</v>
      </c>
      <c r="H113" s="11" t="s">
        <v>18</v>
      </c>
      <c r="I113" s="9" t="s">
        <v>197</v>
      </c>
      <c r="J113" s="11" t="s">
        <v>29</v>
      </c>
      <c r="K113" s="9">
        <v>288</v>
      </c>
      <c r="L113" s="19"/>
      <c r="M113" s="26">
        <f t="shared" si="7"/>
        <v>-1</v>
      </c>
      <c r="N113" s="9">
        <f t="shared" si="5"/>
        <v>0</v>
      </c>
      <c r="O113" s="19"/>
    </row>
    <row r="114" s="3" customFormat="1" ht="84" spans="1:15">
      <c r="A114" s="27" t="s">
        <v>371</v>
      </c>
      <c r="B114" s="28" t="s">
        <v>372</v>
      </c>
      <c r="C114" s="29" t="s">
        <v>373</v>
      </c>
      <c r="D114" s="24" t="s">
        <v>26</v>
      </c>
      <c r="E114" s="25" t="str">
        <f t="shared" si="8"/>
        <v>1.依据图纸所示，按满足设计配置和功能要求的数量以台计量
2.综合单价包干，包含一切安装辅材及甲供材料（设备)卸货、二次转运、仓储等费用</v>
      </c>
      <c r="F114" s="28" t="s">
        <v>33</v>
      </c>
      <c r="G114" s="11">
        <v>12</v>
      </c>
      <c r="H114" s="11" t="s">
        <v>18</v>
      </c>
      <c r="I114" s="9" t="s">
        <v>34</v>
      </c>
      <c r="J114" s="11" t="s">
        <v>29</v>
      </c>
      <c r="K114" s="9">
        <v>179.52</v>
      </c>
      <c r="L114" s="19"/>
      <c r="M114" s="26">
        <f t="shared" si="7"/>
        <v>-1</v>
      </c>
      <c r="N114" s="9">
        <f t="shared" si="5"/>
        <v>0</v>
      </c>
      <c r="O114" s="19"/>
    </row>
    <row r="115" s="3" customFormat="1" ht="84" spans="1:15">
      <c r="A115" s="27" t="s">
        <v>374</v>
      </c>
      <c r="B115" s="28" t="s">
        <v>375</v>
      </c>
      <c r="C115" s="29" t="s">
        <v>373</v>
      </c>
      <c r="D115" s="24" t="s">
        <v>26</v>
      </c>
      <c r="E115" s="25" t="str">
        <f t="shared" si="8"/>
        <v>1.依据图纸所示，按满足设计配置和功能要求的数量以台计量
2.综合单价包干，包含一切安装辅材及甲供材料（设备)卸货、二次转运、仓储等费用</v>
      </c>
      <c r="F115" s="28" t="s">
        <v>33</v>
      </c>
      <c r="G115" s="11">
        <v>12</v>
      </c>
      <c r="H115" s="11" t="s">
        <v>18</v>
      </c>
      <c r="I115" s="9" t="s">
        <v>34</v>
      </c>
      <c r="J115" s="11" t="s">
        <v>29</v>
      </c>
      <c r="K115" s="9">
        <v>179.52</v>
      </c>
      <c r="L115" s="19"/>
      <c r="M115" s="26">
        <f t="shared" si="7"/>
        <v>-1</v>
      </c>
      <c r="N115" s="9">
        <f t="shared" si="5"/>
        <v>0</v>
      </c>
      <c r="O115" s="19"/>
    </row>
    <row r="116" s="3" customFormat="1" ht="60" spans="1:15">
      <c r="A116" s="27" t="s">
        <v>376</v>
      </c>
      <c r="B116" s="28" t="s">
        <v>377</v>
      </c>
      <c r="C116" s="29" t="s">
        <v>378</v>
      </c>
      <c r="D116" s="24" t="s">
        <v>187</v>
      </c>
      <c r="E116" s="25" t="str">
        <f t="shared" si="8"/>
        <v>1.依据图纸所示，按满足设计配置和功能要求的数量以套计量
2.综合单价包干，包含一切安装辅材及甲供材料（设备)卸货、二次转运、仓储等费用</v>
      </c>
      <c r="F116" s="28" t="s">
        <v>27</v>
      </c>
      <c r="G116" s="11">
        <v>6</v>
      </c>
      <c r="H116" s="11" t="s">
        <v>18</v>
      </c>
      <c r="I116" s="9" t="s">
        <v>178</v>
      </c>
      <c r="J116" s="9" t="s">
        <v>29</v>
      </c>
      <c r="K116" s="9">
        <v>144</v>
      </c>
      <c r="L116" s="19"/>
      <c r="M116" s="26">
        <f t="shared" si="7"/>
        <v>-1</v>
      </c>
      <c r="N116" s="9">
        <f t="shared" si="5"/>
        <v>0</v>
      </c>
      <c r="O116" s="19"/>
    </row>
    <row r="117" s="3" customFormat="1" ht="60" spans="1:15">
      <c r="A117" s="27" t="s">
        <v>379</v>
      </c>
      <c r="B117" s="28" t="s">
        <v>380</v>
      </c>
      <c r="C117" s="29" t="s">
        <v>378</v>
      </c>
      <c r="D117" s="24" t="s">
        <v>187</v>
      </c>
      <c r="E117" s="25" t="str">
        <f t="shared" si="8"/>
        <v>1.依据图纸所示，按满足设计配置和功能要求的数量以套计量
2.综合单价包干，包含一切安装辅材及甲供材料（设备)卸货、二次转运、仓储等费用</v>
      </c>
      <c r="F117" s="28" t="s">
        <v>27</v>
      </c>
      <c r="G117" s="11">
        <v>6</v>
      </c>
      <c r="H117" s="11" t="s">
        <v>18</v>
      </c>
      <c r="I117" s="9" t="s">
        <v>178</v>
      </c>
      <c r="J117" s="9" t="s">
        <v>29</v>
      </c>
      <c r="K117" s="9">
        <v>144</v>
      </c>
      <c r="L117" s="19"/>
      <c r="M117" s="26">
        <f t="shared" si="7"/>
        <v>-1</v>
      </c>
      <c r="N117" s="9">
        <f t="shared" si="5"/>
        <v>0</v>
      </c>
      <c r="O117" s="19"/>
    </row>
    <row r="118" s="3" customFormat="1" ht="72" spans="1:15">
      <c r="A118" s="27" t="s">
        <v>381</v>
      </c>
      <c r="B118" s="28" t="s">
        <v>382</v>
      </c>
      <c r="C118" s="29" t="s">
        <v>383</v>
      </c>
      <c r="D118" s="24" t="s">
        <v>384</v>
      </c>
      <c r="E118" s="25" t="str">
        <f>"1.依据图纸所示，按满足设计配置和功能要求的数量以"&amp;F118&amp;"计量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118" s="28" t="s">
        <v>27</v>
      </c>
      <c r="G118" s="11">
        <v>6</v>
      </c>
      <c r="H118" s="11" t="s">
        <v>18</v>
      </c>
      <c r="I118" s="9" t="s">
        <v>385</v>
      </c>
      <c r="J118" s="9" t="s">
        <v>386</v>
      </c>
      <c r="K118" s="9">
        <v>12823.02</v>
      </c>
      <c r="L118" s="19"/>
      <c r="M118" s="26">
        <f t="shared" si="7"/>
        <v>-1</v>
      </c>
      <c r="N118" s="9">
        <f t="shared" si="5"/>
        <v>0</v>
      </c>
      <c r="O118" s="19"/>
    </row>
    <row r="119" s="3" customFormat="1" ht="60" spans="1:15">
      <c r="A119" s="27" t="s">
        <v>387</v>
      </c>
      <c r="B119" s="28" t="s">
        <v>388</v>
      </c>
      <c r="C119" s="29" t="s">
        <v>389</v>
      </c>
      <c r="D119" s="24" t="s">
        <v>61</v>
      </c>
      <c r="E119" s="25" t="str">
        <f t="shared" si="8"/>
        <v>1.依据图纸所示，按满足设计配置和功能要求的数量以台计量
2.综合单价包干，包含一切安装辅材及甲供材料（设备)卸货、二次转运、仓储等费用</v>
      </c>
      <c r="F119" s="28" t="s">
        <v>33</v>
      </c>
      <c r="G119" s="11">
        <v>12</v>
      </c>
      <c r="H119" s="11" t="s">
        <v>18</v>
      </c>
      <c r="I119" s="9" t="s">
        <v>50</v>
      </c>
      <c r="J119" s="11" t="s">
        <v>29</v>
      </c>
      <c r="K119" s="9">
        <v>57.6</v>
      </c>
      <c r="L119" s="19"/>
      <c r="M119" s="26">
        <f t="shared" si="7"/>
        <v>-1</v>
      </c>
      <c r="N119" s="9">
        <f t="shared" si="5"/>
        <v>0</v>
      </c>
      <c r="O119" s="19"/>
    </row>
    <row r="120" s="3" customFormat="1" ht="60" spans="1:15">
      <c r="A120" s="27" t="s">
        <v>390</v>
      </c>
      <c r="B120" s="28" t="s">
        <v>391</v>
      </c>
      <c r="C120" s="29" t="s">
        <v>392</v>
      </c>
      <c r="D120" s="24" t="s">
        <v>253</v>
      </c>
      <c r="E120" s="25" t="str">
        <f t="shared" si="8"/>
        <v>1.依据图纸所示，按满足设计配置和功能要求的数量以台计量
2.综合单价包干，包含一切安装辅材及甲供材料（设备)卸货、二次转运、仓储等费用</v>
      </c>
      <c r="F120" s="28" t="s">
        <v>33</v>
      </c>
      <c r="G120" s="11">
        <v>12</v>
      </c>
      <c r="H120" s="11" t="s">
        <v>18</v>
      </c>
      <c r="I120" s="9" t="s">
        <v>393</v>
      </c>
      <c r="J120" s="11" t="s">
        <v>29</v>
      </c>
      <c r="K120" s="9">
        <v>33.6</v>
      </c>
      <c r="L120" s="19"/>
      <c r="M120" s="26">
        <f t="shared" si="7"/>
        <v>-1</v>
      </c>
      <c r="N120" s="9">
        <f t="shared" si="5"/>
        <v>0</v>
      </c>
      <c r="O120" s="19"/>
    </row>
    <row r="121" s="3" customFormat="1" ht="60" spans="1:15">
      <c r="A121" s="27" t="s">
        <v>394</v>
      </c>
      <c r="B121" s="28" t="s">
        <v>395</v>
      </c>
      <c r="C121" s="29" t="s">
        <v>396</v>
      </c>
      <c r="D121" s="24" t="s">
        <v>61</v>
      </c>
      <c r="E121" s="25" t="str">
        <f t="shared" si="8"/>
        <v>1.依据图纸所示，按满足设计配置和功能要求的数量以对计量
2.综合单价包干，包含一切安装辅材及甲供材料（设备)卸货、二次转运、仓储等费用</v>
      </c>
      <c r="F121" s="28" t="s">
        <v>196</v>
      </c>
      <c r="G121" s="11">
        <v>42</v>
      </c>
      <c r="H121" s="11" t="s">
        <v>18</v>
      </c>
      <c r="I121" s="9" t="s">
        <v>50</v>
      </c>
      <c r="J121" s="11" t="s">
        <v>29</v>
      </c>
      <c r="K121" s="9">
        <v>144</v>
      </c>
      <c r="L121" s="19"/>
      <c r="M121" s="26">
        <f t="shared" si="7"/>
        <v>-1</v>
      </c>
      <c r="N121" s="9">
        <f t="shared" si="5"/>
        <v>0</v>
      </c>
      <c r="O121" s="19"/>
    </row>
    <row r="122" s="3" customFormat="1" ht="60" spans="1:15">
      <c r="A122" s="27" t="s">
        <v>397</v>
      </c>
      <c r="B122" s="28" t="s">
        <v>398</v>
      </c>
      <c r="C122" s="29" t="s">
        <v>399</v>
      </c>
      <c r="D122" s="24" t="s">
        <v>400</v>
      </c>
      <c r="E122" s="25" t="str">
        <f t="shared" ref="E122:E126" si="9">"1.依据图纸所示，按满足设计配置和功能要求的数量以"&amp;F122&amp;"计量
2.综合单价包干，包含一切安装辅材及材料（设备)卸货、二次转运、仓储等费用"</f>
        <v>1.依据图纸所示，按满足设计配置和功能要求的数量以米计量
2.综合单价包干，包含一切安装辅材及材料（设备)卸货、二次转运、仓储等费用</v>
      </c>
      <c r="F122" s="28" t="s">
        <v>401</v>
      </c>
      <c r="G122" s="11">
        <v>3000</v>
      </c>
      <c r="H122" s="11" t="s">
        <v>18</v>
      </c>
      <c r="I122" s="9" t="s">
        <v>73</v>
      </c>
      <c r="J122" s="11" t="s">
        <v>74</v>
      </c>
      <c r="K122" s="9">
        <v>3.19</v>
      </c>
      <c r="L122" s="19"/>
      <c r="M122" s="26">
        <f t="shared" si="7"/>
        <v>-1</v>
      </c>
      <c r="N122" s="9">
        <f t="shared" si="5"/>
        <v>0</v>
      </c>
      <c r="O122" s="19"/>
    </row>
    <row r="123" s="3" customFormat="1" ht="60" spans="1:15">
      <c r="A123" s="27" t="s">
        <v>402</v>
      </c>
      <c r="B123" s="28" t="s">
        <v>403</v>
      </c>
      <c r="C123" s="29" t="s">
        <v>77</v>
      </c>
      <c r="D123" s="24" t="s">
        <v>78</v>
      </c>
      <c r="E123" s="25" t="str">
        <f t="shared" si="8"/>
        <v>1.依据图纸所示，按满足设计配置和功能要求的数量以套计量
2.综合单价包干，包含一切安装辅材及甲供材料（设备)卸货、二次转运、仓储等费用</v>
      </c>
      <c r="F123" s="28" t="s">
        <v>27</v>
      </c>
      <c r="G123" s="11">
        <v>12</v>
      </c>
      <c r="H123" s="11" t="s">
        <v>18</v>
      </c>
      <c r="I123" s="9" t="s">
        <v>50</v>
      </c>
      <c r="J123" s="11" t="s">
        <v>29</v>
      </c>
      <c r="K123" s="9">
        <v>288</v>
      </c>
      <c r="L123" s="19"/>
      <c r="M123" s="26">
        <f t="shared" si="7"/>
        <v>-1</v>
      </c>
      <c r="N123" s="9">
        <f t="shared" si="5"/>
        <v>0</v>
      </c>
      <c r="O123" s="19"/>
    </row>
    <row r="124" s="3" customFormat="1" ht="60" spans="1:15">
      <c r="A124" s="27" t="s">
        <v>404</v>
      </c>
      <c r="B124" s="28" t="s">
        <v>405</v>
      </c>
      <c r="C124" s="29" t="s">
        <v>406</v>
      </c>
      <c r="D124" s="24" t="s">
        <v>407</v>
      </c>
      <c r="E124" s="25" t="str">
        <f t="shared" si="8"/>
        <v>1.依据图纸所示，按满足设计配置和功能要求的数量以套计量
2.综合单价包干，包含一切安装辅材及甲供材料（设备)卸货、二次转运、仓储等费用</v>
      </c>
      <c r="F124" s="28" t="s">
        <v>27</v>
      </c>
      <c r="G124" s="11">
        <v>6</v>
      </c>
      <c r="H124" s="11" t="s">
        <v>18</v>
      </c>
      <c r="I124" s="9" t="s">
        <v>55</v>
      </c>
      <c r="J124" s="11" t="s">
        <v>29</v>
      </c>
      <c r="K124" s="9">
        <v>1152</v>
      </c>
      <c r="L124" s="19"/>
      <c r="M124" s="26">
        <f t="shared" si="7"/>
        <v>-1</v>
      </c>
      <c r="N124" s="9">
        <f t="shared" si="5"/>
        <v>0</v>
      </c>
      <c r="O124" s="19"/>
    </row>
    <row r="125" s="3" customFormat="1" ht="120" spans="1:15">
      <c r="A125" s="27" t="s">
        <v>408</v>
      </c>
      <c r="B125" s="28" t="s">
        <v>409</v>
      </c>
      <c r="C125" s="37" t="s">
        <v>410</v>
      </c>
      <c r="D125" s="24" t="s">
        <v>411</v>
      </c>
      <c r="E125" s="25" t="str">
        <f t="shared" si="9"/>
        <v>1.依据图纸所示，按满足设计配置和功能要求的数量以套计量
2.综合单价包干，包含一切安装辅材及材料（设备)卸货、二次转运、仓储等费用</v>
      </c>
      <c r="F125" s="28" t="s">
        <v>27</v>
      </c>
      <c r="G125" s="11">
        <v>6</v>
      </c>
      <c r="H125" s="11" t="s">
        <v>18</v>
      </c>
      <c r="I125" s="9" t="s">
        <v>73</v>
      </c>
      <c r="J125" s="11" t="s">
        <v>74</v>
      </c>
      <c r="K125" s="9">
        <v>791.34</v>
      </c>
      <c r="L125" s="19"/>
      <c r="M125" s="26">
        <f t="shared" si="7"/>
        <v>-1</v>
      </c>
      <c r="N125" s="9">
        <f t="shared" si="5"/>
        <v>0</v>
      </c>
      <c r="O125" s="19"/>
    </row>
    <row r="126" s="3" customFormat="1" ht="60" spans="1:15">
      <c r="A126" s="27" t="s">
        <v>412</v>
      </c>
      <c r="B126" s="28" t="s">
        <v>413</v>
      </c>
      <c r="C126" s="37" t="s">
        <v>414</v>
      </c>
      <c r="D126" s="24" t="s">
        <v>415</v>
      </c>
      <c r="E126" s="25" t="str">
        <f t="shared" si="9"/>
        <v>1.依据图纸所示，按满足设计配置和功能要求的数量以平方米计量
2.综合单价包干，包含一切安装辅材及材料（设备)卸货、二次转运、仓储等费用</v>
      </c>
      <c r="F126" s="28" t="s">
        <v>72</v>
      </c>
      <c r="G126" s="11">
        <v>180</v>
      </c>
      <c r="H126" s="11" t="s">
        <v>18</v>
      </c>
      <c r="I126" s="9" t="s">
        <v>73</v>
      </c>
      <c r="J126" s="11" t="s">
        <v>74</v>
      </c>
      <c r="K126" s="9">
        <v>384</v>
      </c>
      <c r="L126" s="19"/>
      <c r="M126" s="26">
        <f t="shared" si="7"/>
        <v>-1</v>
      </c>
      <c r="N126" s="9">
        <f t="shared" si="5"/>
        <v>0</v>
      </c>
      <c r="O126" s="19"/>
    </row>
    <row r="127" s="3" customFormat="1" ht="60" spans="1:15">
      <c r="A127" s="27" t="s">
        <v>416</v>
      </c>
      <c r="B127" s="28" t="s">
        <v>417</v>
      </c>
      <c r="C127" s="37" t="s">
        <v>418</v>
      </c>
      <c r="D127" s="24" t="s">
        <v>400</v>
      </c>
      <c r="E127" s="25" t="str">
        <f t="shared" si="8"/>
        <v>1.依据图纸所示，按满足设计配置和功能要求的数量以米计量
2.综合单价包干，包含一切安装辅材及甲供材料（设备)卸货、二次转运、仓储等费用</v>
      </c>
      <c r="F127" s="28" t="s">
        <v>401</v>
      </c>
      <c r="G127" s="11">
        <v>600</v>
      </c>
      <c r="H127" s="11" t="s">
        <v>18</v>
      </c>
      <c r="I127" s="9" t="s">
        <v>419</v>
      </c>
      <c r="J127" s="11" t="s">
        <v>29</v>
      </c>
      <c r="K127" s="9">
        <v>2.88</v>
      </c>
      <c r="L127" s="19"/>
      <c r="M127" s="26">
        <f t="shared" si="7"/>
        <v>-1</v>
      </c>
      <c r="N127" s="9">
        <f t="shared" si="5"/>
        <v>0</v>
      </c>
      <c r="O127" s="19"/>
    </row>
    <row r="128" s="3" customFormat="1" ht="60" spans="1:15">
      <c r="A128" s="27" t="s">
        <v>420</v>
      </c>
      <c r="B128" s="28" t="s">
        <v>421</v>
      </c>
      <c r="C128" s="37" t="s">
        <v>422</v>
      </c>
      <c r="D128" s="24" t="s">
        <v>423</v>
      </c>
      <c r="E128" s="25" t="str">
        <f t="shared" si="8"/>
        <v>1.依据图纸所示，按满足设计配置和功能要求的数量以米计量
2.综合单价包干，包含一切安装辅材及甲供材料（设备)卸货、二次转运、仓储等费用</v>
      </c>
      <c r="F128" s="28" t="s">
        <v>401</v>
      </c>
      <c r="G128" s="11">
        <v>180</v>
      </c>
      <c r="H128" s="11" t="s">
        <v>18</v>
      </c>
      <c r="I128" s="9" t="s">
        <v>424</v>
      </c>
      <c r="J128" s="9" t="s">
        <v>29</v>
      </c>
      <c r="K128" s="9">
        <v>24</v>
      </c>
      <c r="L128" s="19"/>
      <c r="M128" s="26">
        <f t="shared" si="7"/>
        <v>-1</v>
      </c>
      <c r="N128" s="9">
        <f t="shared" si="5"/>
        <v>0</v>
      </c>
      <c r="O128" s="19"/>
    </row>
    <row r="129" s="3" customFormat="1" ht="60" spans="1:15">
      <c r="A129" s="27" t="s">
        <v>425</v>
      </c>
      <c r="B129" s="28" t="s">
        <v>426</v>
      </c>
      <c r="C129" s="30" t="s">
        <v>114</v>
      </c>
      <c r="D129" s="24" t="s">
        <v>78</v>
      </c>
      <c r="E129" s="25" t="str">
        <f t="shared" si="8"/>
        <v>1.依据图纸所示，按满足设计配置和功能要求的数量以台计量
2.综合单价包干，包含一切安装辅材及甲供材料（设备)卸货、二次转运、仓储等费用</v>
      </c>
      <c r="F129" s="28" t="s">
        <v>33</v>
      </c>
      <c r="G129" s="11">
        <v>6</v>
      </c>
      <c r="H129" s="11" t="s">
        <v>18</v>
      </c>
      <c r="I129" s="9" t="s">
        <v>50</v>
      </c>
      <c r="J129" s="9" t="s">
        <v>29</v>
      </c>
      <c r="K129" s="9">
        <v>96</v>
      </c>
      <c r="L129" s="19"/>
      <c r="M129" s="26">
        <f t="shared" si="7"/>
        <v>-1</v>
      </c>
      <c r="N129" s="9">
        <f t="shared" si="5"/>
        <v>0</v>
      </c>
      <c r="O129" s="19"/>
    </row>
    <row r="130" s="3" customFormat="1" ht="60" spans="1:15">
      <c r="A130" s="27" t="s">
        <v>427</v>
      </c>
      <c r="B130" s="28" t="s">
        <v>428</v>
      </c>
      <c r="C130" s="29" t="s">
        <v>429</v>
      </c>
      <c r="D130" s="24" t="s">
        <v>430</v>
      </c>
      <c r="E130" s="25" t="str">
        <f t="shared" si="8"/>
        <v>1.依据图纸所示，按满足设计配置和功能要求的数量以米计量
2.综合单价包干，包含一切安装辅材及甲供材料（设备)卸货、二次转运、仓储等费用</v>
      </c>
      <c r="F130" s="28" t="s">
        <v>401</v>
      </c>
      <c r="G130" s="11">
        <v>900</v>
      </c>
      <c r="H130" s="11" t="s">
        <v>18</v>
      </c>
      <c r="I130" s="9" t="s">
        <v>431</v>
      </c>
      <c r="J130" s="11" t="s">
        <v>29</v>
      </c>
      <c r="K130" s="9">
        <v>3.36</v>
      </c>
      <c r="L130" s="19"/>
      <c r="M130" s="26">
        <f t="shared" si="7"/>
        <v>-1</v>
      </c>
      <c r="N130" s="9">
        <f t="shared" si="5"/>
        <v>0</v>
      </c>
      <c r="O130" s="19"/>
    </row>
    <row r="131" s="3" customFormat="1" ht="60" spans="1:15">
      <c r="A131" s="27" t="s">
        <v>432</v>
      </c>
      <c r="B131" s="28" t="s">
        <v>433</v>
      </c>
      <c r="C131" s="29" t="s">
        <v>434</v>
      </c>
      <c r="D131" s="41" t="s">
        <v>155</v>
      </c>
      <c r="E131" s="25" t="str">
        <f>"1.依据图纸所示，按满足设计配置和功能要求的数量以"&amp;F131&amp;"计量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131" s="28" t="s">
        <v>27</v>
      </c>
      <c r="G131" s="11">
        <v>6</v>
      </c>
      <c r="H131" s="11" t="s">
        <v>18</v>
      </c>
      <c r="I131" s="9" t="s">
        <v>73</v>
      </c>
      <c r="J131" s="11" t="s">
        <v>74</v>
      </c>
      <c r="K131" s="9">
        <v>3022.51</v>
      </c>
      <c r="L131" s="19"/>
      <c r="M131" s="26">
        <f t="shared" si="7"/>
        <v>-1</v>
      </c>
      <c r="N131" s="9">
        <f t="shared" si="5"/>
        <v>0</v>
      </c>
      <c r="O131" s="19"/>
    </row>
    <row r="132" s="3" customFormat="1" ht="60" spans="1:15">
      <c r="A132" s="27" t="s">
        <v>435</v>
      </c>
      <c r="B132" s="28" t="s">
        <v>436</v>
      </c>
      <c r="C132" s="29" t="s">
        <v>437</v>
      </c>
      <c r="D132" s="24" t="s">
        <v>438</v>
      </c>
      <c r="E132" s="25" t="str">
        <f>"1.依据图纸所示，按满足设计配置和功能要求的数量以"&amp;F132&amp;"计量
2.综合单价包干，包含一切安装辅材及材料（设备)卸货、二次转运、仓储等费用"</f>
        <v>1.依据图纸所示，按满足设计配置和功能要求的数量以米计量
2.综合单价包干，包含一切安装辅材及材料（设备)卸货、二次转运、仓储等费用</v>
      </c>
      <c r="F132" s="28" t="s">
        <v>401</v>
      </c>
      <c r="G132" s="11">
        <v>144</v>
      </c>
      <c r="H132" s="11" t="s">
        <v>18</v>
      </c>
      <c r="I132" s="9" t="s">
        <v>73</v>
      </c>
      <c r="J132" s="11" t="s">
        <v>74</v>
      </c>
      <c r="K132" s="9">
        <v>31.78</v>
      </c>
      <c r="L132" s="19"/>
      <c r="M132" s="26">
        <f t="shared" si="7"/>
        <v>-1</v>
      </c>
      <c r="N132" s="9">
        <f t="shared" si="5"/>
        <v>0</v>
      </c>
      <c r="O132" s="19"/>
    </row>
    <row r="133" s="3" customFormat="1" ht="60" spans="1:15">
      <c r="A133" s="27" t="s">
        <v>439</v>
      </c>
      <c r="B133" s="28" t="s">
        <v>440</v>
      </c>
      <c r="C133" s="30" t="s">
        <v>114</v>
      </c>
      <c r="D133" s="24" t="s">
        <v>49</v>
      </c>
      <c r="E133" s="25" t="str">
        <f t="shared" si="8"/>
        <v>1.依据图纸所示，按满足设计配置和功能要求的数量以套计量
2.综合单价包干，包含一切安装辅材及甲供材料（设备)卸货、二次转运、仓储等费用</v>
      </c>
      <c r="F133" s="28" t="s">
        <v>27</v>
      </c>
      <c r="G133" s="11">
        <v>24</v>
      </c>
      <c r="H133" s="11" t="s">
        <v>18</v>
      </c>
      <c r="I133" s="9" t="s">
        <v>50</v>
      </c>
      <c r="J133" s="11" t="s">
        <v>29</v>
      </c>
      <c r="K133" s="9">
        <v>57.6</v>
      </c>
      <c r="L133" s="19"/>
      <c r="M133" s="26">
        <f t="shared" si="7"/>
        <v>-1</v>
      </c>
      <c r="N133" s="9">
        <f t="shared" ref="N133:N196" si="10">ROUND(G133*L133,2)</f>
        <v>0</v>
      </c>
      <c r="O133" s="19"/>
    </row>
    <row r="134" s="3" customFormat="1" ht="60" spans="1:15">
      <c r="A134" s="27" t="s">
        <v>441</v>
      </c>
      <c r="B134" s="28" t="s">
        <v>442</v>
      </c>
      <c r="C134" s="30" t="s">
        <v>114</v>
      </c>
      <c r="D134" s="24" t="s">
        <v>191</v>
      </c>
      <c r="E134" s="25" t="str">
        <f t="shared" si="8"/>
        <v>1.依据图纸所示，按满足设计配置和功能要求的数量以套计量
2.综合单价包干，包含一切安装辅材及甲供材料（设备)卸货、二次转运、仓储等费用</v>
      </c>
      <c r="F134" s="28" t="s">
        <v>27</v>
      </c>
      <c r="G134" s="11">
        <v>6</v>
      </c>
      <c r="H134" s="11" t="s">
        <v>18</v>
      </c>
      <c r="I134" s="9" t="s">
        <v>50</v>
      </c>
      <c r="J134" s="11" t="s">
        <v>29</v>
      </c>
      <c r="K134" s="9">
        <v>34.56</v>
      </c>
      <c r="L134" s="19"/>
      <c r="M134" s="26">
        <f t="shared" si="7"/>
        <v>-1</v>
      </c>
      <c r="N134" s="9">
        <f t="shared" si="10"/>
        <v>0</v>
      </c>
      <c r="O134" s="19"/>
    </row>
    <row r="135" s="3" customFormat="1" ht="60" spans="1:15">
      <c r="A135" s="27" t="s">
        <v>443</v>
      </c>
      <c r="B135" s="28" t="s">
        <v>444</v>
      </c>
      <c r="C135" s="29" t="s">
        <v>445</v>
      </c>
      <c r="D135" s="24" t="s">
        <v>191</v>
      </c>
      <c r="E135" s="25" t="str">
        <f t="shared" si="8"/>
        <v>1.依据图纸所示，按满足设计配置和功能要求的数量以套计量
2.综合单价包干，包含一切安装辅材及甲供材料（设备)卸货、二次转运、仓储等费用</v>
      </c>
      <c r="F135" s="28" t="s">
        <v>27</v>
      </c>
      <c r="G135" s="11">
        <v>6</v>
      </c>
      <c r="H135" s="11" t="s">
        <v>18</v>
      </c>
      <c r="I135" s="9" t="s">
        <v>50</v>
      </c>
      <c r="J135" s="11" t="s">
        <v>29</v>
      </c>
      <c r="K135" s="9">
        <v>129.6</v>
      </c>
      <c r="L135" s="19"/>
      <c r="M135" s="26">
        <f t="shared" ref="M135:M198" si="11">(L135-K135)/K135</f>
        <v>-1</v>
      </c>
      <c r="N135" s="9">
        <f t="shared" si="10"/>
        <v>0</v>
      </c>
      <c r="O135" s="19"/>
    </row>
    <row r="136" s="3" customFormat="1" ht="84" spans="1:15">
      <c r="A136" s="27" t="s">
        <v>446</v>
      </c>
      <c r="B136" s="28" t="s">
        <v>447</v>
      </c>
      <c r="C136" s="29" t="s">
        <v>448</v>
      </c>
      <c r="D136" s="24" t="s">
        <v>26</v>
      </c>
      <c r="E136" s="25" t="str">
        <f t="shared" si="8"/>
        <v>1.依据图纸所示，按满足设计配置和功能要求的数量以套计量
2.综合单价包干，包含一切安装辅材及甲供材料（设备)卸货、二次转运、仓储等费用</v>
      </c>
      <c r="F136" s="28" t="s">
        <v>27</v>
      </c>
      <c r="G136" s="11">
        <v>6</v>
      </c>
      <c r="H136" s="11" t="s">
        <v>18</v>
      </c>
      <c r="I136" s="9" t="s">
        <v>94</v>
      </c>
      <c r="J136" s="9" t="s">
        <v>29</v>
      </c>
      <c r="K136" s="9">
        <v>288</v>
      </c>
      <c r="L136" s="19"/>
      <c r="M136" s="26">
        <f t="shared" si="11"/>
        <v>-1</v>
      </c>
      <c r="N136" s="9">
        <f t="shared" si="10"/>
        <v>0</v>
      </c>
      <c r="O136" s="19"/>
    </row>
    <row r="137" s="3" customFormat="1" spans="1:15">
      <c r="A137" s="31" t="s">
        <v>449</v>
      </c>
      <c r="B137" s="38" t="s">
        <v>450</v>
      </c>
      <c r="C137" s="39"/>
      <c r="D137" s="24">
        <v>0</v>
      </c>
      <c r="E137" s="20"/>
      <c r="F137" s="40"/>
      <c r="G137" s="21"/>
      <c r="H137" s="11" t="s">
        <v>18</v>
      </c>
      <c r="I137" s="19"/>
      <c r="J137" s="21"/>
      <c r="K137" s="19"/>
      <c r="L137" s="19"/>
      <c r="M137" s="26" t="e">
        <f t="shared" si="11"/>
        <v>#DIV/0!</v>
      </c>
      <c r="N137" s="19"/>
      <c r="O137" s="19"/>
    </row>
    <row r="138" s="3" customFormat="1" ht="60" spans="1:15">
      <c r="A138" s="27" t="s">
        <v>451</v>
      </c>
      <c r="B138" s="28" t="s">
        <v>452</v>
      </c>
      <c r="C138" s="37" t="s">
        <v>453</v>
      </c>
      <c r="D138" s="24" t="s">
        <v>430</v>
      </c>
      <c r="E138" s="25" t="str">
        <f t="shared" ref="E137:E154" si="12">"1.依据图纸所示，按满足设计配置和功能要求的数量以"&amp;F138&amp;"计量
2.综合单价包干，包含一切安装辅材及甲供材料（设备)卸货、二次转运、仓储等费用"</f>
        <v>1.依据图纸所示，按满足设计配置和功能要求的数量以米计量
2.综合单价包干，包含一切安装辅材及甲供材料（设备)卸货、二次转运、仓储等费用</v>
      </c>
      <c r="F138" s="28" t="s">
        <v>401</v>
      </c>
      <c r="G138" s="11">
        <v>5600</v>
      </c>
      <c r="H138" s="11" t="s">
        <v>18</v>
      </c>
      <c r="I138" s="9" t="s">
        <v>431</v>
      </c>
      <c r="J138" s="11" t="s">
        <v>29</v>
      </c>
      <c r="K138" s="9">
        <v>3.36</v>
      </c>
      <c r="L138" s="19"/>
      <c r="M138" s="26">
        <f t="shared" si="11"/>
        <v>-1</v>
      </c>
      <c r="N138" s="9">
        <f t="shared" si="10"/>
        <v>0</v>
      </c>
      <c r="O138" s="19"/>
    </row>
    <row r="139" s="3" customFormat="1" ht="60" spans="1:15">
      <c r="A139" s="27" t="s">
        <v>454</v>
      </c>
      <c r="B139" s="28" t="s">
        <v>455</v>
      </c>
      <c r="C139" s="37" t="s">
        <v>456</v>
      </c>
      <c r="D139" s="24" t="s">
        <v>430</v>
      </c>
      <c r="E139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39" s="28" t="s">
        <v>401</v>
      </c>
      <c r="G139" s="11">
        <v>2200</v>
      </c>
      <c r="H139" s="11" t="s">
        <v>18</v>
      </c>
      <c r="I139" s="9" t="s">
        <v>431</v>
      </c>
      <c r="J139" s="9" t="s">
        <v>29</v>
      </c>
      <c r="K139" s="9">
        <v>3.36</v>
      </c>
      <c r="L139" s="19"/>
      <c r="M139" s="26">
        <f t="shared" si="11"/>
        <v>-1</v>
      </c>
      <c r="N139" s="9">
        <f t="shared" si="10"/>
        <v>0</v>
      </c>
      <c r="O139" s="19"/>
    </row>
    <row r="140" s="3" customFormat="1" ht="60" spans="1:15">
      <c r="A140" s="27" t="s">
        <v>457</v>
      </c>
      <c r="B140" s="28" t="s">
        <v>458</v>
      </c>
      <c r="C140" s="37" t="s">
        <v>459</v>
      </c>
      <c r="D140" s="24" t="s">
        <v>400</v>
      </c>
      <c r="E140" s="25" t="str">
        <f>"1.依据图纸所示，按满足设计配置和功能要求的数量以"&amp;F140&amp;"计量
2.综合单价包干，包含一切安装辅材及材料（设备)卸货、二次转运、仓储等费用"</f>
        <v>1.依据图纸所示，按满足设计配置和功能要求的数量以米计量
2.综合单价包干，包含一切安装辅材及材料（设备)卸货、二次转运、仓储等费用</v>
      </c>
      <c r="F140" s="28" t="s">
        <v>401</v>
      </c>
      <c r="G140" s="11">
        <v>3600</v>
      </c>
      <c r="H140" s="11" t="s">
        <v>18</v>
      </c>
      <c r="I140" s="9" t="s">
        <v>73</v>
      </c>
      <c r="J140" s="11" t="s">
        <v>74</v>
      </c>
      <c r="K140" s="9">
        <v>4.76</v>
      </c>
      <c r="L140" s="19"/>
      <c r="M140" s="26">
        <f t="shared" si="11"/>
        <v>-1</v>
      </c>
      <c r="N140" s="9">
        <f t="shared" si="10"/>
        <v>0</v>
      </c>
      <c r="O140" s="19"/>
    </row>
    <row r="141" s="3" customFormat="1" ht="60" spans="1:15">
      <c r="A141" s="27" t="s">
        <v>460</v>
      </c>
      <c r="B141" s="28" t="s">
        <v>458</v>
      </c>
      <c r="C141" s="37" t="s">
        <v>461</v>
      </c>
      <c r="D141" s="24" t="s">
        <v>400</v>
      </c>
      <c r="E141" s="25" t="str">
        <f>"1.依据图纸所示，按满足设计配置和功能要求的数量以"&amp;F141&amp;"计量
2.综合单价包干，包含一切安装辅材及材料（设备)卸货、二次转运、仓储等费用"</f>
        <v>1.依据图纸所示，按满足设计配置和功能要求的数量以米计量
2.综合单价包干，包含一切安装辅材及材料（设备)卸货、二次转运、仓储等费用</v>
      </c>
      <c r="F141" s="28" t="s">
        <v>401</v>
      </c>
      <c r="G141" s="11">
        <v>3600</v>
      </c>
      <c r="H141" s="11" t="s">
        <v>18</v>
      </c>
      <c r="I141" s="9" t="s">
        <v>73</v>
      </c>
      <c r="J141" s="11" t="s">
        <v>74</v>
      </c>
      <c r="K141" s="9">
        <v>3.78</v>
      </c>
      <c r="L141" s="19"/>
      <c r="M141" s="26">
        <f t="shared" si="11"/>
        <v>-1</v>
      </c>
      <c r="N141" s="9">
        <f t="shared" si="10"/>
        <v>0</v>
      </c>
      <c r="O141" s="19"/>
    </row>
    <row r="142" s="3" customFormat="1" ht="60" spans="1:15">
      <c r="A142" s="27" t="s">
        <v>462</v>
      </c>
      <c r="B142" s="28" t="s">
        <v>463</v>
      </c>
      <c r="C142" s="37" t="s">
        <v>464</v>
      </c>
      <c r="D142" s="24" t="s">
        <v>400</v>
      </c>
      <c r="E142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42" s="28" t="s">
        <v>401</v>
      </c>
      <c r="G142" s="11">
        <v>2000</v>
      </c>
      <c r="H142" s="11" t="s">
        <v>18</v>
      </c>
      <c r="I142" s="9" t="s">
        <v>419</v>
      </c>
      <c r="J142" s="11" t="s">
        <v>29</v>
      </c>
      <c r="K142" s="9">
        <v>2.4</v>
      </c>
      <c r="L142" s="19"/>
      <c r="M142" s="26">
        <f t="shared" si="11"/>
        <v>-1</v>
      </c>
      <c r="N142" s="9">
        <f t="shared" si="10"/>
        <v>0</v>
      </c>
      <c r="O142" s="19"/>
    </row>
    <row r="143" s="3" customFormat="1" ht="60" spans="1:15">
      <c r="A143" s="27" t="s">
        <v>465</v>
      </c>
      <c r="B143" s="28" t="s">
        <v>463</v>
      </c>
      <c r="C143" s="37" t="s">
        <v>466</v>
      </c>
      <c r="D143" s="24" t="s">
        <v>400</v>
      </c>
      <c r="E143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43" s="28" t="s">
        <v>401</v>
      </c>
      <c r="G143" s="11">
        <v>1200</v>
      </c>
      <c r="H143" s="11" t="s">
        <v>18</v>
      </c>
      <c r="I143" s="9" t="s">
        <v>419</v>
      </c>
      <c r="J143" s="11" t="s">
        <v>29</v>
      </c>
      <c r="K143" s="9">
        <v>2.88</v>
      </c>
      <c r="L143" s="19"/>
      <c r="M143" s="26">
        <f t="shared" si="11"/>
        <v>-1</v>
      </c>
      <c r="N143" s="9">
        <f t="shared" si="10"/>
        <v>0</v>
      </c>
      <c r="O143" s="19"/>
    </row>
    <row r="144" s="3" customFormat="1" ht="60" spans="1:15">
      <c r="A144" s="27" t="s">
        <v>467</v>
      </c>
      <c r="B144" s="28" t="s">
        <v>463</v>
      </c>
      <c r="C144" s="37" t="s">
        <v>468</v>
      </c>
      <c r="D144" s="24" t="s">
        <v>400</v>
      </c>
      <c r="E144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44" s="28" t="s">
        <v>401</v>
      </c>
      <c r="G144" s="11">
        <v>12000</v>
      </c>
      <c r="H144" s="11" t="s">
        <v>18</v>
      </c>
      <c r="I144" s="9" t="s">
        <v>419</v>
      </c>
      <c r="J144" s="11" t="s">
        <v>29</v>
      </c>
      <c r="K144" s="9">
        <v>2.88</v>
      </c>
      <c r="L144" s="19"/>
      <c r="M144" s="26">
        <f t="shared" si="11"/>
        <v>-1</v>
      </c>
      <c r="N144" s="9">
        <f t="shared" si="10"/>
        <v>0</v>
      </c>
      <c r="O144" s="19"/>
    </row>
    <row r="145" s="3" customFormat="1" ht="60" spans="1:15">
      <c r="A145" s="27" t="s">
        <v>469</v>
      </c>
      <c r="B145" s="28" t="s">
        <v>463</v>
      </c>
      <c r="C145" s="37" t="s">
        <v>470</v>
      </c>
      <c r="D145" s="24" t="s">
        <v>400</v>
      </c>
      <c r="E145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45" s="28" t="s">
        <v>401</v>
      </c>
      <c r="G145" s="11">
        <v>2400</v>
      </c>
      <c r="H145" s="11" t="s">
        <v>18</v>
      </c>
      <c r="I145" s="9" t="s">
        <v>419</v>
      </c>
      <c r="J145" s="11" t="s">
        <v>29</v>
      </c>
      <c r="K145" s="9">
        <v>2.88</v>
      </c>
      <c r="L145" s="19"/>
      <c r="M145" s="26">
        <f t="shared" si="11"/>
        <v>-1</v>
      </c>
      <c r="N145" s="9">
        <f t="shared" si="10"/>
        <v>0</v>
      </c>
      <c r="O145" s="19"/>
    </row>
    <row r="146" s="3" customFormat="1" ht="60" spans="1:15">
      <c r="A146" s="27" t="s">
        <v>471</v>
      </c>
      <c r="B146" s="28" t="s">
        <v>472</v>
      </c>
      <c r="C146" s="37" t="s">
        <v>473</v>
      </c>
      <c r="D146" s="24" t="s">
        <v>400</v>
      </c>
      <c r="E146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46" s="28" t="s">
        <v>401</v>
      </c>
      <c r="G146" s="11">
        <v>4000</v>
      </c>
      <c r="H146" s="11" t="s">
        <v>18</v>
      </c>
      <c r="I146" s="9" t="s">
        <v>419</v>
      </c>
      <c r="J146" s="11" t="s">
        <v>29</v>
      </c>
      <c r="K146" s="9">
        <v>2.98</v>
      </c>
      <c r="L146" s="19"/>
      <c r="M146" s="26">
        <f t="shared" si="11"/>
        <v>-1</v>
      </c>
      <c r="N146" s="9">
        <f t="shared" si="10"/>
        <v>0</v>
      </c>
      <c r="O146" s="19"/>
    </row>
    <row r="147" s="3" customFormat="1" ht="60" spans="1:15">
      <c r="A147" s="27" t="s">
        <v>474</v>
      </c>
      <c r="B147" s="28" t="s">
        <v>472</v>
      </c>
      <c r="C147" s="37" t="s">
        <v>475</v>
      </c>
      <c r="D147" s="24" t="s">
        <v>400</v>
      </c>
      <c r="E147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47" s="28" t="s">
        <v>401</v>
      </c>
      <c r="G147" s="11">
        <v>2400</v>
      </c>
      <c r="H147" s="11" t="s">
        <v>18</v>
      </c>
      <c r="I147" s="9" t="s">
        <v>419</v>
      </c>
      <c r="J147" s="11" t="s">
        <v>29</v>
      </c>
      <c r="K147" s="9">
        <v>2.98</v>
      </c>
      <c r="L147" s="19"/>
      <c r="M147" s="26">
        <f t="shared" si="11"/>
        <v>-1</v>
      </c>
      <c r="N147" s="9">
        <f t="shared" si="10"/>
        <v>0</v>
      </c>
      <c r="O147" s="19"/>
    </row>
    <row r="148" s="3" customFormat="1" ht="60" spans="1:15">
      <c r="A148" s="27" t="s">
        <v>476</v>
      </c>
      <c r="B148" s="28" t="s">
        <v>463</v>
      </c>
      <c r="C148" s="37" t="s">
        <v>477</v>
      </c>
      <c r="D148" s="24" t="s">
        <v>400</v>
      </c>
      <c r="E148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48" s="28" t="s">
        <v>401</v>
      </c>
      <c r="G148" s="11">
        <v>2700</v>
      </c>
      <c r="H148" s="11" t="s">
        <v>18</v>
      </c>
      <c r="I148" s="9" t="s">
        <v>419</v>
      </c>
      <c r="J148" s="11" t="s">
        <v>29</v>
      </c>
      <c r="K148" s="9">
        <v>3.84</v>
      </c>
      <c r="L148" s="19"/>
      <c r="M148" s="26">
        <f t="shared" si="11"/>
        <v>-1</v>
      </c>
      <c r="N148" s="9">
        <f t="shared" si="10"/>
        <v>0</v>
      </c>
      <c r="O148" s="19"/>
    </row>
    <row r="149" s="3" customFormat="1" ht="60" spans="1:15">
      <c r="A149" s="27" t="s">
        <v>478</v>
      </c>
      <c r="B149" s="28" t="s">
        <v>463</v>
      </c>
      <c r="C149" s="37" t="s">
        <v>479</v>
      </c>
      <c r="D149" s="24" t="s">
        <v>400</v>
      </c>
      <c r="E149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49" s="28" t="s">
        <v>401</v>
      </c>
      <c r="G149" s="11">
        <v>1900</v>
      </c>
      <c r="H149" s="11" t="s">
        <v>18</v>
      </c>
      <c r="I149" s="9" t="s">
        <v>419</v>
      </c>
      <c r="J149" s="11" t="s">
        <v>29</v>
      </c>
      <c r="K149" s="9">
        <v>2.88</v>
      </c>
      <c r="L149" s="19"/>
      <c r="M149" s="26">
        <f t="shared" si="11"/>
        <v>-1</v>
      </c>
      <c r="N149" s="9">
        <f t="shared" si="10"/>
        <v>0</v>
      </c>
      <c r="O149" s="19"/>
    </row>
    <row r="150" s="3" customFormat="1" ht="60" spans="1:15">
      <c r="A150" s="27" t="s">
        <v>480</v>
      </c>
      <c r="B150" s="28" t="s">
        <v>463</v>
      </c>
      <c r="C150" s="37" t="s">
        <v>481</v>
      </c>
      <c r="D150" s="24" t="s">
        <v>400</v>
      </c>
      <c r="E150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50" s="28" t="s">
        <v>401</v>
      </c>
      <c r="G150" s="11">
        <v>900</v>
      </c>
      <c r="H150" s="11" t="s">
        <v>18</v>
      </c>
      <c r="I150" s="9" t="s">
        <v>419</v>
      </c>
      <c r="J150" s="11" t="s">
        <v>29</v>
      </c>
      <c r="K150" s="9">
        <v>2.88</v>
      </c>
      <c r="L150" s="19"/>
      <c r="M150" s="26">
        <f t="shared" si="11"/>
        <v>-1</v>
      </c>
      <c r="N150" s="9">
        <f t="shared" si="10"/>
        <v>0</v>
      </c>
      <c r="O150" s="19"/>
    </row>
    <row r="151" s="3" customFormat="1" ht="60" spans="1:15">
      <c r="A151" s="27" t="s">
        <v>482</v>
      </c>
      <c r="B151" s="28" t="s">
        <v>463</v>
      </c>
      <c r="C151" s="37" t="s">
        <v>483</v>
      </c>
      <c r="D151" s="24" t="s">
        <v>400</v>
      </c>
      <c r="E151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51" s="28" t="s">
        <v>401</v>
      </c>
      <c r="G151" s="11">
        <v>1800</v>
      </c>
      <c r="H151" s="11" t="s">
        <v>18</v>
      </c>
      <c r="I151" s="9" t="s">
        <v>419</v>
      </c>
      <c r="J151" s="11" t="s">
        <v>29</v>
      </c>
      <c r="K151" s="9">
        <v>2.88</v>
      </c>
      <c r="L151" s="19"/>
      <c r="M151" s="26">
        <f t="shared" si="11"/>
        <v>-1</v>
      </c>
      <c r="N151" s="9">
        <f t="shared" si="10"/>
        <v>0</v>
      </c>
      <c r="O151" s="19"/>
    </row>
    <row r="152" s="3" customFormat="1" ht="60" spans="1:15">
      <c r="A152" s="27" t="s">
        <v>484</v>
      </c>
      <c r="B152" s="28" t="s">
        <v>463</v>
      </c>
      <c r="C152" s="37" t="s">
        <v>485</v>
      </c>
      <c r="D152" s="24" t="s">
        <v>400</v>
      </c>
      <c r="E152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52" s="28" t="s">
        <v>401</v>
      </c>
      <c r="G152" s="11">
        <v>250</v>
      </c>
      <c r="H152" s="11" t="s">
        <v>18</v>
      </c>
      <c r="I152" s="9" t="s">
        <v>419</v>
      </c>
      <c r="J152" s="9" t="s">
        <v>29</v>
      </c>
      <c r="K152" s="9">
        <v>2.88</v>
      </c>
      <c r="L152" s="19"/>
      <c r="M152" s="26">
        <f t="shared" si="11"/>
        <v>-1</v>
      </c>
      <c r="N152" s="9">
        <f t="shared" si="10"/>
        <v>0</v>
      </c>
      <c r="O152" s="19"/>
    </row>
    <row r="153" s="3" customFormat="1" ht="60" spans="1:15">
      <c r="A153" s="27" t="s">
        <v>486</v>
      </c>
      <c r="B153" s="28" t="s">
        <v>463</v>
      </c>
      <c r="C153" s="37" t="s">
        <v>487</v>
      </c>
      <c r="D153" s="24" t="s">
        <v>400</v>
      </c>
      <c r="E153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53" s="28" t="s">
        <v>401</v>
      </c>
      <c r="G153" s="11">
        <v>6820</v>
      </c>
      <c r="H153" s="11" t="s">
        <v>18</v>
      </c>
      <c r="I153" s="9" t="s">
        <v>419</v>
      </c>
      <c r="J153" s="11" t="s">
        <v>29</v>
      </c>
      <c r="K153" s="9">
        <v>2.88</v>
      </c>
      <c r="L153" s="19"/>
      <c r="M153" s="26">
        <f t="shared" si="11"/>
        <v>-1</v>
      </c>
      <c r="N153" s="9">
        <f t="shared" si="10"/>
        <v>0</v>
      </c>
      <c r="O153" s="19"/>
    </row>
    <row r="154" s="3" customFormat="1" ht="60" spans="1:15">
      <c r="A154" s="27" t="s">
        <v>488</v>
      </c>
      <c r="B154" s="28" t="s">
        <v>463</v>
      </c>
      <c r="C154" s="37" t="s">
        <v>489</v>
      </c>
      <c r="D154" s="24" t="s">
        <v>400</v>
      </c>
      <c r="E154" s="25" t="str">
        <f t="shared" si="12"/>
        <v>1.依据图纸所示，按满足设计配置和功能要求的数量以米计量
2.综合单价包干，包含一切安装辅材及甲供材料（设备)卸货、二次转运、仓储等费用</v>
      </c>
      <c r="F154" s="28" t="s">
        <v>401</v>
      </c>
      <c r="G154" s="11">
        <v>700</v>
      </c>
      <c r="H154" s="11" t="s">
        <v>18</v>
      </c>
      <c r="I154" s="9" t="s">
        <v>419</v>
      </c>
      <c r="J154" s="11" t="s">
        <v>29</v>
      </c>
      <c r="K154" s="9">
        <v>2.98</v>
      </c>
      <c r="L154" s="19"/>
      <c r="M154" s="26">
        <f t="shared" si="11"/>
        <v>-1</v>
      </c>
      <c r="N154" s="9">
        <f t="shared" si="10"/>
        <v>0</v>
      </c>
      <c r="O154" s="19"/>
    </row>
    <row r="155" s="3" customFormat="1" spans="1:15">
      <c r="A155" s="31" t="s">
        <v>490</v>
      </c>
      <c r="B155" s="38" t="s">
        <v>491</v>
      </c>
      <c r="C155" s="39"/>
      <c r="D155" s="24">
        <v>0</v>
      </c>
      <c r="E155" s="20"/>
      <c r="F155" s="40"/>
      <c r="G155" s="21"/>
      <c r="H155" s="11" t="s">
        <v>18</v>
      </c>
      <c r="I155" s="19"/>
      <c r="J155" s="21"/>
      <c r="K155" s="19"/>
      <c r="L155" s="19"/>
      <c r="M155" s="26" t="e">
        <f t="shared" si="11"/>
        <v>#DIV/0!</v>
      </c>
      <c r="N155" s="19"/>
      <c r="O155" s="19"/>
    </row>
    <row r="156" s="3" customFormat="1" ht="72" spans="1:15">
      <c r="A156" s="27" t="s">
        <v>492</v>
      </c>
      <c r="B156" s="28" t="s">
        <v>226</v>
      </c>
      <c r="C156" s="29" t="s">
        <v>227</v>
      </c>
      <c r="D156" s="24" t="s">
        <v>187</v>
      </c>
      <c r="E156" s="25" t="str">
        <f t="shared" ref="E155:E181" si="13">"1.依据图纸所示，按满足设计配置和功能要求的数量以"&amp;F156&amp;"计量
2.综合单价包干，包含一切安装辅材及甲供材料（设备)卸货、二次转运、仓储等费用"</f>
        <v>1.依据图纸所示，按满足设计配置和功能要求的数量以个计量
2.综合单价包干，包含一切安装辅材及甲供材料（设备)卸货、二次转运、仓储等费用</v>
      </c>
      <c r="F156" s="28" t="s">
        <v>121</v>
      </c>
      <c r="G156" s="11">
        <v>5</v>
      </c>
      <c r="H156" s="11" t="s">
        <v>18</v>
      </c>
      <c r="I156" s="9" t="s">
        <v>228</v>
      </c>
      <c r="J156" s="11" t="s">
        <v>29</v>
      </c>
      <c r="K156" s="9">
        <v>336</v>
      </c>
      <c r="L156" s="19"/>
      <c r="M156" s="26">
        <f t="shared" si="11"/>
        <v>-1</v>
      </c>
      <c r="N156" s="9">
        <f t="shared" si="10"/>
        <v>0</v>
      </c>
      <c r="O156" s="19"/>
    </row>
    <row r="157" s="3" customFormat="1" ht="60" spans="1:15">
      <c r="A157" s="27" t="s">
        <v>493</v>
      </c>
      <c r="B157" s="28" t="s">
        <v>316</v>
      </c>
      <c r="C157" s="29" t="s">
        <v>494</v>
      </c>
      <c r="D157" s="24" t="s">
        <v>107</v>
      </c>
      <c r="E157" s="25" t="str">
        <f t="shared" si="13"/>
        <v>1.依据图纸所示，按满足设计配置和功能要求的数量以台计量
2.综合单价包干，包含一切安装辅材及甲供材料（设备)卸货、二次转运、仓储等费用</v>
      </c>
      <c r="F157" s="28" t="s">
        <v>33</v>
      </c>
      <c r="G157" s="11">
        <v>10</v>
      </c>
      <c r="H157" s="11" t="s">
        <v>18</v>
      </c>
      <c r="I157" s="9" t="s">
        <v>288</v>
      </c>
      <c r="J157" s="11" t="s">
        <v>29</v>
      </c>
      <c r="K157" s="9">
        <v>336</v>
      </c>
      <c r="L157" s="19"/>
      <c r="M157" s="26">
        <f t="shared" si="11"/>
        <v>-1</v>
      </c>
      <c r="N157" s="9">
        <f t="shared" si="10"/>
        <v>0</v>
      </c>
      <c r="O157" s="19"/>
    </row>
    <row r="158" s="3" customFormat="1" ht="60" spans="1:15">
      <c r="A158" s="27" t="s">
        <v>495</v>
      </c>
      <c r="B158" s="28" t="s">
        <v>496</v>
      </c>
      <c r="C158" s="29" t="s">
        <v>114</v>
      </c>
      <c r="D158" s="24" t="s">
        <v>253</v>
      </c>
      <c r="E158" s="25" t="str">
        <f t="shared" si="13"/>
        <v>1.依据图纸所示，按满足设计配置和功能要求的数量以套计量
2.综合单价包干，包含一切安装辅材及甲供材料（设备)卸货、二次转运、仓储等费用</v>
      </c>
      <c r="F158" s="28" t="s">
        <v>27</v>
      </c>
      <c r="G158" s="11">
        <v>5</v>
      </c>
      <c r="H158" s="11" t="s">
        <v>18</v>
      </c>
      <c r="I158" s="9" t="s">
        <v>314</v>
      </c>
      <c r="J158" s="11" t="s">
        <v>29</v>
      </c>
      <c r="K158" s="9">
        <v>528</v>
      </c>
      <c r="L158" s="19"/>
      <c r="M158" s="26">
        <f t="shared" si="11"/>
        <v>-1</v>
      </c>
      <c r="N158" s="9">
        <f t="shared" si="10"/>
        <v>0</v>
      </c>
      <c r="O158" s="19"/>
    </row>
    <row r="159" s="3" customFormat="1" ht="60" spans="1:15">
      <c r="A159" s="27" t="s">
        <v>497</v>
      </c>
      <c r="B159" s="28" t="s">
        <v>498</v>
      </c>
      <c r="C159" s="29" t="s">
        <v>499</v>
      </c>
      <c r="D159" s="24" t="s">
        <v>187</v>
      </c>
      <c r="E159" s="25" t="str">
        <f t="shared" si="13"/>
        <v>1.依据图纸所示，按满足设计配置和功能要求的数量以套计量
2.综合单价包干，包含一切安装辅材及甲供材料（设备)卸货、二次转运、仓储等费用</v>
      </c>
      <c r="F159" s="28" t="s">
        <v>27</v>
      </c>
      <c r="G159" s="11">
        <v>5</v>
      </c>
      <c r="H159" s="11" t="s">
        <v>18</v>
      </c>
      <c r="I159" s="9" t="s">
        <v>178</v>
      </c>
      <c r="J159" s="11" t="s">
        <v>29</v>
      </c>
      <c r="K159" s="9">
        <v>336</v>
      </c>
      <c r="L159" s="19"/>
      <c r="M159" s="26">
        <f t="shared" si="11"/>
        <v>-1</v>
      </c>
      <c r="N159" s="9">
        <f t="shared" si="10"/>
        <v>0</v>
      </c>
      <c r="O159" s="19"/>
    </row>
    <row r="160" s="3" customFormat="1" ht="60" spans="1:15">
      <c r="A160" s="27" t="s">
        <v>500</v>
      </c>
      <c r="B160" s="28" t="s">
        <v>501</v>
      </c>
      <c r="C160" s="29" t="s">
        <v>502</v>
      </c>
      <c r="D160" s="24" t="s">
        <v>107</v>
      </c>
      <c r="E160" s="25" t="str">
        <f t="shared" si="13"/>
        <v>1.依据图纸所示，按满足设计配置和功能要求的数量以套计量
2.综合单价包干，包含一切安装辅材及甲供材料（设备)卸货、二次转运、仓储等费用</v>
      </c>
      <c r="F160" s="28" t="s">
        <v>27</v>
      </c>
      <c r="G160" s="11">
        <v>10</v>
      </c>
      <c r="H160" s="11" t="s">
        <v>18</v>
      </c>
      <c r="I160" s="9" t="s">
        <v>503</v>
      </c>
      <c r="J160" s="11" t="s">
        <v>29</v>
      </c>
      <c r="K160" s="9">
        <v>384</v>
      </c>
      <c r="L160" s="19"/>
      <c r="M160" s="26">
        <f t="shared" si="11"/>
        <v>-1</v>
      </c>
      <c r="N160" s="9">
        <f t="shared" si="10"/>
        <v>0</v>
      </c>
      <c r="O160" s="19"/>
    </row>
    <row r="161" s="3" customFormat="1" ht="60" spans="1:15">
      <c r="A161" s="27" t="s">
        <v>504</v>
      </c>
      <c r="B161" s="28" t="s">
        <v>276</v>
      </c>
      <c r="C161" s="29" t="s">
        <v>505</v>
      </c>
      <c r="D161" s="24" t="s">
        <v>268</v>
      </c>
      <c r="E161" s="25" t="str">
        <f t="shared" si="13"/>
        <v>1.依据图纸所示，按满足设计配置和功能要求的数量以套计量
2.综合单价包干，包含一切安装辅材及甲供材料（设备)卸货、二次转运、仓储等费用</v>
      </c>
      <c r="F161" s="28" t="s">
        <v>27</v>
      </c>
      <c r="G161" s="11">
        <v>5</v>
      </c>
      <c r="H161" s="11" t="s">
        <v>18</v>
      </c>
      <c r="I161" s="9" t="s">
        <v>269</v>
      </c>
      <c r="J161" s="11" t="s">
        <v>29</v>
      </c>
      <c r="K161" s="9">
        <v>374.4</v>
      </c>
      <c r="L161" s="19"/>
      <c r="M161" s="26">
        <f t="shared" si="11"/>
        <v>-1</v>
      </c>
      <c r="N161" s="9">
        <f t="shared" si="10"/>
        <v>0</v>
      </c>
      <c r="O161" s="19"/>
    </row>
    <row r="162" s="3" customFormat="1" ht="60" spans="1:15">
      <c r="A162" s="27" t="s">
        <v>506</v>
      </c>
      <c r="B162" s="28" t="s">
        <v>507</v>
      </c>
      <c r="C162" s="29" t="s">
        <v>508</v>
      </c>
      <c r="D162" s="24" t="s">
        <v>253</v>
      </c>
      <c r="E162" s="25" t="str">
        <f t="shared" si="13"/>
        <v>1.依据图纸所示，按满足设计配置和功能要求的数量以套计量
2.综合单价包干，包含一切安装辅材及甲供材料（设备)卸货、二次转运、仓储等费用</v>
      </c>
      <c r="F162" s="28" t="s">
        <v>27</v>
      </c>
      <c r="G162" s="11">
        <v>5</v>
      </c>
      <c r="H162" s="11" t="s">
        <v>18</v>
      </c>
      <c r="I162" s="9" t="s">
        <v>254</v>
      </c>
      <c r="J162" s="11" t="s">
        <v>29</v>
      </c>
      <c r="K162" s="9">
        <v>384</v>
      </c>
      <c r="L162" s="19"/>
      <c r="M162" s="26">
        <f t="shared" si="11"/>
        <v>-1</v>
      </c>
      <c r="N162" s="9">
        <f t="shared" si="10"/>
        <v>0</v>
      </c>
      <c r="O162" s="19"/>
    </row>
    <row r="163" s="3" customFormat="1" ht="60" spans="1:15">
      <c r="A163" s="27" t="s">
        <v>509</v>
      </c>
      <c r="B163" s="28" t="s">
        <v>280</v>
      </c>
      <c r="C163" s="29" t="s">
        <v>510</v>
      </c>
      <c r="D163" s="24" t="s">
        <v>187</v>
      </c>
      <c r="E163" s="25" t="str">
        <f t="shared" si="13"/>
        <v>1.依据图纸所示，按满足设计配置和功能要求的数量以套计量
2.综合单价包干，包含一切安装辅材及甲供材料（设备)卸货、二次转运、仓储等费用</v>
      </c>
      <c r="F163" s="28" t="s">
        <v>27</v>
      </c>
      <c r="G163" s="11">
        <v>10</v>
      </c>
      <c r="H163" s="11" t="s">
        <v>18</v>
      </c>
      <c r="I163" s="9" t="s">
        <v>178</v>
      </c>
      <c r="J163" s="11" t="s">
        <v>29</v>
      </c>
      <c r="K163" s="9">
        <v>384</v>
      </c>
      <c r="L163" s="19"/>
      <c r="M163" s="26">
        <f t="shared" si="11"/>
        <v>-1</v>
      </c>
      <c r="N163" s="9">
        <f t="shared" si="10"/>
        <v>0</v>
      </c>
      <c r="O163" s="19"/>
    </row>
    <row r="164" s="3" customFormat="1" ht="60" spans="1:15">
      <c r="A164" s="27" t="s">
        <v>511</v>
      </c>
      <c r="B164" s="28" t="s">
        <v>512</v>
      </c>
      <c r="C164" s="29" t="s">
        <v>513</v>
      </c>
      <c r="D164" s="24" t="s">
        <v>321</v>
      </c>
      <c r="E164" s="25" t="str">
        <f>"1.依据图纸所示，按满足设计配置和功能要求的数量以"&amp;F164&amp;"计量
2.综合单价包干，包含一切安装辅材及材料（设备)卸货、二次转运、仓储等费用"</f>
        <v>1.依据图纸所示，按满足设计配置和功能要求的数量以处计量
2.综合单价包干，包含一切安装辅材及材料（设备)卸货、二次转运、仓储等费用</v>
      </c>
      <c r="F164" s="28" t="s">
        <v>354</v>
      </c>
      <c r="G164" s="11">
        <v>5</v>
      </c>
      <c r="H164" s="11" t="s">
        <v>18</v>
      </c>
      <c r="I164" s="9" t="s">
        <v>322</v>
      </c>
      <c r="J164" s="11" t="s">
        <v>323</v>
      </c>
      <c r="K164" s="9">
        <v>1152</v>
      </c>
      <c r="L164" s="19"/>
      <c r="M164" s="26">
        <f t="shared" si="11"/>
        <v>-1</v>
      </c>
      <c r="N164" s="9">
        <f t="shared" si="10"/>
        <v>0</v>
      </c>
      <c r="O164" s="19"/>
    </row>
    <row r="165" s="3" customFormat="1" ht="60" spans="1:15">
      <c r="A165" s="27" t="s">
        <v>514</v>
      </c>
      <c r="B165" s="28" t="s">
        <v>515</v>
      </c>
      <c r="C165" s="29" t="s">
        <v>516</v>
      </c>
      <c r="D165" s="24" t="s">
        <v>321</v>
      </c>
      <c r="E165" s="25" t="str">
        <f>"1.依据图纸所示，按满足设计配置和功能要求的数量以"&amp;F165&amp;"计量
2.综合单价包干，包含一切安装辅材及材料（设备)卸货、二次转运、仓储等费用"</f>
        <v>1.依据图纸所示，按满足设计配置和功能要求的数量以处计量
2.综合单价包干，包含一切安装辅材及材料（设备)卸货、二次转运、仓储等费用</v>
      </c>
      <c r="F165" s="28" t="s">
        <v>354</v>
      </c>
      <c r="G165" s="11">
        <v>5</v>
      </c>
      <c r="H165" s="11" t="s">
        <v>18</v>
      </c>
      <c r="I165" s="9" t="s">
        <v>322</v>
      </c>
      <c r="J165" s="11" t="s">
        <v>323</v>
      </c>
      <c r="K165" s="9">
        <v>1344</v>
      </c>
      <c r="L165" s="19"/>
      <c r="M165" s="26">
        <f t="shared" si="11"/>
        <v>-1</v>
      </c>
      <c r="N165" s="9">
        <f t="shared" si="10"/>
        <v>0</v>
      </c>
      <c r="O165" s="19"/>
    </row>
    <row r="166" s="3" customFormat="1" ht="84" spans="1:15">
      <c r="A166" s="27" t="s">
        <v>517</v>
      </c>
      <c r="B166" s="28" t="s">
        <v>518</v>
      </c>
      <c r="C166" s="29" t="s">
        <v>519</v>
      </c>
      <c r="D166" s="24" t="s">
        <v>26</v>
      </c>
      <c r="E166" s="25" t="str">
        <f t="shared" si="13"/>
        <v>1.依据图纸所示，按满足设计配置和功能要求的数量以套计量
2.综合单价包干，包含一切安装辅材及甲供材料（设备)卸货、二次转运、仓储等费用</v>
      </c>
      <c r="F166" s="28" t="s">
        <v>27</v>
      </c>
      <c r="G166" s="11">
        <v>10</v>
      </c>
      <c r="H166" s="11" t="s">
        <v>18</v>
      </c>
      <c r="I166" s="9" t="s">
        <v>34</v>
      </c>
      <c r="J166" s="11" t="s">
        <v>29</v>
      </c>
      <c r="K166" s="9">
        <v>179.52</v>
      </c>
      <c r="L166" s="19"/>
      <c r="M166" s="26">
        <f t="shared" si="11"/>
        <v>-1</v>
      </c>
      <c r="N166" s="9">
        <f t="shared" si="10"/>
        <v>0</v>
      </c>
      <c r="O166" s="19"/>
    </row>
    <row r="167" s="3" customFormat="1" ht="60" spans="1:15">
      <c r="A167" s="27" t="s">
        <v>520</v>
      </c>
      <c r="B167" s="28" t="s">
        <v>278</v>
      </c>
      <c r="C167" s="29" t="s">
        <v>521</v>
      </c>
      <c r="D167" s="24" t="s">
        <v>86</v>
      </c>
      <c r="E167" s="25" t="str">
        <f t="shared" si="13"/>
        <v>1.依据图纸所示，按满足设计配置和功能要求的数量以套计量
2.综合单价包干，包含一切安装辅材及甲供材料（设备)卸货、二次转运、仓储等费用</v>
      </c>
      <c r="F167" s="28" t="s">
        <v>27</v>
      </c>
      <c r="G167" s="11">
        <v>10</v>
      </c>
      <c r="H167" s="11" t="s">
        <v>18</v>
      </c>
      <c r="I167" s="9" t="s">
        <v>197</v>
      </c>
      <c r="J167" s="11" t="s">
        <v>29</v>
      </c>
      <c r="K167" s="9">
        <v>192</v>
      </c>
      <c r="L167" s="19"/>
      <c r="M167" s="26">
        <f t="shared" si="11"/>
        <v>-1</v>
      </c>
      <c r="N167" s="9">
        <f t="shared" si="10"/>
        <v>0</v>
      </c>
      <c r="O167" s="19"/>
    </row>
    <row r="168" s="3" customFormat="1" ht="60" spans="1:15">
      <c r="A168" s="27" t="s">
        <v>522</v>
      </c>
      <c r="B168" s="28" t="s">
        <v>523</v>
      </c>
      <c r="C168" s="30" t="s">
        <v>114</v>
      </c>
      <c r="D168" s="24" t="s">
        <v>357</v>
      </c>
      <c r="E168" s="25" t="str">
        <f t="shared" si="13"/>
        <v>1.依据图纸所示，按满足设计配置和功能要求的数量以套计量
2.综合单价包干，包含一切安装辅材及甲供材料（设备)卸货、二次转运、仓储等费用</v>
      </c>
      <c r="F168" s="28" t="s">
        <v>27</v>
      </c>
      <c r="G168" s="11">
        <v>10</v>
      </c>
      <c r="H168" s="11" t="s">
        <v>18</v>
      </c>
      <c r="I168" s="9" t="s">
        <v>358</v>
      </c>
      <c r="J168" s="11" t="s">
        <v>29</v>
      </c>
      <c r="K168" s="9">
        <v>48</v>
      </c>
      <c r="L168" s="19"/>
      <c r="M168" s="26">
        <f t="shared" si="11"/>
        <v>-1</v>
      </c>
      <c r="N168" s="9">
        <f t="shared" si="10"/>
        <v>0</v>
      </c>
      <c r="O168" s="19"/>
    </row>
    <row r="169" s="3" customFormat="1" ht="60" spans="1:15">
      <c r="A169" s="27" t="s">
        <v>524</v>
      </c>
      <c r="B169" s="28" t="s">
        <v>525</v>
      </c>
      <c r="C169" s="30" t="s">
        <v>114</v>
      </c>
      <c r="D169" s="24" t="s">
        <v>191</v>
      </c>
      <c r="E169" s="25" t="str">
        <f t="shared" si="13"/>
        <v>1.依据图纸所示，按满足设计配置和功能要求的数量以个计量
2.综合单价包干，包含一切安装辅材及甲供材料（设备)卸货、二次转运、仓储等费用</v>
      </c>
      <c r="F169" s="28" t="s">
        <v>121</v>
      </c>
      <c r="G169" s="11">
        <v>5</v>
      </c>
      <c r="H169" s="11" t="s">
        <v>18</v>
      </c>
      <c r="I169" s="9" t="s">
        <v>45</v>
      </c>
      <c r="J169" s="11" t="s">
        <v>29</v>
      </c>
      <c r="K169" s="9">
        <v>129.6</v>
      </c>
      <c r="L169" s="19"/>
      <c r="M169" s="26">
        <f t="shared" si="11"/>
        <v>-1</v>
      </c>
      <c r="N169" s="9">
        <f t="shared" si="10"/>
        <v>0</v>
      </c>
      <c r="O169" s="19"/>
    </row>
    <row r="170" s="3" customFormat="1" ht="60" spans="1:15">
      <c r="A170" s="27" t="s">
        <v>526</v>
      </c>
      <c r="B170" s="28" t="s">
        <v>527</v>
      </c>
      <c r="C170" s="30" t="s">
        <v>114</v>
      </c>
      <c r="D170" s="24" t="s">
        <v>191</v>
      </c>
      <c r="E170" s="25" t="str">
        <f t="shared" si="13"/>
        <v>1.依据图纸所示，按满足设计配置和功能要求的数量以台计量
2.综合单价包干，包含一切安装辅材及甲供材料（设备)卸货、二次转运、仓储等费用</v>
      </c>
      <c r="F170" s="28" t="s">
        <v>33</v>
      </c>
      <c r="G170" s="11">
        <v>5</v>
      </c>
      <c r="H170" s="11" t="s">
        <v>18</v>
      </c>
      <c r="I170" s="9" t="s">
        <v>45</v>
      </c>
      <c r="J170" s="11" t="s">
        <v>29</v>
      </c>
      <c r="K170" s="9">
        <v>129.6</v>
      </c>
      <c r="L170" s="19"/>
      <c r="M170" s="26">
        <f t="shared" si="11"/>
        <v>-1</v>
      </c>
      <c r="N170" s="9">
        <f t="shared" si="10"/>
        <v>0</v>
      </c>
      <c r="O170" s="19"/>
    </row>
    <row r="171" s="3" customFormat="1" ht="60" spans="1:15">
      <c r="A171" s="27" t="s">
        <v>528</v>
      </c>
      <c r="B171" s="28" t="s">
        <v>529</v>
      </c>
      <c r="C171" s="29" t="s">
        <v>530</v>
      </c>
      <c r="D171" s="24" t="s">
        <v>155</v>
      </c>
      <c r="E171" s="25" t="str">
        <f t="shared" si="13"/>
        <v>1.依据图纸所示，按满足设计配置和功能要求的数量以台计量
2.综合单价包干，包含一切安装辅材及甲供材料（设备)卸货、二次转运、仓储等费用</v>
      </c>
      <c r="F171" s="28" t="s">
        <v>33</v>
      </c>
      <c r="G171" s="11">
        <v>5</v>
      </c>
      <c r="H171" s="11" t="s">
        <v>18</v>
      </c>
      <c r="I171" s="9" t="s">
        <v>55</v>
      </c>
      <c r="J171" s="11" t="s">
        <v>29</v>
      </c>
      <c r="K171" s="9">
        <v>1202.49</v>
      </c>
      <c r="L171" s="19"/>
      <c r="M171" s="26">
        <f t="shared" si="11"/>
        <v>-1</v>
      </c>
      <c r="N171" s="9">
        <f t="shared" si="10"/>
        <v>0</v>
      </c>
      <c r="O171" s="19"/>
    </row>
    <row r="172" s="3" customFormat="1" ht="60" spans="1:15">
      <c r="A172" s="27" t="s">
        <v>531</v>
      </c>
      <c r="B172" s="28" t="s">
        <v>532</v>
      </c>
      <c r="C172" s="37" t="s">
        <v>453</v>
      </c>
      <c r="D172" s="24" t="s">
        <v>430</v>
      </c>
      <c r="E172" s="25" t="str">
        <f t="shared" si="13"/>
        <v>1.依据图纸所示，按满足设计配置和功能要求的数量以米计量
2.综合单价包干，包含一切安装辅材及甲供材料（设备)卸货、二次转运、仓储等费用</v>
      </c>
      <c r="F172" s="28" t="s">
        <v>401</v>
      </c>
      <c r="G172" s="11">
        <v>900</v>
      </c>
      <c r="H172" s="11" t="s">
        <v>18</v>
      </c>
      <c r="I172" s="9" t="s">
        <v>431</v>
      </c>
      <c r="J172" s="11" t="s">
        <v>29</v>
      </c>
      <c r="K172" s="9">
        <v>3.36</v>
      </c>
      <c r="L172" s="19"/>
      <c r="M172" s="26">
        <f t="shared" si="11"/>
        <v>-1</v>
      </c>
      <c r="N172" s="9">
        <f t="shared" si="10"/>
        <v>0</v>
      </c>
      <c r="O172" s="19"/>
    </row>
    <row r="173" s="3" customFormat="1" ht="60" spans="1:15">
      <c r="A173" s="27" t="s">
        <v>533</v>
      </c>
      <c r="B173" s="28" t="s">
        <v>458</v>
      </c>
      <c r="C173" s="29" t="s">
        <v>461</v>
      </c>
      <c r="D173" s="24" t="s">
        <v>400</v>
      </c>
      <c r="E173" s="25" t="str">
        <f>"1.依据图纸所示，按满足设计配置和功能要求的数量以"&amp;F173&amp;"计量
2.综合单价包干，包含一切安装辅材及材料（设备)卸货、二次转运、仓储等费用"</f>
        <v>1.依据图纸所示，按满足设计配置和功能要求的数量以米计量
2.综合单价包干，包含一切安装辅材及材料（设备)卸货、二次转运、仓储等费用</v>
      </c>
      <c r="F173" s="28" t="s">
        <v>401</v>
      </c>
      <c r="G173" s="11">
        <v>900</v>
      </c>
      <c r="H173" s="11" t="s">
        <v>18</v>
      </c>
      <c r="I173" s="9" t="s">
        <v>73</v>
      </c>
      <c r="J173" s="11" t="s">
        <v>74</v>
      </c>
      <c r="K173" s="9">
        <v>3.78</v>
      </c>
      <c r="L173" s="19"/>
      <c r="M173" s="26">
        <f t="shared" si="11"/>
        <v>-1</v>
      </c>
      <c r="N173" s="9">
        <f t="shared" si="10"/>
        <v>0</v>
      </c>
      <c r="O173" s="19"/>
    </row>
    <row r="174" s="3" customFormat="1" ht="60" spans="1:15">
      <c r="A174" s="27" t="s">
        <v>534</v>
      </c>
      <c r="B174" s="28" t="s">
        <v>535</v>
      </c>
      <c r="C174" s="29" t="s">
        <v>536</v>
      </c>
      <c r="D174" s="24" t="s">
        <v>400</v>
      </c>
      <c r="E174" s="25" t="str">
        <f t="shared" si="13"/>
        <v>1.依据图纸所示，按满足设计配置和功能要求的数量以米计量
2.综合单价包干，包含一切安装辅材及甲供材料（设备)卸货、二次转运、仓储等费用</v>
      </c>
      <c r="F174" s="28" t="s">
        <v>401</v>
      </c>
      <c r="G174" s="11">
        <v>900</v>
      </c>
      <c r="H174" s="11" t="s">
        <v>18</v>
      </c>
      <c r="I174" s="9" t="s">
        <v>419</v>
      </c>
      <c r="J174" s="11" t="s">
        <v>29</v>
      </c>
      <c r="K174" s="9">
        <v>2.4</v>
      </c>
      <c r="L174" s="19"/>
      <c r="M174" s="26">
        <f t="shared" si="11"/>
        <v>-1</v>
      </c>
      <c r="N174" s="9">
        <f t="shared" si="10"/>
        <v>0</v>
      </c>
      <c r="O174" s="19"/>
    </row>
    <row r="175" s="3" customFormat="1" ht="60" spans="1:15">
      <c r="A175" s="27" t="s">
        <v>537</v>
      </c>
      <c r="B175" s="28" t="s">
        <v>463</v>
      </c>
      <c r="C175" s="29" t="s">
        <v>538</v>
      </c>
      <c r="D175" s="24" t="s">
        <v>400</v>
      </c>
      <c r="E175" s="25" t="str">
        <f t="shared" si="13"/>
        <v>1.依据图纸所示，按满足设计配置和功能要求的数量以米计量
2.综合单价包干，包含一切安装辅材及甲供材料（设备)卸货、二次转运、仓储等费用</v>
      </c>
      <c r="F175" s="28" t="s">
        <v>401</v>
      </c>
      <c r="G175" s="11">
        <v>900</v>
      </c>
      <c r="H175" s="11" t="s">
        <v>18</v>
      </c>
      <c r="I175" s="9" t="s">
        <v>419</v>
      </c>
      <c r="J175" s="11" t="s">
        <v>29</v>
      </c>
      <c r="K175" s="9">
        <v>2.88</v>
      </c>
      <c r="L175" s="19"/>
      <c r="M175" s="26">
        <f t="shared" si="11"/>
        <v>-1</v>
      </c>
      <c r="N175" s="9">
        <f t="shared" si="10"/>
        <v>0</v>
      </c>
      <c r="O175" s="19"/>
    </row>
    <row r="176" s="3" customFormat="1" ht="60" spans="1:15">
      <c r="A176" s="27" t="s">
        <v>539</v>
      </c>
      <c r="B176" s="28" t="s">
        <v>463</v>
      </c>
      <c r="C176" s="29" t="s">
        <v>540</v>
      </c>
      <c r="D176" s="24" t="s">
        <v>400</v>
      </c>
      <c r="E176" s="25" t="str">
        <f t="shared" si="13"/>
        <v>1.依据图纸所示，按满足设计配置和功能要求的数量以米计量
2.综合单价包干，包含一切安装辅材及甲供材料（设备)卸货、二次转运、仓储等费用</v>
      </c>
      <c r="F176" s="28" t="s">
        <v>401</v>
      </c>
      <c r="G176" s="11">
        <v>1500</v>
      </c>
      <c r="H176" s="11" t="s">
        <v>18</v>
      </c>
      <c r="I176" s="9" t="s">
        <v>419</v>
      </c>
      <c r="J176" s="11" t="s">
        <v>29</v>
      </c>
      <c r="K176" s="9">
        <v>2.88</v>
      </c>
      <c r="L176" s="19"/>
      <c r="M176" s="26">
        <f t="shared" si="11"/>
        <v>-1</v>
      </c>
      <c r="N176" s="9">
        <f t="shared" si="10"/>
        <v>0</v>
      </c>
      <c r="O176" s="19"/>
    </row>
    <row r="177" s="3" customFormat="1" ht="60" spans="1:15">
      <c r="A177" s="27" t="s">
        <v>541</v>
      </c>
      <c r="B177" s="28" t="s">
        <v>542</v>
      </c>
      <c r="C177" s="29" t="s">
        <v>543</v>
      </c>
      <c r="D177" s="24" t="s">
        <v>544</v>
      </c>
      <c r="E177" s="25" t="str">
        <f>"1.依据图纸所示，按满足设计配置和功能要求的数量以"&amp;F177&amp;"计量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177" s="28" t="s">
        <v>27</v>
      </c>
      <c r="G177" s="11">
        <v>20</v>
      </c>
      <c r="H177" s="11" t="s">
        <v>18</v>
      </c>
      <c r="I177" s="9" t="s">
        <v>73</v>
      </c>
      <c r="J177" s="11" t="s">
        <v>74</v>
      </c>
      <c r="K177" s="9">
        <v>243.94</v>
      </c>
      <c r="L177" s="19"/>
      <c r="M177" s="26">
        <f t="shared" si="11"/>
        <v>-1</v>
      </c>
      <c r="N177" s="9">
        <f t="shared" si="10"/>
        <v>0</v>
      </c>
      <c r="O177" s="19"/>
    </row>
    <row r="178" s="3" customFormat="1" ht="60" spans="1:15">
      <c r="A178" s="27" t="s">
        <v>545</v>
      </c>
      <c r="B178" s="28" t="s">
        <v>542</v>
      </c>
      <c r="C178" s="29" t="s">
        <v>546</v>
      </c>
      <c r="D178" s="24" t="s">
        <v>544</v>
      </c>
      <c r="E178" s="25" t="str">
        <f>"1.依据图纸所示，按满足设计配置和功能要求的数量以"&amp;F178&amp;"计量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178" s="28" t="s">
        <v>27</v>
      </c>
      <c r="G178" s="11">
        <v>20</v>
      </c>
      <c r="H178" s="11" t="s">
        <v>18</v>
      </c>
      <c r="I178" s="9" t="s">
        <v>73</v>
      </c>
      <c r="J178" s="11" t="s">
        <v>74</v>
      </c>
      <c r="K178" s="9">
        <v>243.94</v>
      </c>
      <c r="L178" s="19"/>
      <c r="M178" s="26">
        <f t="shared" si="11"/>
        <v>-1</v>
      </c>
      <c r="N178" s="9">
        <f t="shared" si="10"/>
        <v>0</v>
      </c>
      <c r="O178" s="19"/>
    </row>
    <row r="179" s="3" customFormat="1" ht="60" spans="1:15">
      <c r="A179" s="27" t="s">
        <v>547</v>
      </c>
      <c r="B179" s="28" t="s">
        <v>542</v>
      </c>
      <c r="C179" s="29" t="s">
        <v>548</v>
      </c>
      <c r="D179" s="24" t="s">
        <v>544</v>
      </c>
      <c r="E179" s="25" t="str">
        <f>"1.依据图纸所示，按满足设计配置和功能要求的数量以"&amp;F179&amp;"计量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179" s="28" t="s">
        <v>27</v>
      </c>
      <c r="G179" s="11">
        <v>5</v>
      </c>
      <c r="H179" s="11" t="s">
        <v>18</v>
      </c>
      <c r="I179" s="9" t="s">
        <v>73</v>
      </c>
      <c r="J179" s="11" t="s">
        <v>74</v>
      </c>
      <c r="K179" s="9">
        <v>335.42</v>
      </c>
      <c r="L179" s="19"/>
      <c r="M179" s="26">
        <f t="shared" si="11"/>
        <v>-1</v>
      </c>
      <c r="N179" s="9">
        <f t="shared" si="10"/>
        <v>0</v>
      </c>
      <c r="O179" s="19"/>
    </row>
    <row r="180" s="3" customFormat="1" ht="60" spans="1:15">
      <c r="A180" s="27" t="s">
        <v>549</v>
      </c>
      <c r="B180" s="28" t="s">
        <v>542</v>
      </c>
      <c r="C180" s="29" t="s">
        <v>550</v>
      </c>
      <c r="D180" s="24" t="s">
        <v>544</v>
      </c>
      <c r="E180" s="25" t="str">
        <f>"1.依据图纸所示，按满足设计配置和功能要求的数量以"&amp;F180&amp;"计量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180" s="28" t="s">
        <v>27</v>
      </c>
      <c r="G180" s="11">
        <v>5</v>
      </c>
      <c r="H180" s="11" t="s">
        <v>18</v>
      </c>
      <c r="I180" s="9" t="s">
        <v>73</v>
      </c>
      <c r="J180" s="11" t="s">
        <v>74</v>
      </c>
      <c r="K180" s="9">
        <v>335.42</v>
      </c>
      <c r="L180" s="19"/>
      <c r="M180" s="26">
        <f t="shared" si="11"/>
        <v>-1</v>
      </c>
      <c r="N180" s="9">
        <f t="shared" si="10"/>
        <v>0</v>
      </c>
      <c r="O180" s="19"/>
    </row>
    <row r="181" s="3" customFormat="1" spans="1:15">
      <c r="A181" s="31" t="s">
        <v>551</v>
      </c>
      <c r="B181" s="32" t="s">
        <v>552</v>
      </c>
      <c r="C181" s="33"/>
      <c r="D181" s="24">
        <v>0</v>
      </c>
      <c r="E181" s="20"/>
      <c r="F181" s="33"/>
      <c r="G181" s="21"/>
      <c r="H181" s="11" t="s">
        <v>18</v>
      </c>
      <c r="I181" s="19"/>
      <c r="J181" s="21"/>
      <c r="K181" s="19"/>
      <c r="L181" s="19"/>
      <c r="M181" s="26" t="e">
        <f t="shared" si="11"/>
        <v>#DIV/0!</v>
      </c>
      <c r="N181" s="19"/>
      <c r="O181" s="19"/>
    </row>
    <row r="182" s="3" customFormat="1" spans="1:15">
      <c r="A182" s="27" t="s">
        <v>553</v>
      </c>
      <c r="B182" s="28" t="s">
        <v>554</v>
      </c>
      <c r="C182" s="37" t="s">
        <v>555</v>
      </c>
      <c r="D182" s="24">
        <v>0</v>
      </c>
      <c r="E182" s="20"/>
      <c r="F182" s="33"/>
      <c r="G182" s="21"/>
      <c r="H182" s="11" t="s">
        <v>18</v>
      </c>
      <c r="I182" s="19"/>
      <c r="J182" s="21"/>
      <c r="K182" s="19"/>
      <c r="L182" s="19"/>
      <c r="M182" s="26" t="e">
        <f t="shared" si="11"/>
        <v>#DIV/0!</v>
      </c>
      <c r="N182" s="19"/>
      <c r="O182" s="19"/>
    </row>
    <row r="183" s="3" customFormat="1" ht="60" spans="1:15">
      <c r="A183" s="27" t="s">
        <v>556</v>
      </c>
      <c r="B183" s="28" t="s">
        <v>557</v>
      </c>
      <c r="C183" s="37" t="s">
        <v>558</v>
      </c>
      <c r="D183" s="24" t="s">
        <v>93</v>
      </c>
      <c r="E183" s="25" t="str">
        <f t="shared" ref="E183:E191" si="14">"1.依据图纸所示，按满足设计配置和功能要求的数量以"&amp;F183&amp;"计量
2.综合单价包干，包含一切安装辅材及甲供材料（设备)卸货、二次转运、仓储等费用"</f>
        <v>1.依据图纸所示，按满足设计配置和功能要求的数量以套计量
2.综合单价包干，包含一切安装辅材及甲供材料（设备)卸货、二次转运、仓储等费用</v>
      </c>
      <c r="F183" s="28" t="s">
        <v>27</v>
      </c>
      <c r="G183" s="11">
        <v>2</v>
      </c>
      <c r="H183" s="11" t="s">
        <v>18</v>
      </c>
      <c r="I183" s="9" t="s">
        <v>50</v>
      </c>
      <c r="J183" s="11" t="s">
        <v>29</v>
      </c>
      <c r="K183" s="9">
        <v>144</v>
      </c>
      <c r="L183" s="19"/>
      <c r="M183" s="26">
        <f t="shared" si="11"/>
        <v>-1</v>
      </c>
      <c r="N183" s="9">
        <f t="shared" ref="N183:N196" si="15">ROUND(G183*L183,2)</f>
        <v>0</v>
      </c>
      <c r="O183" s="19"/>
    </row>
    <row r="184" s="3" customFormat="1" ht="84" spans="1:15">
      <c r="A184" s="27" t="s">
        <v>559</v>
      </c>
      <c r="B184" s="28" t="s">
        <v>560</v>
      </c>
      <c r="C184" s="37" t="s">
        <v>561</v>
      </c>
      <c r="D184" s="24" t="s">
        <v>26</v>
      </c>
      <c r="E184" s="25" t="str">
        <f t="shared" si="14"/>
        <v>1.依据图纸所示，按满足设计配置和功能要求的数量以套计量
2.综合单价包干，包含一切安装辅材及甲供材料（设备)卸货、二次转运、仓储等费用</v>
      </c>
      <c r="F184" s="28" t="s">
        <v>27</v>
      </c>
      <c r="G184" s="42">
        <v>9</v>
      </c>
      <c r="H184" s="11" t="s">
        <v>18</v>
      </c>
      <c r="I184" s="9" t="s">
        <v>34</v>
      </c>
      <c r="J184" s="11" t="s">
        <v>29</v>
      </c>
      <c r="K184" s="9">
        <v>179.52</v>
      </c>
      <c r="L184" s="19"/>
      <c r="M184" s="26">
        <f t="shared" si="11"/>
        <v>-1</v>
      </c>
      <c r="N184" s="9">
        <f t="shared" si="15"/>
        <v>0</v>
      </c>
      <c r="O184" s="19"/>
    </row>
    <row r="185" s="3" customFormat="1" ht="60" spans="1:15">
      <c r="A185" s="27" t="s">
        <v>562</v>
      </c>
      <c r="B185" s="28" t="s">
        <v>563</v>
      </c>
      <c r="C185" s="37" t="s">
        <v>564</v>
      </c>
      <c r="D185" s="24" t="s">
        <v>177</v>
      </c>
      <c r="E185" s="25" t="str">
        <f t="shared" si="14"/>
        <v>1.依据图纸所示，按满足设计配置和功能要求的数量以台计量
2.综合单价包干，包含一切安装辅材及甲供材料（设备)卸货、二次转运、仓储等费用</v>
      </c>
      <c r="F185" s="28" t="s">
        <v>33</v>
      </c>
      <c r="G185" s="11">
        <v>9</v>
      </c>
      <c r="H185" s="11" t="s">
        <v>18</v>
      </c>
      <c r="I185" s="9" t="s">
        <v>563</v>
      </c>
      <c r="J185" s="11" t="s">
        <v>29</v>
      </c>
      <c r="K185" s="9">
        <v>384</v>
      </c>
      <c r="L185" s="19"/>
      <c r="M185" s="26">
        <f t="shared" si="11"/>
        <v>-1</v>
      </c>
      <c r="N185" s="9">
        <f t="shared" si="15"/>
        <v>0</v>
      </c>
      <c r="O185" s="19"/>
    </row>
    <row r="186" s="3" customFormat="1" ht="60" spans="1:15">
      <c r="A186" s="27" t="s">
        <v>565</v>
      </c>
      <c r="B186" s="28" t="s">
        <v>566</v>
      </c>
      <c r="C186" s="37" t="s">
        <v>567</v>
      </c>
      <c r="D186" s="24" t="s">
        <v>187</v>
      </c>
      <c r="E186" s="25" t="str">
        <f t="shared" si="14"/>
        <v>1.依据图纸所示，按满足设计配置和功能要求的数量以套计量
2.综合单价包干，包含一切安装辅材及甲供材料（设备)卸货、二次转运、仓储等费用</v>
      </c>
      <c r="F186" s="28" t="s">
        <v>27</v>
      </c>
      <c r="G186" s="11">
        <v>18</v>
      </c>
      <c r="H186" s="11" t="s">
        <v>18</v>
      </c>
      <c r="I186" s="9" t="s">
        <v>228</v>
      </c>
      <c r="J186" s="11" t="s">
        <v>29</v>
      </c>
      <c r="K186" s="9">
        <v>336</v>
      </c>
      <c r="L186" s="19"/>
      <c r="M186" s="26">
        <f t="shared" si="11"/>
        <v>-1</v>
      </c>
      <c r="N186" s="9">
        <f t="shared" si="15"/>
        <v>0</v>
      </c>
      <c r="O186" s="19"/>
    </row>
    <row r="187" s="3" customFormat="1" ht="60" spans="1:15">
      <c r="A187" s="27" t="s">
        <v>568</v>
      </c>
      <c r="B187" s="28" t="s">
        <v>569</v>
      </c>
      <c r="C187" s="37" t="s">
        <v>561</v>
      </c>
      <c r="D187" s="24" t="s">
        <v>187</v>
      </c>
      <c r="E187" s="25" t="str">
        <f t="shared" si="14"/>
        <v>1.依据图纸所示，按满足设计配置和功能要求的数量以套计量
2.综合单价包干，包含一切安装辅材及甲供材料（设备)卸货、二次转运、仓储等费用</v>
      </c>
      <c r="F187" s="28" t="s">
        <v>27</v>
      </c>
      <c r="G187" s="11">
        <v>18</v>
      </c>
      <c r="H187" s="11" t="s">
        <v>18</v>
      </c>
      <c r="I187" s="9" t="s">
        <v>228</v>
      </c>
      <c r="J187" s="11" t="s">
        <v>29</v>
      </c>
      <c r="K187" s="9">
        <v>336</v>
      </c>
      <c r="L187" s="19"/>
      <c r="M187" s="26">
        <f t="shared" si="11"/>
        <v>-1</v>
      </c>
      <c r="N187" s="9">
        <f t="shared" si="15"/>
        <v>0</v>
      </c>
      <c r="O187" s="19"/>
    </row>
    <row r="188" s="3" customFormat="1" ht="60" spans="1:15">
      <c r="A188" s="27" t="s">
        <v>570</v>
      </c>
      <c r="B188" s="28" t="s">
        <v>216</v>
      </c>
      <c r="C188" s="37" t="s">
        <v>571</v>
      </c>
      <c r="D188" s="24" t="s">
        <v>93</v>
      </c>
      <c r="E188" s="25" t="str">
        <f t="shared" si="14"/>
        <v>1.依据图纸所示，按满足设计配置和功能要求的数量以套计量
2.综合单价包干，包含一切安装辅材及甲供材料（设备)卸货、二次转运、仓储等费用</v>
      </c>
      <c r="F188" s="28" t="s">
        <v>27</v>
      </c>
      <c r="G188" s="11">
        <v>18</v>
      </c>
      <c r="H188" s="11" t="s">
        <v>18</v>
      </c>
      <c r="I188" s="9" t="s">
        <v>94</v>
      </c>
      <c r="J188" s="11" t="s">
        <v>29</v>
      </c>
      <c r="K188" s="9">
        <v>230.4</v>
      </c>
      <c r="L188" s="19"/>
      <c r="M188" s="26">
        <f t="shared" si="11"/>
        <v>-1</v>
      </c>
      <c r="N188" s="9">
        <f t="shared" si="15"/>
        <v>0</v>
      </c>
      <c r="O188" s="19"/>
    </row>
    <row r="189" s="3" customFormat="1" ht="60" spans="1:15">
      <c r="A189" s="27" t="s">
        <v>572</v>
      </c>
      <c r="B189" s="28" t="s">
        <v>221</v>
      </c>
      <c r="C189" s="37" t="s">
        <v>573</v>
      </c>
      <c r="D189" s="24" t="s">
        <v>93</v>
      </c>
      <c r="E189" s="25" t="str">
        <f t="shared" si="14"/>
        <v>1.依据图纸所示，按满足设计配置和功能要求的数量以套计量
2.综合单价包干，包含一切安装辅材及甲供材料（设备)卸货、二次转运、仓储等费用</v>
      </c>
      <c r="F189" s="28" t="s">
        <v>27</v>
      </c>
      <c r="G189" s="11">
        <v>18</v>
      </c>
      <c r="H189" s="11" t="s">
        <v>18</v>
      </c>
      <c r="I189" s="9" t="s">
        <v>94</v>
      </c>
      <c r="J189" s="11" t="s">
        <v>29</v>
      </c>
      <c r="K189" s="9">
        <v>230.4</v>
      </c>
      <c r="L189" s="19"/>
      <c r="M189" s="26">
        <f t="shared" si="11"/>
        <v>-1</v>
      </c>
      <c r="N189" s="9">
        <f t="shared" si="15"/>
        <v>0</v>
      </c>
      <c r="O189" s="19"/>
    </row>
    <row r="190" s="3" customFormat="1" ht="60" spans="1:15">
      <c r="A190" s="27" t="s">
        <v>574</v>
      </c>
      <c r="B190" s="28" t="s">
        <v>575</v>
      </c>
      <c r="C190" s="37" t="s">
        <v>576</v>
      </c>
      <c r="D190" s="24" t="s">
        <v>357</v>
      </c>
      <c r="E190" s="25" t="str">
        <f t="shared" si="14"/>
        <v>1.依据图纸所示，按满足设计配置和功能要求的数量以台计量
2.综合单价包干，包含一切安装辅材及甲供材料（设备)卸货、二次转运、仓储等费用</v>
      </c>
      <c r="F190" s="28" t="s">
        <v>33</v>
      </c>
      <c r="G190" s="11">
        <v>18</v>
      </c>
      <c r="H190" s="11" t="s">
        <v>18</v>
      </c>
      <c r="I190" s="9" t="s">
        <v>358</v>
      </c>
      <c r="J190" s="11" t="s">
        <v>29</v>
      </c>
      <c r="K190" s="9">
        <v>76.8</v>
      </c>
      <c r="L190" s="19"/>
      <c r="M190" s="26">
        <f t="shared" si="11"/>
        <v>-1</v>
      </c>
      <c r="N190" s="9">
        <f t="shared" si="15"/>
        <v>0</v>
      </c>
      <c r="O190" s="19"/>
    </row>
    <row r="191" s="3" customFormat="1" ht="60" spans="1:15">
      <c r="A191" s="27" t="s">
        <v>577</v>
      </c>
      <c r="B191" s="28" t="s">
        <v>278</v>
      </c>
      <c r="C191" s="37" t="s">
        <v>578</v>
      </c>
      <c r="D191" s="24" t="s">
        <v>86</v>
      </c>
      <c r="E191" s="25" t="str">
        <f t="shared" si="14"/>
        <v>1.依据图纸所示，按满足设计配置和功能要求的数量以套计量
2.综合单价包干，包含一切安装辅材及甲供材料（设备)卸货、二次转运、仓储等费用</v>
      </c>
      <c r="F191" s="28" t="s">
        <v>27</v>
      </c>
      <c r="G191" s="11">
        <v>27</v>
      </c>
      <c r="H191" s="11" t="s">
        <v>18</v>
      </c>
      <c r="I191" s="9" t="s">
        <v>197</v>
      </c>
      <c r="J191" s="11" t="s">
        <v>29</v>
      </c>
      <c r="K191" s="9">
        <v>288</v>
      </c>
      <c r="L191" s="19"/>
      <c r="M191" s="26">
        <f t="shared" si="11"/>
        <v>-1</v>
      </c>
      <c r="N191" s="9">
        <f t="shared" si="15"/>
        <v>0</v>
      </c>
      <c r="O191" s="19"/>
    </row>
    <row r="192" s="3" customFormat="1" ht="96" spans="1:15">
      <c r="A192" s="27" t="s">
        <v>579</v>
      </c>
      <c r="B192" s="28" t="s">
        <v>580</v>
      </c>
      <c r="C192" s="37" t="s">
        <v>581</v>
      </c>
      <c r="D192" s="24" t="s">
        <v>582</v>
      </c>
      <c r="E192" s="25" t="str">
        <f t="shared" ref="E192:E194" si="16">"1.依据图纸所示，按满足设计配置和功能要求的数量以"&amp;F192&amp;"计量
2.综合单价包干，包含一切安装辅材及材料（设备)卸货、二次转运、仓储等费用"</f>
        <v>1.依据图纸所示，按满足设计配置和功能要求的数量以处计量
2.综合单价包干，包含一切安装辅材及材料（设备)卸货、二次转运、仓储等费用</v>
      </c>
      <c r="F192" s="28" t="s">
        <v>354</v>
      </c>
      <c r="G192" s="11">
        <v>9</v>
      </c>
      <c r="H192" s="11" t="s">
        <v>18</v>
      </c>
      <c r="I192" s="9" t="s">
        <v>322</v>
      </c>
      <c r="J192" s="11" t="s">
        <v>323</v>
      </c>
      <c r="K192" s="9">
        <v>23249.55</v>
      </c>
      <c r="L192" s="19"/>
      <c r="M192" s="26">
        <f t="shared" si="11"/>
        <v>-1</v>
      </c>
      <c r="N192" s="9">
        <f t="shared" si="15"/>
        <v>0</v>
      </c>
      <c r="O192" s="19"/>
    </row>
    <row r="193" s="3" customFormat="1" ht="96" spans="1:15">
      <c r="A193" s="27" t="s">
        <v>583</v>
      </c>
      <c r="B193" s="28" t="s">
        <v>584</v>
      </c>
      <c r="C193" s="37" t="s">
        <v>585</v>
      </c>
      <c r="D193" s="24" t="s">
        <v>582</v>
      </c>
      <c r="E193" s="25" t="str">
        <f t="shared" si="16"/>
        <v>1.依据图纸所示，按满足设计配置和功能要求的数量以处计量
2.综合单价包干，包含一切安装辅材及材料（设备)卸货、二次转运、仓储等费用</v>
      </c>
      <c r="F193" s="28" t="s">
        <v>354</v>
      </c>
      <c r="G193" s="11">
        <v>1</v>
      </c>
      <c r="H193" s="11" t="s">
        <v>18</v>
      </c>
      <c r="I193" s="9" t="s">
        <v>322</v>
      </c>
      <c r="J193" s="11" t="s">
        <v>323</v>
      </c>
      <c r="K193" s="9">
        <v>14320.56</v>
      </c>
      <c r="L193" s="19"/>
      <c r="M193" s="26">
        <f t="shared" si="11"/>
        <v>-1</v>
      </c>
      <c r="N193" s="9">
        <f t="shared" si="15"/>
        <v>0</v>
      </c>
      <c r="O193" s="19"/>
    </row>
    <row r="194" s="3" customFormat="1" ht="96" spans="1:15">
      <c r="A194" s="27" t="s">
        <v>586</v>
      </c>
      <c r="B194" s="28" t="s">
        <v>580</v>
      </c>
      <c r="C194" s="37" t="s">
        <v>587</v>
      </c>
      <c r="D194" s="24" t="s">
        <v>582</v>
      </c>
      <c r="E194" s="25" t="str">
        <f t="shared" si="16"/>
        <v>1.依据图纸所示，按满足设计配置和功能要求的数量以处计量
2.综合单价包干，包含一切安装辅材及材料（设备)卸货、二次转运、仓储等费用</v>
      </c>
      <c r="F194" s="28" t="s">
        <v>354</v>
      </c>
      <c r="G194" s="11">
        <v>6</v>
      </c>
      <c r="H194" s="11" t="s">
        <v>18</v>
      </c>
      <c r="I194" s="9" t="s">
        <v>322</v>
      </c>
      <c r="J194" s="11" t="s">
        <v>323</v>
      </c>
      <c r="K194" s="9">
        <v>24751.53</v>
      </c>
      <c r="L194" s="19"/>
      <c r="M194" s="26">
        <f t="shared" si="11"/>
        <v>-1</v>
      </c>
      <c r="N194" s="9">
        <f t="shared" si="15"/>
        <v>0</v>
      </c>
      <c r="O194" s="19"/>
    </row>
    <row r="195" s="3" customFormat="1" ht="60" spans="1:15">
      <c r="A195" s="27" t="s">
        <v>588</v>
      </c>
      <c r="B195" s="28" t="s">
        <v>589</v>
      </c>
      <c r="C195" s="37" t="s">
        <v>590</v>
      </c>
      <c r="D195" s="24" t="s">
        <v>253</v>
      </c>
      <c r="E195" s="25" t="str">
        <f>"1.依据图纸所示，按满足设计配置和功能要求的数量以"&amp;F195&amp;"计量
2.综合单价包干，包含一切安装辅材及甲供材料（设备)卸货、二次转运、仓储等费用"</f>
        <v>1.依据图纸所示，按满足设计配置和功能要求的数量以台计量
2.综合单价包干，包含一切安装辅材及甲供材料（设备)卸货、二次转运、仓储等费用</v>
      </c>
      <c r="F195" s="28" t="s">
        <v>33</v>
      </c>
      <c r="G195" s="11">
        <v>18</v>
      </c>
      <c r="H195" s="11" t="s">
        <v>18</v>
      </c>
      <c r="I195" s="9" t="s">
        <v>314</v>
      </c>
      <c r="J195" s="11" t="s">
        <v>29</v>
      </c>
      <c r="K195" s="9">
        <v>144</v>
      </c>
      <c r="L195" s="19"/>
      <c r="M195" s="26">
        <f t="shared" si="11"/>
        <v>-1</v>
      </c>
      <c r="N195" s="9">
        <f t="shared" si="15"/>
        <v>0</v>
      </c>
      <c r="O195" s="19"/>
    </row>
    <row r="196" s="3" customFormat="1" ht="60" spans="1:15">
      <c r="A196" s="27" t="s">
        <v>591</v>
      </c>
      <c r="B196" s="28" t="s">
        <v>592</v>
      </c>
      <c r="C196" s="37" t="s">
        <v>593</v>
      </c>
      <c r="D196" s="24" t="s">
        <v>253</v>
      </c>
      <c r="E196" s="25" t="str">
        <f>"1.依据图纸所示，按满足设计配置和功能要求的数量以"&amp;F196&amp;"计量
2.综合单价包干，包含一切安装辅材及甲供材料（设备)卸货、二次转运、仓储等费用"</f>
        <v>1.依据图纸所示，按满足设计配置和功能要求的数量以套计量
2.综合单价包干，包含一切安装辅材及甲供材料（设备)卸货、二次转运、仓储等费用</v>
      </c>
      <c r="F196" s="28" t="s">
        <v>27</v>
      </c>
      <c r="G196" s="11">
        <v>60</v>
      </c>
      <c r="H196" s="11" t="s">
        <v>18</v>
      </c>
      <c r="I196" s="9" t="s">
        <v>314</v>
      </c>
      <c r="J196" s="11" t="s">
        <v>29</v>
      </c>
      <c r="K196" s="9">
        <v>384</v>
      </c>
      <c r="L196" s="19"/>
      <c r="M196" s="26">
        <f t="shared" si="11"/>
        <v>-1</v>
      </c>
      <c r="N196" s="9">
        <f t="shared" si="15"/>
        <v>0</v>
      </c>
      <c r="O196" s="19"/>
    </row>
    <row r="197" s="3" customFormat="1" ht="60" spans="1:15">
      <c r="A197" s="27" t="s">
        <v>594</v>
      </c>
      <c r="B197" s="28" t="s">
        <v>595</v>
      </c>
      <c r="C197" s="37" t="s">
        <v>596</v>
      </c>
      <c r="D197" s="24" t="s">
        <v>49</v>
      </c>
      <c r="E197" s="25" t="str">
        <f t="shared" ref="E197:E216" si="17">"1.依据图纸所示，按满足设计配置和功能要求的数量以"&amp;F197&amp;"计量
2.综合单价包干，包含一切安装辅材及甲供材料（设备)卸货、二次转运、仓储等费用"</f>
        <v>1.依据图纸所示，按满足设计配置和功能要求的数量以对计量
2.综合单价包干，包含一切安装辅材及甲供材料（设备)卸货、二次转运、仓储等费用</v>
      </c>
      <c r="F197" s="28" t="s">
        <v>196</v>
      </c>
      <c r="G197" s="11">
        <v>27</v>
      </c>
      <c r="H197" s="11" t="s">
        <v>18</v>
      </c>
      <c r="I197" s="9" t="s">
        <v>197</v>
      </c>
      <c r="J197" s="11" t="s">
        <v>29</v>
      </c>
      <c r="K197" s="9">
        <v>144</v>
      </c>
      <c r="L197" s="19"/>
      <c r="M197" s="26">
        <f t="shared" si="11"/>
        <v>-1</v>
      </c>
      <c r="N197" s="9">
        <f t="shared" ref="N197:N255" si="18">ROUND(G197*L197,2)</f>
        <v>0</v>
      </c>
      <c r="O197" s="19"/>
    </row>
    <row r="198" s="3" customFormat="1" ht="60" spans="1:15">
      <c r="A198" s="27" t="s">
        <v>597</v>
      </c>
      <c r="B198" s="28" t="s">
        <v>598</v>
      </c>
      <c r="C198" s="37" t="s">
        <v>599</v>
      </c>
      <c r="D198" s="24" t="s">
        <v>61</v>
      </c>
      <c r="E198" s="25" t="str">
        <f t="shared" si="17"/>
        <v>1.依据图纸所示，按满足设计配置和功能要求的数量以套计量
2.综合单价包干，包含一切安装辅材及甲供材料（设备)卸货、二次转运、仓储等费用</v>
      </c>
      <c r="F198" s="28" t="s">
        <v>27</v>
      </c>
      <c r="G198" s="11">
        <v>9</v>
      </c>
      <c r="H198" s="11" t="s">
        <v>18</v>
      </c>
      <c r="I198" s="9" t="s">
        <v>50</v>
      </c>
      <c r="J198" s="11" t="s">
        <v>29</v>
      </c>
      <c r="K198" s="9">
        <v>144</v>
      </c>
      <c r="L198" s="19"/>
      <c r="M198" s="26">
        <f t="shared" si="11"/>
        <v>-1</v>
      </c>
      <c r="N198" s="9">
        <f t="shared" si="18"/>
        <v>0</v>
      </c>
      <c r="O198" s="19"/>
    </row>
    <row r="199" s="3" customFormat="1" ht="60" spans="1:15">
      <c r="A199" s="27" t="s">
        <v>600</v>
      </c>
      <c r="B199" s="28" t="s">
        <v>601</v>
      </c>
      <c r="C199" s="29" t="s">
        <v>602</v>
      </c>
      <c r="D199" s="24" t="s">
        <v>107</v>
      </c>
      <c r="E199" s="25" t="str">
        <f t="shared" si="17"/>
        <v>1.依据图纸所示，按满足设计配置和功能要求的数量以台计量
2.综合单价包干，包含一切安装辅材及甲供材料（设备)卸货、二次转运、仓储等费用</v>
      </c>
      <c r="F199" s="28" t="s">
        <v>33</v>
      </c>
      <c r="G199" s="11">
        <v>120</v>
      </c>
      <c r="H199" s="11" t="s">
        <v>18</v>
      </c>
      <c r="I199" s="9" t="s">
        <v>288</v>
      </c>
      <c r="J199" s="11" t="s">
        <v>29</v>
      </c>
      <c r="K199" s="9">
        <v>144</v>
      </c>
      <c r="L199" s="19"/>
      <c r="M199" s="26">
        <f t="shared" ref="M199:M252" si="19">(L199-K199)/K199</f>
        <v>-1</v>
      </c>
      <c r="N199" s="9">
        <f t="shared" si="18"/>
        <v>0</v>
      </c>
      <c r="O199" s="19"/>
    </row>
    <row r="200" s="3" customFormat="1" ht="60" spans="1:15">
      <c r="A200" s="27" t="s">
        <v>603</v>
      </c>
      <c r="B200" s="28" t="s">
        <v>604</v>
      </c>
      <c r="C200" s="29" t="s">
        <v>605</v>
      </c>
      <c r="D200" s="24" t="s">
        <v>107</v>
      </c>
      <c r="E200" s="25" t="str">
        <f t="shared" si="17"/>
        <v>1.依据图纸所示，按满足设计配置和功能要求的数量以台计量
2.综合单价包干，包含一切安装辅材及甲供材料（设备)卸货、二次转运、仓储等费用</v>
      </c>
      <c r="F200" s="28" t="s">
        <v>33</v>
      </c>
      <c r="G200" s="11">
        <v>42</v>
      </c>
      <c r="H200" s="11" t="s">
        <v>18</v>
      </c>
      <c r="I200" s="9" t="s">
        <v>288</v>
      </c>
      <c r="J200" s="11" t="s">
        <v>29</v>
      </c>
      <c r="K200" s="9">
        <v>384</v>
      </c>
      <c r="L200" s="19"/>
      <c r="M200" s="26">
        <f t="shared" si="19"/>
        <v>-1</v>
      </c>
      <c r="N200" s="9">
        <f t="shared" si="18"/>
        <v>0</v>
      </c>
      <c r="O200" s="21"/>
    </row>
    <row r="201" s="3" customFormat="1" ht="60" spans="1:15">
      <c r="A201" s="27" t="s">
        <v>606</v>
      </c>
      <c r="B201" s="28" t="s">
        <v>607</v>
      </c>
      <c r="C201" s="29" t="s">
        <v>608</v>
      </c>
      <c r="D201" s="24" t="s">
        <v>107</v>
      </c>
      <c r="E201" s="25" t="str">
        <f t="shared" si="17"/>
        <v>1.依据图纸所示，按满足设计配置和功能要求的数量以台计量
2.综合单价包干，包含一切安装辅材及甲供材料（设备)卸货、二次转运、仓储等费用</v>
      </c>
      <c r="F201" s="28" t="s">
        <v>33</v>
      </c>
      <c r="G201" s="11">
        <v>18</v>
      </c>
      <c r="H201" s="11" t="s">
        <v>18</v>
      </c>
      <c r="I201" s="9" t="s">
        <v>288</v>
      </c>
      <c r="J201" s="11" t="s">
        <v>29</v>
      </c>
      <c r="K201" s="9">
        <v>336</v>
      </c>
      <c r="L201" s="19"/>
      <c r="M201" s="26">
        <f t="shared" si="19"/>
        <v>-1</v>
      </c>
      <c r="N201" s="9">
        <f t="shared" si="18"/>
        <v>0</v>
      </c>
      <c r="O201" s="19"/>
    </row>
    <row r="202" s="3" customFormat="1" ht="60" spans="1:15">
      <c r="A202" s="27" t="s">
        <v>609</v>
      </c>
      <c r="B202" s="28" t="s">
        <v>610</v>
      </c>
      <c r="C202" s="29" t="s">
        <v>611</v>
      </c>
      <c r="D202" s="24" t="s">
        <v>187</v>
      </c>
      <c r="E202" s="25" t="str">
        <f t="shared" si="17"/>
        <v>1.依据图纸所示，按满足设计配置和功能要求的数量以台计量
2.综合单价包干，包含一切安装辅材及甲供材料（设备)卸货、二次转运、仓储等费用</v>
      </c>
      <c r="F202" s="28" t="s">
        <v>33</v>
      </c>
      <c r="G202" s="11">
        <v>18</v>
      </c>
      <c r="H202" s="11" t="s">
        <v>18</v>
      </c>
      <c r="I202" s="9" t="s">
        <v>178</v>
      </c>
      <c r="J202" s="11" t="s">
        <v>29</v>
      </c>
      <c r="K202" s="9">
        <v>384</v>
      </c>
      <c r="L202" s="19"/>
      <c r="M202" s="26">
        <f t="shared" si="19"/>
        <v>-1</v>
      </c>
      <c r="N202" s="9">
        <f t="shared" si="18"/>
        <v>0</v>
      </c>
      <c r="O202" s="19"/>
    </row>
    <row r="203" s="3" customFormat="1" ht="60" spans="1:15">
      <c r="A203" s="27" t="s">
        <v>612</v>
      </c>
      <c r="B203" s="28" t="s">
        <v>613</v>
      </c>
      <c r="C203" s="29" t="s">
        <v>614</v>
      </c>
      <c r="D203" s="24" t="s">
        <v>187</v>
      </c>
      <c r="E203" s="25" t="str">
        <f t="shared" si="17"/>
        <v>1.依据图纸所示，按满足设计配置和功能要求的数量以台计量
2.综合单价包干，包含一切安装辅材及甲供材料（设备)卸货、二次转运、仓储等费用</v>
      </c>
      <c r="F203" s="28" t="s">
        <v>33</v>
      </c>
      <c r="G203" s="11">
        <v>9</v>
      </c>
      <c r="H203" s="11" t="s">
        <v>18</v>
      </c>
      <c r="I203" s="9" t="s">
        <v>178</v>
      </c>
      <c r="J203" s="11" t="s">
        <v>29</v>
      </c>
      <c r="K203" s="9">
        <v>144</v>
      </c>
      <c r="L203" s="19"/>
      <c r="M203" s="26">
        <f t="shared" si="19"/>
        <v>-1</v>
      </c>
      <c r="N203" s="9">
        <f t="shared" si="18"/>
        <v>0</v>
      </c>
      <c r="O203" s="19"/>
    </row>
    <row r="204" s="3" customFormat="1" ht="60" spans="1:15">
      <c r="A204" s="27" t="s">
        <v>615</v>
      </c>
      <c r="B204" s="28" t="s">
        <v>616</v>
      </c>
      <c r="C204" s="29" t="s">
        <v>617</v>
      </c>
      <c r="D204" s="24" t="s">
        <v>187</v>
      </c>
      <c r="E204" s="25" t="str">
        <f t="shared" si="17"/>
        <v>1.依据图纸所示，按满足设计配置和功能要求的数量以台计量
2.综合单价包干，包含一切安装辅材及甲供材料（设备)卸货、二次转运、仓储等费用</v>
      </c>
      <c r="F204" s="28" t="s">
        <v>33</v>
      </c>
      <c r="G204" s="11">
        <v>9</v>
      </c>
      <c r="H204" s="11" t="s">
        <v>18</v>
      </c>
      <c r="I204" s="9" t="s">
        <v>178</v>
      </c>
      <c r="J204" s="11" t="s">
        <v>29</v>
      </c>
      <c r="K204" s="9">
        <v>144</v>
      </c>
      <c r="L204" s="19"/>
      <c r="M204" s="26">
        <f t="shared" si="19"/>
        <v>-1</v>
      </c>
      <c r="N204" s="9">
        <f t="shared" si="18"/>
        <v>0</v>
      </c>
      <c r="O204" s="19"/>
    </row>
    <row r="205" s="3" customFormat="1" ht="60" spans="1:15">
      <c r="A205" s="27" t="s">
        <v>618</v>
      </c>
      <c r="B205" s="28" t="s">
        <v>619</v>
      </c>
      <c r="C205" s="29" t="s">
        <v>620</v>
      </c>
      <c r="D205" s="24" t="s">
        <v>155</v>
      </c>
      <c r="E205" s="25" t="str">
        <f t="shared" si="17"/>
        <v>1.依据图纸所示，按满足设计配置和功能要求的数量以套计量
2.综合单价包干，包含一切安装辅材及甲供材料（设备)卸货、二次转运、仓储等费用</v>
      </c>
      <c r="F205" s="28" t="s">
        <v>27</v>
      </c>
      <c r="G205" s="11">
        <v>18</v>
      </c>
      <c r="H205" s="11" t="s">
        <v>18</v>
      </c>
      <c r="I205" s="9" t="s">
        <v>156</v>
      </c>
      <c r="J205" s="11" t="s">
        <v>157</v>
      </c>
      <c r="K205" s="9">
        <v>192</v>
      </c>
      <c r="L205" s="19"/>
      <c r="M205" s="26">
        <f t="shared" si="19"/>
        <v>-1</v>
      </c>
      <c r="N205" s="9">
        <f t="shared" si="18"/>
        <v>0</v>
      </c>
      <c r="O205" s="19"/>
    </row>
    <row r="206" s="3" customFormat="1" ht="60" spans="1:15">
      <c r="A206" s="27" t="s">
        <v>621</v>
      </c>
      <c r="B206" s="28" t="s">
        <v>622</v>
      </c>
      <c r="C206" s="29" t="s">
        <v>623</v>
      </c>
      <c r="D206" s="24" t="s">
        <v>54</v>
      </c>
      <c r="E206" s="25" t="str">
        <f t="shared" si="17"/>
        <v>1.依据图纸所示，按满足设计配置和功能要求的数量以套计量
2.综合单价包干，包含一切安装辅材及甲供材料（设备)卸货、二次转运、仓储等费用</v>
      </c>
      <c r="F206" s="28" t="s">
        <v>27</v>
      </c>
      <c r="G206" s="11">
        <v>9</v>
      </c>
      <c r="H206" s="11" t="s">
        <v>18</v>
      </c>
      <c r="I206" s="9" t="s">
        <v>244</v>
      </c>
      <c r="J206" s="11" t="s">
        <v>29</v>
      </c>
      <c r="K206" s="9">
        <v>1152</v>
      </c>
      <c r="L206" s="19"/>
      <c r="M206" s="26">
        <f t="shared" si="19"/>
        <v>-1</v>
      </c>
      <c r="N206" s="9">
        <f t="shared" si="18"/>
        <v>0</v>
      </c>
      <c r="O206" s="19"/>
    </row>
    <row r="207" s="3" customFormat="1" ht="60" spans="1:15">
      <c r="A207" s="27" t="s">
        <v>624</v>
      </c>
      <c r="B207" s="28" t="s">
        <v>421</v>
      </c>
      <c r="C207" s="29" t="s">
        <v>625</v>
      </c>
      <c r="D207" s="24" t="s">
        <v>423</v>
      </c>
      <c r="E207" s="25" t="str">
        <f t="shared" si="17"/>
        <v>1.依据图纸所示，按满足设计配置和功能要求的数量以米计量
2.综合单价包干，包含一切安装辅材及甲供材料（设备)卸货、二次转运、仓储等费用</v>
      </c>
      <c r="F207" s="28" t="s">
        <v>401</v>
      </c>
      <c r="G207" s="11">
        <v>504</v>
      </c>
      <c r="H207" s="11" t="s">
        <v>18</v>
      </c>
      <c r="I207" s="9" t="s">
        <v>424</v>
      </c>
      <c r="J207" s="11" t="s">
        <v>29</v>
      </c>
      <c r="K207" s="9">
        <v>24</v>
      </c>
      <c r="L207" s="19"/>
      <c r="M207" s="26">
        <f t="shared" si="19"/>
        <v>-1</v>
      </c>
      <c r="N207" s="9">
        <f t="shared" si="18"/>
        <v>0</v>
      </c>
      <c r="O207" s="19"/>
    </row>
    <row r="208" s="3" customFormat="1" ht="60" spans="1:15">
      <c r="A208" s="27" t="s">
        <v>626</v>
      </c>
      <c r="B208" s="28" t="s">
        <v>627</v>
      </c>
      <c r="C208" s="29" t="s">
        <v>628</v>
      </c>
      <c r="D208" s="24" t="s">
        <v>400</v>
      </c>
      <c r="E208" s="25" t="str">
        <f t="shared" si="17"/>
        <v>1.依据图纸所示，按满足设计配置和功能要求的数量以米计量
2.综合单价包干，包含一切安装辅材及甲供材料（设备)卸货、二次转运、仓储等费用</v>
      </c>
      <c r="F208" s="28" t="s">
        <v>401</v>
      </c>
      <c r="G208" s="11">
        <v>900</v>
      </c>
      <c r="H208" s="11" t="s">
        <v>18</v>
      </c>
      <c r="I208" s="9" t="s">
        <v>419</v>
      </c>
      <c r="J208" s="9" t="s">
        <v>29</v>
      </c>
      <c r="K208" s="9">
        <v>2.98</v>
      </c>
      <c r="L208" s="19"/>
      <c r="M208" s="26">
        <f t="shared" si="19"/>
        <v>-1</v>
      </c>
      <c r="N208" s="9">
        <f t="shared" si="18"/>
        <v>0</v>
      </c>
      <c r="O208" s="19"/>
    </row>
    <row r="209" s="3" customFormat="1" ht="60" spans="1:15">
      <c r="A209" s="27" t="s">
        <v>629</v>
      </c>
      <c r="B209" s="28" t="s">
        <v>398</v>
      </c>
      <c r="C209" s="29" t="s">
        <v>630</v>
      </c>
      <c r="D209" s="24" t="s">
        <v>400</v>
      </c>
      <c r="E209" s="25" t="str">
        <f>"1.依据图纸所示，按满足设计配置和功能要求的数量以"&amp;F209&amp;"计量
2.综合单价包干，包含一切安装辅材及材料（设备)卸货、二次转运、仓储等费用"</f>
        <v>1.依据图纸所示，按满足设计配置和功能要求的数量以米计量
2.综合单价包干，包含一切安装辅材及材料（设备)卸货、二次转运、仓储等费用</v>
      </c>
      <c r="F209" s="28" t="s">
        <v>401</v>
      </c>
      <c r="G209" s="11">
        <v>5400</v>
      </c>
      <c r="H209" s="11" t="s">
        <v>18</v>
      </c>
      <c r="I209" s="9" t="s">
        <v>73</v>
      </c>
      <c r="J209" s="11" t="s">
        <v>74</v>
      </c>
      <c r="K209" s="9">
        <v>4.46</v>
      </c>
      <c r="L209" s="19"/>
      <c r="M209" s="26">
        <f t="shared" si="19"/>
        <v>-1</v>
      </c>
      <c r="N209" s="9">
        <f t="shared" si="18"/>
        <v>0</v>
      </c>
      <c r="O209" s="19"/>
    </row>
    <row r="210" s="3" customFormat="1" ht="60" spans="1:15">
      <c r="A210" s="27" t="s">
        <v>631</v>
      </c>
      <c r="B210" s="28" t="s">
        <v>419</v>
      </c>
      <c r="C210" s="29" t="s">
        <v>632</v>
      </c>
      <c r="D210" s="24" t="s">
        <v>400</v>
      </c>
      <c r="E210" s="25" t="str">
        <f t="shared" si="17"/>
        <v>1.依据图纸所示，按满足设计配置和功能要求的数量以米计量
2.综合单价包干，包含一切安装辅材及甲供材料（设备)卸货、二次转运、仓储等费用</v>
      </c>
      <c r="F210" s="28" t="s">
        <v>401</v>
      </c>
      <c r="G210" s="11">
        <v>6300</v>
      </c>
      <c r="H210" s="11" t="s">
        <v>18</v>
      </c>
      <c r="I210" s="9" t="s">
        <v>419</v>
      </c>
      <c r="J210" s="11" t="s">
        <v>29</v>
      </c>
      <c r="K210" s="9">
        <v>2.88</v>
      </c>
      <c r="L210" s="19"/>
      <c r="M210" s="26">
        <f t="shared" si="19"/>
        <v>-1</v>
      </c>
      <c r="N210" s="9">
        <f t="shared" si="18"/>
        <v>0</v>
      </c>
      <c r="O210" s="19"/>
    </row>
    <row r="211" s="3" customFormat="1" ht="60" spans="1:15">
      <c r="A211" s="27" t="s">
        <v>633</v>
      </c>
      <c r="B211" s="28" t="s">
        <v>419</v>
      </c>
      <c r="C211" s="29" t="s">
        <v>634</v>
      </c>
      <c r="D211" s="24" t="s">
        <v>400</v>
      </c>
      <c r="E211" s="25" t="str">
        <f t="shared" si="17"/>
        <v>1.依据图纸所示，按满足设计配置和功能要求的数量以米计量
2.综合单价包干，包含一切安装辅材及甲供材料（设备)卸货、二次转运、仓储等费用</v>
      </c>
      <c r="F211" s="28" t="s">
        <v>401</v>
      </c>
      <c r="G211" s="11">
        <v>6300</v>
      </c>
      <c r="H211" s="11" t="s">
        <v>18</v>
      </c>
      <c r="I211" s="9" t="s">
        <v>419</v>
      </c>
      <c r="J211" s="11" t="s">
        <v>29</v>
      </c>
      <c r="K211" s="9">
        <v>2.88</v>
      </c>
      <c r="L211" s="19"/>
      <c r="M211" s="26">
        <f t="shared" si="19"/>
        <v>-1</v>
      </c>
      <c r="N211" s="9">
        <f t="shared" si="18"/>
        <v>0</v>
      </c>
      <c r="O211" s="19"/>
    </row>
    <row r="212" s="3" customFormat="1" ht="60" spans="1:15">
      <c r="A212" s="27" t="s">
        <v>635</v>
      </c>
      <c r="B212" s="28" t="s">
        <v>636</v>
      </c>
      <c r="C212" s="29" t="s">
        <v>637</v>
      </c>
      <c r="D212" s="24" t="s">
        <v>400</v>
      </c>
      <c r="E212" s="25" t="str">
        <f t="shared" si="17"/>
        <v>1.依据图纸所示，按满足设计配置和功能要求的数量以米计量
2.综合单价包干，包含一切安装辅材及甲供材料（设备)卸货、二次转运、仓储等费用</v>
      </c>
      <c r="F212" s="28" t="s">
        <v>401</v>
      </c>
      <c r="G212" s="11">
        <v>2000</v>
      </c>
      <c r="H212" s="11" t="s">
        <v>18</v>
      </c>
      <c r="I212" s="9" t="s">
        <v>419</v>
      </c>
      <c r="J212" s="11" t="s">
        <v>29</v>
      </c>
      <c r="K212" s="9">
        <v>2.88</v>
      </c>
      <c r="L212" s="19"/>
      <c r="M212" s="26">
        <f t="shared" si="19"/>
        <v>-1</v>
      </c>
      <c r="N212" s="9">
        <f t="shared" si="18"/>
        <v>0</v>
      </c>
      <c r="O212" s="19"/>
    </row>
    <row r="213" s="1" customFormat="1" ht="72" spans="1:15">
      <c r="A213" s="27" t="s">
        <v>638</v>
      </c>
      <c r="B213" s="28" t="s">
        <v>636</v>
      </c>
      <c r="C213" s="29" t="s">
        <v>639</v>
      </c>
      <c r="D213" s="24" t="s">
        <v>640</v>
      </c>
      <c r="E213" s="25" t="str">
        <f t="shared" si="17"/>
        <v>1.依据图纸所示，按满足设计配置和功能要求的数量以米计量
2.综合单价包干，包含一切安装辅材及甲供材料（设备)卸货、二次转运、仓储等费用</v>
      </c>
      <c r="F213" s="28" t="s">
        <v>401</v>
      </c>
      <c r="G213" s="11">
        <v>2500</v>
      </c>
      <c r="H213" s="11" t="s">
        <v>18</v>
      </c>
      <c r="I213" s="9" t="s">
        <v>419</v>
      </c>
      <c r="J213" s="11" t="s">
        <v>29</v>
      </c>
      <c r="K213" s="9">
        <v>14.26</v>
      </c>
      <c r="L213" s="19"/>
      <c r="M213" s="26">
        <f t="shared" si="19"/>
        <v>-1</v>
      </c>
      <c r="N213" s="9">
        <f t="shared" si="18"/>
        <v>0</v>
      </c>
      <c r="O213" s="43"/>
    </row>
    <row r="214" s="1" customFormat="1" ht="60" spans="1:15">
      <c r="A214" s="27" t="s">
        <v>641</v>
      </c>
      <c r="B214" s="28" t="s">
        <v>642</v>
      </c>
      <c r="C214" s="29" t="s">
        <v>643</v>
      </c>
      <c r="D214" s="24" t="s">
        <v>430</v>
      </c>
      <c r="E214" s="25" t="str">
        <f t="shared" si="17"/>
        <v>1.依据图纸所示，按满足设计配置和功能要求的数量以米计量
2.综合单价包干，包含一切安装辅材及甲供材料（设备)卸货、二次转运、仓储等费用</v>
      </c>
      <c r="F214" s="28" t="s">
        <v>401</v>
      </c>
      <c r="G214" s="11">
        <v>26900</v>
      </c>
      <c r="H214" s="11" t="s">
        <v>18</v>
      </c>
      <c r="I214" s="9" t="s">
        <v>431</v>
      </c>
      <c r="J214" s="11" t="s">
        <v>29</v>
      </c>
      <c r="K214" s="9">
        <v>3.36</v>
      </c>
      <c r="L214" s="19"/>
      <c r="M214" s="26">
        <f t="shared" si="19"/>
        <v>-1</v>
      </c>
      <c r="N214" s="9">
        <f t="shared" si="18"/>
        <v>0</v>
      </c>
      <c r="O214" s="43"/>
    </row>
    <row r="215" s="1" customFormat="1" ht="60" spans="1:15">
      <c r="A215" s="27" t="s">
        <v>644</v>
      </c>
      <c r="B215" s="28" t="s">
        <v>645</v>
      </c>
      <c r="C215" s="29" t="s">
        <v>646</v>
      </c>
      <c r="D215" s="24" t="s">
        <v>647</v>
      </c>
      <c r="E215" s="25" t="str">
        <f t="shared" si="17"/>
        <v>1.依据图纸所示，按满足设计配置和功能要求的数量以米计量
2.综合单价包干，包含一切安装辅材及甲供材料（设备)卸货、二次转运、仓储等费用</v>
      </c>
      <c r="F215" s="28" t="s">
        <v>401</v>
      </c>
      <c r="G215" s="11">
        <v>3600</v>
      </c>
      <c r="H215" s="11" t="s">
        <v>18</v>
      </c>
      <c r="I215" s="9" t="s">
        <v>648</v>
      </c>
      <c r="J215" s="11" t="s">
        <v>29</v>
      </c>
      <c r="K215" s="9">
        <v>32.05</v>
      </c>
      <c r="L215" s="19"/>
      <c r="M215" s="26">
        <f t="shared" si="19"/>
        <v>-1</v>
      </c>
      <c r="N215" s="9">
        <f t="shared" si="18"/>
        <v>0</v>
      </c>
      <c r="O215" s="43"/>
    </row>
    <row r="216" s="1" customFormat="1" ht="60" spans="1:15">
      <c r="A216" s="27" t="s">
        <v>649</v>
      </c>
      <c r="B216" s="28" t="s">
        <v>650</v>
      </c>
      <c r="C216" s="29" t="s">
        <v>651</v>
      </c>
      <c r="D216" s="24" t="s">
        <v>652</v>
      </c>
      <c r="E216" s="25" t="str">
        <f t="shared" ref="E216:E227" si="20">"1.依据图纸所示，按满足设计配置和功能要求的数量以"&amp;F216&amp;"计量
2.综合单价包干，包含一切安装辅材及材料（设备)卸货、二次转运、仓储等费用"</f>
        <v>1.依据图纸所示，按满足设计配置和功能要求的数量以米计量
2.综合单价包干，包含一切安装辅材及材料（设备)卸货、二次转运、仓储等费用</v>
      </c>
      <c r="F216" s="28" t="s">
        <v>401</v>
      </c>
      <c r="G216" s="11">
        <v>540</v>
      </c>
      <c r="H216" s="11" t="s">
        <v>18</v>
      </c>
      <c r="I216" s="9" t="s">
        <v>73</v>
      </c>
      <c r="J216" s="11" t="s">
        <v>74</v>
      </c>
      <c r="K216" s="9">
        <v>20.96</v>
      </c>
      <c r="L216" s="19"/>
      <c r="M216" s="26">
        <f t="shared" si="19"/>
        <v>-1</v>
      </c>
      <c r="N216" s="9">
        <f t="shared" si="18"/>
        <v>0</v>
      </c>
      <c r="O216" s="43"/>
    </row>
    <row r="217" s="1" customFormat="1" spans="1:15">
      <c r="A217" s="31" t="s">
        <v>653</v>
      </c>
      <c r="B217" s="38" t="s">
        <v>654</v>
      </c>
      <c r="C217" s="39"/>
      <c r="D217" s="24">
        <v>0</v>
      </c>
      <c r="E217" s="20"/>
      <c r="F217" s="40"/>
      <c r="G217" s="21"/>
      <c r="H217" s="11" t="s">
        <v>18</v>
      </c>
      <c r="I217" s="19"/>
      <c r="J217" s="21"/>
      <c r="K217" s="19"/>
      <c r="L217" s="19"/>
      <c r="M217" s="26" t="e">
        <f t="shared" si="19"/>
        <v>#DIV/0!</v>
      </c>
      <c r="N217" s="19"/>
      <c r="O217" s="19"/>
    </row>
    <row r="218" s="1" customFormat="1" ht="72" spans="1:15">
      <c r="A218" s="27" t="s">
        <v>655</v>
      </c>
      <c r="B218" s="28" t="s">
        <v>656</v>
      </c>
      <c r="C218" s="29" t="s">
        <v>657</v>
      </c>
      <c r="D218" s="24" t="s">
        <v>658</v>
      </c>
      <c r="E218" s="25" t="str">
        <f t="shared" si="20"/>
        <v>1.依据图纸所示，按满足设计配置和功能要求的数量以个计量
2.综合单价包干，包含一切安装辅材及材料（设备)卸货、二次转运、仓储等费用</v>
      </c>
      <c r="F218" s="28" t="s">
        <v>121</v>
      </c>
      <c r="G218" s="11">
        <v>29</v>
      </c>
      <c r="H218" s="11" t="s">
        <v>18</v>
      </c>
      <c r="I218" s="9" t="s">
        <v>73</v>
      </c>
      <c r="J218" s="11" t="s">
        <v>74</v>
      </c>
      <c r="K218" s="9">
        <v>43896.64</v>
      </c>
      <c r="L218" s="19"/>
      <c r="M218" s="26">
        <f t="shared" si="19"/>
        <v>-1</v>
      </c>
      <c r="N218" s="9">
        <f t="shared" si="18"/>
        <v>0</v>
      </c>
      <c r="O218" s="19"/>
    </row>
    <row r="219" s="1" customFormat="1" ht="72" spans="1:15">
      <c r="A219" s="27" t="s">
        <v>659</v>
      </c>
      <c r="B219" s="28" t="s">
        <v>660</v>
      </c>
      <c r="C219" s="29" t="s">
        <v>657</v>
      </c>
      <c r="D219" s="24" t="s">
        <v>658</v>
      </c>
      <c r="E219" s="25" t="str">
        <f t="shared" si="20"/>
        <v>1.依据图纸所示，按满足设计配置和功能要求的数量以个计量
2.综合单价包干，包含一切安装辅材及材料（设备)卸货、二次转运、仓储等费用</v>
      </c>
      <c r="F219" s="28" t="s">
        <v>121</v>
      </c>
      <c r="G219" s="11">
        <v>5</v>
      </c>
      <c r="H219" s="11" t="s">
        <v>18</v>
      </c>
      <c r="I219" s="9" t="s">
        <v>73</v>
      </c>
      <c r="J219" s="11" t="s">
        <v>74</v>
      </c>
      <c r="K219" s="9">
        <v>58383.48</v>
      </c>
      <c r="L219" s="19"/>
      <c r="M219" s="26">
        <f t="shared" si="19"/>
        <v>-1</v>
      </c>
      <c r="N219" s="9">
        <f t="shared" si="18"/>
        <v>0</v>
      </c>
      <c r="O219" s="19"/>
    </row>
    <row r="220" s="1" customFormat="1" ht="72" spans="1:15">
      <c r="A220" s="27" t="s">
        <v>661</v>
      </c>
      <c r="B220" s="28" t="s">
        <v>662</v>
      </c>
      <c r="C220" s="29" t="s">
        <v>657</v>
      </c>
      <c r="D220" s="24" t="s">
        <v>658</v>
      </c>
      <c r="E220" s="25" t="str">
        <f t="shared" si="20"/>
        <v>1.依据图纸所示，按满足设计配置和功能要求的数量以个计量
2.综合单价包干，包含一切安装辅材及材料（设备)卸货、二次转运、仓储等费用</v>
      </c>
      <c r="F220" s="28" t="s">
        <v>121</v>
      </c>
      <c r="G220" s="11">
        <v>5</v>
      </c>
      <c r="H220" s="11" t="s">
        <v>18</v>
      </c>
      <c r="I220" s="9" t="s">
        <v>73</v>
      </c>
      <c r="J220" s="11" t="s">
        <v>74</v>
      </c>
      <c r="K220" s="9">
        <v>61255.64</v>
      </c>
      <c r="L220" s="19"/>
      <c r="M220" s="26">
        <f t="shared" si="19"/>
        <v>-1</v>
      </c>
      <c r="N220" s="9">
        <f t="shared" si="18"/>
        <v>0</v>
      </c>
      <c r="O220" s="19"/>
    </row>
    <row r="221" s="1" customFormat="1" ht="72" spans="1:15">
      <c r="A221" s="27" t="s">
        <v>663</v>
      </c>
      <c r="B221" s="28" t="s">
        <v>664</v>
      </c>
      <c r="C221" s="29" t="s">
        <v>665</v>
      </c>
      <c r="D221" s="24" t="s">
        <v>666</v>
      </c>
      <c r="E221" s="25" t="str">
        <f t="shared" si="20"/>
        <v>1.依据图纸所示，按满足设计配置和功能要求的数量以处计量
2.综合单价包干，包含一切安装辅材及材料（设备)卸货、二次转运、仓储等费用</v>
      </c>
      <c r="F221" s="28" t="s">
        <v>354</v>
      </c>
      <c r="G221" s="11">
        <v>5</v>
      </c>
      <c r="H221" s="11" t="s">
        <v>18</v>
      </c>
      <c r="I221" s="9" t="s">
        <v>73</v>
      </c>
      <c r="J221" s="11" t="s">
        <v>74</v>
      </c>
      <c r="K221" s="9">
        <v>71594.86</v>
      </c>
      <c r="L221" s="19"/>
      <c r="M221" s="26">
        <f t="shared" si="19"/>
        <v>-1</v>
      </c>
      <c r="N221" s="9">
        <f t="shared" si="18"/>
        <v>0</v>
      </c>
      <c r="O221" s="43"/>
    </row>
    <row r="222" s="1" customFormat="1" ht="72" spans="1:15">
      <c r="A222" s="27" t="s">
        <v>667</v>
      </c>
      <c r="B222" s="28" t="s">
        <v>668</v>
      </c>
      <c r="C222" s="29" t="s">
        <v>669</v>
      </c>
      <c r="D222" s="24" t="s">
        <v>666</v>
      </c>
      <c r="E222" s="25" t="str">
        <f t="shared" si="20"/>
        <v>1.依据图纸所示，按满足设计配置和功能要求的数量以处计量
2.综合单价包干，包含一切安装辅材及材料（设备)卸货、二次转运、仓储等费用</v>
      </c>
      <c r="F222" s="28" t="s">
        <v>354</v>
      </c>
      <c r="G222" s="11">
        <v>5</v>
      </c>
      <c r="H222" s="11" t="s">
        <v>18</v>
      </c>
      <c r="I222" s="9" t="s">
        <v>73</v>
      </c>
      <c r="J222" s="11" t="s">
        <v>74</v>
      </c>
      <c r="K222" s="9">
        <v>71594.86</v>
      </c>
      <c r="L222" s="19"/>
      <c r="M222" s="26">
        <f t="shared" si="19"/>
        <v>-1</v>
      </c>
      <c r="N222" s="9">
        <f t="shared" si="18"/>
        <v>0</v>
      </c>
      <c r="O222" s="43"/>
    </row>
    <row r="223" s="1" customFormat="1" ht="72" spans="1:15">
      <c r="A223" s="27" t="s">
        <v>670</v>
      </c>
      <c r="B223" s="28" t="s">
        <v>671</v>
      </c>
      <c r="C223" s="29" t="s">
        <v>114</v>
      </c>
      <c r="D223" s="24" t="s">
        <v>666</v>
      </c>
      <c r="E223" s="25" t="str">
        <f t="shared" si="20"/>
        <v>1.依据图纸所示，按满足设计配置和功能要求的数量以处计量
2.综合单价包干，包含一切安装辅材及材料（设备)卸货、二次转运、仓储等费用</v>
      </c>
      <c r="F223" s="28" t="s">
        <v>354</v>
      </c>
      <c r="G223" s="11">
        <v>5</v>
      </c>
      <c r="H223" s="11" t="s">
        <v>18</v>
      </c>
      <c r="I223" s="9" t="s">
        <v>73</v>
      </c>
      <c r="J223" s="11" t="s">
        <v>74</v>
      </c>
      <c r="K223" s="9">
        <v>11371.02</v>
      </c>
      <c r="L223" s="19"/>
      <c r="M223" s="26">
        <f t="shared" si="19"/>
        <v>-1</v>
      </c>
      <c r="N223" s="9">
        <f t="shared" si="18"/>
        <v>0</v>
      </c>
      <c r="O223" s="43"/>
    </row>
    <row r="224" s="1" customFormat="1" ht="120" spans="1:15">
      <c r="A224" s="27" t="s">
        <v>672</v>
      </c>
      <c r="B224" s="28" t="s">
        <v>673</v>
      </c>
      <c r="C224" s="29" t="s">
        <v>114</v>
      </c>
      <c r="D224" s="24" t="s">
        <v>411</v>
      </c>
      <c r="E224" s="25" t="str">
        <f t="shared" si="20"/>
        <v>1.依据图纸所示，按满足设计配置和功能要求的数量以处计量
2.综合单价包干，包含一切安装辅材及材料（设备)卸货、二次转运、仓储等费用</v>
      </c>
      <c r="F224" s="28" t="s">
        <v>354</v>
      </c>
      <c r="G224" s="11">
        <v>12</v>
      </c>
      <c r="H224" s="11" t="s">
        <v>18</v>
      </c>
      <c r="I224" s="9" t="s">
        <v>73</v>
      </c>
      <c r="J224" s="11" t="s">
        <v>74</v>
      </c>
      <c r="K224" s="9">
        <v>1344</v>
      </c>
      <c r="L224" s="19"/>
      <c r="M224" s="26">
        <f t="shared" si="19"/>
        <v>-1</v>
      </c>
      <c r="N224" s="9">
        <f t="shared" si="18"/>
        <v>0</v>
      </c>
      <c r="O224" s="43"/>
    </row>
    <row r="225" s="1" customFormat="1" ht="120" spans="1:15">
      <c r="A225" s="27" t="s">
        <v>674</v>
      </c>
      <c r="B225" s="28" t="s">
        <v>675</v>
      </c>
      <c r="C225" s="29" t="s">
        <v>114</v>
      </c>
      <c r="D225" s="24" t="s">
        <v>411</v>
      </c>
      <c r="E225" s="25" t="str">
        <f t="shared" si="20"/>
        <v>1.依据图纸所示，按满足设计配置和功能要求的数量以处计量
2.综合单价包干，包含一切安装辅材及材料（设备)卸货、二次转运、仓储等费用</v>
      </c>
      <c r="F225" s="28" t="s">
        <v>354</v>
      </c>
      <c r="G225" s="11">
        <v>39</v>
      </c>
      <c r="H225" s="11" t="s">
        <v>18</v>
      </c>
      <c r="I225" s="9" t="s">
        <v>73</v>
      </c>
      <c r="J225" s="11" t="s">
        <v>74</v>
      </c>
      <c r="K225" s="9">
        <v>4608</v>
      </c>
      <c r="L225" s="19"/>
      <c r="M225" s="26">
        <f t="shared" si="19"/>
        <v>-1</v>
      </c>
      <c r="N225" s="9">
        <f t="shared" si="18"/>
        <v>0</v>
      </c>
      <c r="O225" s="43"/>
    </row>
    <row r="226" s="1" customFormat="1" ht="120" spans="1:15">
      <c r="A226" s="27" t="s">
        <v>676</v>
      </c>
      <c r="B226" s="28" t="s">
        <v>677</v>
      </c>
      <c r="C226" s="29" t="s">
        <v>678</v>
      </c>
      <c r="D226" s="24" t="s">
        <v>411</v>
      </c>
      <c r="E226" s="25" t="str">
        <f t="shared" si="20"/>
        <v>1.依据图纸所示，按满足设计配置和功能要求的数量以处计量
2.综合单价包干，包含一切安装辅材及材料（设备)卸货、二次转运、仓储等费用</v>
      </c>
      <c r="F226" s="28" t="s">
        <v>354</v>
      </c>
      <c r="G226" s="11">
        <v>10</v>
      </c>
      <c r="H226" s="11" t="s">
        <v>18</v>
      </c>
      <c r="I226" s="9" t="s">
        <v>73</v>
      </c>
      <c r="J226" s="11" t="s">
        <v>74</v>
      </c>
      <c r="K226" s="9">
        <v>4608</v>
      </c>
      <c r="L226" s="19"/>
      <c r="M226" s="26">
        <f t="shared" si="19"/>
        <v>-1</v>
      </c>
      <c r="N226" s="9">
        <f t="shared" si="18"/>
        <v>0</v>
      </c>
      <c r="O226" s="43"/>
    </row>
    <row r="227" s="1" customFormat="1" ht="60" spans="1:15">
      <c r="A227" s="27" t="s">
        <v>679</v>
      </c>
      <c r="B227" s="28" t="s">
        <v>680</v>
      </c>
      <c r="C227" s="29" t="s">
        <v>114</v>
      </c>
      <c r="D227" s="24" t="s">
        <v>681</v>
      </c>
      <c r="E227" s="25" t="str">
        <f t="shared" si="20"/>
        <v>1.依据图纸所示，按满足设计配置和功能要求的数量以处计量
2.综合单价包干，包含一切安装辅材及材料（设备)卸货、二次转运、仓储等费用</v>
      </c>
      <c r="F227" s="28" t="s">
        <v>354</v>
      </c>
      <c r="G227" s="11">
        <v>5</v>
      </c>
      <c r="H227" s="11" t="s">
        <v>18</v>
      </c>
      <c r="I227" s="9" t="s">
        <v>73</v>
      </c>
      <c r="J227" s="11" t="s">
        <v>74</v>
      </c>
      <c r="K227" s="9">
        <v>543.43</v>
      </c>
      <c r="L227" s="19"/>
      <c r="M227" s="26">
        <f t="shared" si="19"/>
        <v>-1</v>
      </c>
      <c r="N227" s="9">
        <f t="shared" si="18"/>
        <v>0</v>
      </c>
      <c r="O227" s="43"/>
    </row>
    <row r="228" s="1" customFormat="1" ht="60" spans="1:15">
      <c r="A228" s="27" t="s">
        <v>682</v>
      </c>
      <c r="B228" s="28" t="s">
        <v>683</v>
      </c>
      <c r="C228" s="29" t="s">
        <v>684</v>
      </c>
      <c r="D228" s="24" t="s">
        <v>685</v>
      </c>
      <c r="E228" s="25" t="str">
        <f t="shared" ref="E228:E234" si="21">"1.依据图纸所示，按满足设计配置和功能要求的数量以"&amp;F228&amp;"计量
2.综合单价包干，包含一切安装辅材及甲供材料（设备)卸货、二次转运、仓储等费用"</f>
        <v>1.依据图纸所示，按满足设计配置和功能要求的数量以米计量
2.综合单价包干，包含一切安装辅材及甲供材料（设备)卸货、二次转运、仓储等费用</v>
      </c>
      <c r="F228" s="28" t="s">
        <v>401</v>
      </c>
      <c r="G228" s="11">
        <v>920</v>
      </c>
      <c r="H228" s="11" t="s">
        <v>18</v>
      </c>
      <c r="I228" s="9" t="s">
        <v>648</v>
      </c>
      <c r="J228" s="11" t="s">
        <v>29</v>
      </c>
      <c r="K228" s="9">
        <v>30.99</v>
      </c>
      <c r="L228" s="19"/>
      <c r="M228" s="26">
        <f t="shared" si="19"/>
        <v>-1</v>
      </c>
      <c r="N228" s="9">
        <f t="shared" si="18"/>
        <v>0</v>
      </c>
      <c r="O228" s="43"/>
    </row>
    <row r="229" s="1" customFormat="1" ht="60" spans="1:15">
      <c r="A229" s="27" t="s">
        <v>686</v>
      </c>
      <c r="B229" s="28" t="s">
        <v>687</v>
      </c>
      <c r="C229" s="29" t="s">
        <v>684</v>
      </c>
      <c r="D229" s="24" t="s">
        <v>685</v>
      </c>
      <c r="E229" s="25" t="str">
        <f t="shared" si="21"/>
        <v>1.依据图纸所示，按满足设计配置和功能要求的数量以米计量
2.综合单价包干，包含一切安装辅材及甲供材料（设备)卸货、二次转运、仓储等费用</v>
      </c>
      <c r="F229" s="28" t="s">
        <v>401</v>
      </c>
      <c r="G229" s="11">
        <v>269</v>
      </c>
      <c r="H229" s="11" t="s">
        <v>18</v>
      </c>
      <c r="I229" s="9" t="s">
        <v>648</v>
      </c>
      <c r="J229" s="11" t="s">
        <v>29</v>
      </c>
      <c r="K229" s="9">
        <v>38.73</v>
      </c>
      <c r="L229" s="19"/>
      <c r="M229" s="26">
        <f t="shared" si="19"/>
        <v>-1</v>
      </c>
      <c r="N229" s="9">
        <f t="shared" si="18"/>
        <v>0</v>
      </c>
      <c r="O229" s="43"/>
    </row>
    <row r="230" s="1" customFormat="1" ht="60" spans="1:15">
      <c r="A230" s="27" t="s">
        <v>688</v>
      </c>
      <c r="B230" s="28" t="s">
        <v>689</v>
      </c>
      <c r="C230" s="29" t="s">
        <v>690</v>
      </c>
      <c r="D230" s="24" t="s">
        <v>685</v>
      </c>
      <c r="E230" s="25" t="str">
        <f t="shared" si="21"/>
        <v>1.依据图纸所示，按满足设计配置和功能要求的数量以米计量
2.综合单价包干，包含一切安装辅材及甲供材料（设备)卸货、二次转运、仓储等费用</v>
      </c>
      <c r="F230" s="28" t="s">
        <v>401</v>
      </c>
      <c r="G230" s="11">
        <v>1430</v>
      </c>
      <c r="H230" s="11" t="s">
        <v>18</v>
      </c>
      <c r="I230" s="9" t="s">
        <v>648</v>
      </c>
      <c r="J230" s="11" t="s">
        <v>29</v>
      </c>
      <c r="K230" s="9">
        <v>213.81</v>
      </c>
      <c r="L230" s="19"/>
      <c r="M230" s="26">
        <f t="shared" si="19"/>
        <v>-1</v>
      </c>
      <c r="N230" s="9">
        <f t="shared" si="18"/>
        <v>0</v>
      </c>
      <c r="O230" s="43"/>
    </row>
    <row r="231" s="1" customFormat="1" ht="60" spans="1:15">
      <c r="A231" s="27" t="s">
        <v>691</v>
      </c>
      <c r="B231" s="28" t="s">
        <v>692</v>
      </c>
      <c r="C231" s="29" t="s">
        <v>693</v>
      </c>
      <c r="D231" s="24" t="s">
        <v>694</v>
      </c>
      <c r="E231" s="25" t="str">
        <f t="shared" si="21"/>
        <v>1.依据图纸所示，按满足设计配置和功能要求的数量以米计量
2.综合单价包干，包含一切安装辅材及甲供材料（设备)卸货、二次转运、仓储等费用</v>
      </c>
      <c r="F231" s="28" t="s">
        <v>401</v>
      </c>
      <c r="G231" s="11">
        <v>210</v>
      </c>
      <c r="H231" s="11" t="s">
        <v>18</v>
      </c>
      <c r="I231" s="9" t="s">
        <v>424</v>
      </c>
      <c r="J231" s="11" t="s">
        <v>29</v>
      </c>
      <c r="K231" s="9">
        <v>31.68</v>
      </c>
      <c r="L231" s="19"/>
      <c r="M231" s="26">
        <f t="shared" si="19"/>
        <v>-1</v>
      </c>
      <c r="N231" s="9">
        <f t="shared" si="18"/>
        <v>0</v>
      </c>
      <c r="O231" s="43"/>
    </row>
    <row r="232" s="1" customFormat="1" ht="60" spans="1:15">
      <c r="A232" s="44" t="s">
        <v>695</v>
      </c>
      <c r="B232" s="28" t="s">
        <v>696</v>
      </c>
      <c r="C232" s="29" t="s">
        <v>697</v>
      </c>
      <c r="D232" s="24" t="s">
        <v>187</v>
      </c>
      <c r="E232" s="25" t="str">
        <f t="shared" si="21"/>
        <v>1.依据图纸所示，按满足设计配置和功能要求的数量以套计量
2.综合单价包干，包含一切安装辅材及甲供材料（设备)卸货、二次转运、仓储等费用</v>
      </c>
      <c r="F232" s="45" t="s">
        <v>27</v>
      </c>
      <c r="G232" s="11">
        <v>44</v>
      </c>
      <c r="H232" s="11" t="s">
        <v>18</v>
      </c>
      <c r="I232" s="9" t="s">
        <v>228</v>
      </c>
      <c r="J232" s="11" t="s">
        <v>29</v>
      </c>
      <c r="K232" s="9">
        <v>96</v>
      </c>
      <c r="L232" s="19"/>
      <c r="M232" s="26">
        <f t="shared" si="19"/>
        <v>-1</v>
      </c>
      <c r="N232" s="9">
        <f t="shared" si="18"/>
        <v>0</v>
      </c>
      <c r="O232" s="43"/>
    </row>
    <row r="233" s="1" customFormat="1" ht="60" spans="1:15">
      <c r="A233" s="44" t="s">
        <v>698</v>
      </c>
      <c r="B233" s="29" t="s">
        <v>699</v>
      </c>
      <c r="C233" s="30" t="s">
        <v>114</v>
      </c>
      <c r="D233" s="24" t="s">
        <v>191</v>
      </c>
      <c r="E233" s="25" t="str">
        <f t="shared" si="21"/>
        <v>1.依据图纸所示，按满足设计配置和功能要求的数量以套计量
2.综合单价包干，包含一切安装辅材及甲供材料（设备)卸货、二次转运、仓储等费用</v>
      </c>
      <c r="F233" s="45" t="s">
        <v>27</v>
      </c>
      <c r="G233" s="11">
        <v>44</v>
      </c>
      <c r="H233" s="11" t="s">
        <v>18</v>
      </c>
      <c r="I233" s="9" t="s">
        <v>50</v>
      </c>
      <c r="J233" s="9" t="s">
        <v>29</v>
      </c>
      <c r="K233" s="9">
        <v>48</v>
      </c>
      <c r="L233" s="19"/>
      <c r="M233" s="26">
        <f t="shared" si="19"/>
        <v>-1</v>
      </c>
      <c r="N233" s="9">
        <f t="shared" si="18"/>
        <v>0</v>
      </c>
      <c r="O233" s="43"/>
    </row>
    <row r="234" s="1" customFormat="1" ht="60" spans="1:15">
      <c r="A234" s="46" t="s">
        <v>700</v>
      </c>
      <c r="B234" s="47" t="s">
        <v>701</v>
      </c>
      <c r="C234" s="30" t="s">
        <v>114</v>
      </c>
      <c r="D234" s="24" t="s">
        <v>702</v>
      </c>
      <c r="E234" s="25" t="str">
        <f t="shared" si="21"/>
        <v>1.依据图纸所示，按满足设计配置和功能要求的数量以套计量
2.综合单价包干，包含一切安装辅材及甲供材料（设备)卸货、二次转运、仓储等费用</v>
      </c>
      <c r="F234" s="45" t="s">
        <v>27</v>
      </c>
      <c r="G234" s="11">
        <v>12</v>
      </c>
      <c r="H234" s="11" t="s">
        <v>18</v>
      </c>
      <c r="I234" s="9" t="s">
        <v>50</v>
      </c>
      <c r="J234" s="11" t="s">
        <v>29</v>
      </c>
      <c r="K234" s="9">
        <v>192</v>
      </c>
      <c r="L234" s="19"/>
      <c r="M234" s="26">
        <f t="shared" si="19"/>
        <v>-1</v>
      </c>
      <c r="N234" s="9">
        <f t="shared" si="18"/>
        <v>0</v>
      </c>
      <c r="O234" s="43"/>
    </row>
    <row r="235" s="1" customFormat="1" ht="60" spans="1:15">
      <c r="A235" s="48" t="s">
        <v>703</v>
      </c>
      <c r="B235" s="49" t="s">
        <v>704</v>
      </c>
      <c r="C235" s="49" t="s">
        <v>705</v>
      </c>
      <c r="D235" s="50" t="s">
        <v>706</v>
      </c>
      <c r="E235" s="25" t="str">
        <f t="shared" ref="E235:E252" si="22">"1.依据图纸所示，按满足设计配置和功能要求的数量以"&amp;F235&amp;"计量
2.综合单价包干，包含一切安装辅材及材料（设备)卸货、二次转运、仓储等费用"</f>
        <v>1.依据图纸所示，按满足设计配置和功能要求的数量以套计量
2.综合单价包干，包含一切安装辅材及材料（设备)卸货、二次转运、仓储等费用</v>
      </c>
      <c r="F235" s="45" t="s">
        <v>27</v>
      </c>
      <c r="G235" s="11">
        <v>2</v>
      </c>
      <c r="H235" s="11" t="s">
        <v>18</v>
      </c>
      <c r="I235" s="9" t="s">
        <v>73</v>
      </c>
      <c r="J235" s="11" t="s">
        <v>74</v>
      </c>
      <c r="K235" s="9">
        <v>13681.93</v>
      </c>
      <c r="L235" s="19"/>
      <c r="M235" s="26">
        <f t="shared" si="19"/>
        <v>-1</v>
      </c>
      <c r="N235" s="9">
        <f t="shared" si="18"/>
        <v>0</v>
      </c>
      <c r="O235" s="19"/>
    </row>
    <row r="236" s="1" customFormat="1" ht="108" spans="1:15">
      <c r="A236" s="48" t="s">
        <v>707</v>
      </c>
      <c r="B236" s="49" t="s">
        <v>708</v>
      </c>
      <c r="C236" s="49" t="s">
        <v>709</v>
      </c>
      <c r="D236" s="50" t="s">
        <v>710</v>
      </c>
      <c r="E236" s="25" t="str">
        <f t="shared" si="22"/>
        <v>1.依据图纸所示，按满足设计配置和功能要求的数量以套计量
2.综合单价包干，包含一切安装辅材及材料（设备)卸货、二次转运、仓储等费用</v>
      </c>
      <c r="F236" s="45" t="s">
        <v>27</v>
      </c>
      <c r="G236" s="11">
        <v>2</v>
      </c>
      <c r="H236" s="11" t="s">
        <v>18</v>
      </c>
      <c r="I236" s="9" t="s">
        <v>73</v>
      </c>
      <c r="J236" s="11" t="s">
        <v>74</v>
      </c>
      <c r="K236" s="9">
        <v>40570.7</v>
      </c>
      <c r="L236" s="19"/>
      <c r="M236" s="26">
        <f t="shared" si="19"/>
        <v>-1</v>
      </c>
      <c r="N236" s="9">
        <f t="shared" si="18"/>
        <v>0</v>
      </c>
      <c r="O236" s="19"/>
    </row>
    <row r="237" s="1" customFormat="1" ht="84" spans="1:15">
      <c r="A237" s="48" t="s">
        <v>711</v>
      </c>
      <c r="B237" s="49" t="s">
        <v>712</v>
      </c>
      <c r="C237" s="49" t="s">
        <v>713</v>
      </c>
      <c r="D237" s="24" t="s">
        <v>26</v>
      </c>
      <c r="E237" s="25" t="str">
        <f>"1.依据图纸所示，按满足设计配置和功能要求的数量以"&amp;F237&amp;"计量
2.综合单价包干，包含一切安装辅材及甲供材料（设备)卸货、二次转运、仓储等费用"</f>
        <v>1.依据图纸所示，按满足设计配置和功能要求的数量以套计量
2.综合单价包干，包含一切安装辅材及甲供材料（设备)卸货、二次转运、仓储等费用</v>
      </c>
      <c r="F237" s="51" t="s">
        <v>27</v>
      </c>
      <c r="G237" s="11">
        <v>5</v>
      </c>
      <c r="H237" s="11" t="s">
        <v>18</v>
      </c>
      <c r="I237" s="9" t="s">
        <v>28</v>
      </c>
      <c r="J237" s="11" t="s">
        <v>29</v>
      </c>
      <c r="K237" s="9">
        <v>288</v>
      </c>
      <c r="L237" s="19"/>
      <c r="M237" s="26">
        <f t="shared" si="19"/>
        <v>-1</v>
      </c>
      <c r="N237" s="9">
        <f t="shared" si="18"/>
        <v>0</v>
      </c>
      <c r="O237" s="19"/>
    </row>
    <row r="238" s="1" customFormat="1" ht="60" spans="1:15">
      <c r="A238" s="48" t="s">
        <v>714</v>
      </c>
      <c r="B238" s="49" t="s">
        <v>715</v>
      </c>
      <c r="C238" s="49" t="s">
        <v>716</v>
      </c>
      <c r="D238" s="24" t="s">
        <v>717</v>
      </c>
      <c r="E238" s="25" t="str">
        <f t="shared" si="22"/>
        <v>1.依据图纸所示，按满足设计配置和功能要求的数量以米计量
2.综合单价包干，包含一切安装辅材及材料（设备)卸货、二次转运、仓储等费用</v>
      </c>
      <c r="F238" s="51" t="s">
        <v>401</v>
      </c>
      <c r="G238" s="11">
        <v>250</v>
      </c>
      <c r="H238" s="11" t="s">
        <v>18</v>
      </c>
      <c r="I238" s="9" t="s">
        <v>73</v>
      </c>
      <c r="J238" s="11" t="s">
        <v>74</v>
      </c>
      <c r="K238" s="9">
        <v>424.78</v>
      </c>
      <c r="L238" s="19"/>
      <c r="M238" s="26">
        <f t="shared" si="19"/>
        <v>-1</v>
      </c>
      <c r="N238" s="9">
        <f t="shared" si="18"/>
        <v>0</v>
      </c>
      <c r="O238" s="19"/>
    </row>
    <row r="239" s="1" customFormat="1" ht="60" spans="1:15">
      <c r="A239" s="48" t="s">
        <v>718</v>
      </c>
      <c r="B239" s="52" t="s">
        <v>719</v>
      </c>
      <c r="C239" s="52" t="s">
        <v>720</v>
      </c>
      <c r="D239" s="24" t="s">
        <v>721</v>
      </c>
      <c r="E239" s="25" t="str">
        <f t="shared" si="22"/>
        <v>1.依据图纸所示，按满足设计配置和功能要求的数量以天计量
2.综合单价包干，包含一切安装辅材及材料（设备)卸货、二次转运、仓储等费用</v>
      </c>
      <c r="F239" s="53" t="s">
        <v>722</v>
      </c>
      <c r="G239" s="53">
        <v>60</v>
      </c>
      <c r="H239" s="11" t="s">
        <v>18</v>
      </c>
      <c r="I239" s="9" t="s">
        <v>73</v>
      </c>
      <c r="J239" s="11" t="s">
        <v>74</v>
      </c>
      <c r="K239" s="9">
        <v>1829.25</v>
      </c>
      <c r="L239" s="19"/>
      <c r="M239" s="26">
        <f t="shared" si="19"/>
        <v>-1</v>
      </c>
      <c r="N239" s="9">
        <f t="shared" si="18"/>
        <v>0</v>
      </c>
      <c r="O239" s="19"/>
    </row>
    <row r="240" s="1" customFormat="1" ht="60" spans="1:15">
      <c r="A240" s="48" t="s">
        <v>723</v>
      </c>
      <c r="B240" s="52" t="s">
        <v>719</v>
      </c>
      <c r="C240" s="52" t="s">
        <v>724</v>
      </c>
      <c r="D240" s="24" t="s">
        <v>721</v>
      </c>
      <c r="E240" s="25" t="str">
        <f t="shared" si="22"/>
        <v>1.依据图纸所示，按满足设计配置和功能要求的数量以天计量
2.综合单价包干，包含一切安装辅材及材料（设备)卸货、二次转运、仓储等费用</v>
      </c>
      <c r="F240" s="53" t="s">
        <v>722</v>
      </c>
      <c r="G240" s="53">
        <v>60</v>
      </c>
      <c r="H240" s="11" t="s">
        <v>18</v>
      </c>
      <c r="I240" s="9" t="s">
        <v>73</v>
      </c>
      <c r="J240" s="11" t="s">
        <v>74</v>
      </c>
      <c r="K240" s="9">
        <v>1333.06</v>
      </c>
      <c r="L240" s="19"/>
      <c r="M240" s="26">
        <f t="shared" si="19"/>
        <v>-1</v>
      </c>
      <c r="N240" s="9">
        <f t="shared" si="18"/>
        <v>0</v>
      </c>
      <c r="O240" s="19"/>
    </row>
    <row r="241" s="1" customFormat="1" ht="60" spans="1:15">
      <c r="A241" s="53" t="s">
        <v>725</v>
      </c>
      <c r="B241" s="52" t="s">
        <v>726</v>
      </c>
      <c r="C241" s="52" t="s">
        <v>727</v>
      </c>
      <c r="D241" s="41" t="s">
        <v>728</v>
      </c>
      <c r="E241" s="25" t="str">
        <f t="shared" si="22"/>
        <v>1.依据图纸所示，按满足设计配置和功能要求的数量以套计量
2.综合单价包干，包含一切安装辅材及材料（设备)卸货、二次转运、仓储等费用</v>
      </c>
      <c r="F241" s="54" t="s">
        <v>27</v>
      </c>
      <c r="G241" s="53">
        <v>15</v>
      </c>
      <c r="H241" s="11" t="s">
        <v>18</v>
      </c>
      <c r="I241" s="9" t="s">
        <v>73</v>
      </c>
      <c r="J241" s="11" t="s">
        <v>74</v>
      </c>
      <c r="K241" s="9">
        <v>188.1</v>
      </c>
      <c r="L241" s="19"/>
      <c r="M241" s="26">
        <f t="shared" si="19"/>
        <v>-1</v>
      </c>
      <c r="N241" s="9">
        <f t="shared" si="18"/>
        <v>0</v>
      </c>
      <c r="O241" s="19"/>
    </row>
    <row r="242" s="1" customFormat="1" ht="60" spans="1:15">
      <c r="A242" s="53" t="s">
        <v>729</v>
      </c>
      <c r="B242" s="52" t="s">
        <v>726</v>
      </c>
      <c r="C242" s="52" t="s">
        <v>730</v>
      </c>
      <c r="D242" s="41" t="s">
        <v>728</v>
      </c>
      <c r="E242" s="25" t="str">
        <f t="shared" si="22"/>
        <v>1.依据图纸所示，按满足设计配置和功能要求的数量以套计量
2.综合单价包干，包含一切安装辅材及材料（设备)卸货、二次转运、仓储等费用</v>
      </c>
      <c r="F242" s="55" t="s">
        <v>27</v>
      </c>
      <c r="G242" s="53">
        <v>30</v>
      </c>
      <c r="H242" s="11" t="s">
        <v>18</v>
      </c>
      <c r="I242" s="9" t="s">
        <v>73</v>
      </c>
      <c r="J242" s="11" t="s">
        <v>74</v>
      </c>
      <c r="K242" s="9">
        <v>160.27</v>
      </c>
      <c r="L242" s="19"/>
      <c r="M242" s="26">
        <f t="shared" si="19"/>
        <v>-1</v>
      </c>
      <c r="N242" s="9">
        <f t="shared" si="18"/>
        <v>0</v>
      </c>
      <c r="O242" s="19"/>
    </row>
    <row r="243" s="1" customFormat="1" ht="60" spans="1:15">
      <c r="A243" s="53" t="s">
        <v>731</v>
      </c>
      <c r="B243" s="52" t="s">
        <v>726</v>
      </c>
      <c r="C243" s="52" t="s">
        <v>732</v>
      </c>
      <c r="D243" s="41" t="s">
        <v>728</v>
      </c>
      <c r="E243" s="25" t="str">
        <f t="shared" si="22"/>
        <v>1.依据图纸所示，按满足设计配置和功能要求的数量以套计量
2.综合单价包干，包含一切安装辅材及材料（设备)卸货、二次转运、仓储等费用</v>
      </c>
      <c r="F243" s="55" t="s">
        <v>27</v>
      </c>
      <c r="G243" s="53">
        <v>5</v>
      </c>
      <c r="H243" s="11" t="s">
        <v>18</v>
      </c>
      <c r="I243" s="9" t="s">
        <v>73</v>
      </c>
      <c r="J243" s="11" t="s">
        <v>74</v>
      </c>
      <c r="K243" s="9">
        <v>130.52</v>
      </c>
      <c r="L243" s="19"/>
      <c r="M243" s="26">
        <f t="shared" si="19"/>
        <v>-1</v>
      </c>
      <c r="N243" s="9">
        <f t="shared" si="18"/>
        <v>0</v>
      </c>
      <c r="O243" s="19"/>
    </row>
    <row r="244" s="1" customFormat="1" ht="60" spans="1:15">
      <c r="A244" s="53" t="s">
        <v>733</v>
      </c>
      <c r="B244" s="52" t="s">
        <v>726</v>
      </c>
      <c r="C244" s="52" t="s">
        <v>734</v>
      </c>
      <c r="D244" s="41" t="s">
        <v>728</v>
      </c>
      <c r="E244" s="25" t="str">
        <f t="shared" si="22"/>
        <v>1.依据图纸所示，按满足设计配置和功能要求的数量以套计量
2.综合单价包干，包含一切安装辅材及材料（设备)卸货、二次转运、仓储等费用</v>
      </c>
      <c r="F244" s="55" t="s">
        <v>27</v>
      </c>
      <c r="G244" s="53">
        <v>30</v>
      </c>
      <c r="H244" s="11" t="s">
        <v>18</v>
      </c>
      <c r="I244" s="9" t="s">
        <v>73</v>
      </c>
      <c r="J244" s="11" t="s">
        <v>74</v>
      </c>
      <c r="K244" s="9">
        <v>86.77</v>
      </c>
      <c r="L244" s="19"/>
      <c r="M244" s="26">
        <f t="shared" si="19"/>
        <v>-1</v>
      </c>
      <c r="N244" s="9">
        <f t="shared" si="18"/>
        <v>0</v>
      </c>
      <c r="O244" s="19"/>
    </row>
    <row r="245" s="1" customFormat="1" ht="60" spans="1:15">
      <c r="A245" s="53" t="s">
        <v>735</v>
      </c>
      <c r="B245" s="52" t="s">
        <v>736</v>
      </c>
      <c r="C245" s="52" t="s">
        <v>737</v>
      </c>
      <c r="D245" s="41" t="s">
        <v>738</v>
      </c>
      <c r="E245" s="25" t="str">
        <f t="shared" si="22"/>
        <v>1.依据图纸所示，按满足设计配置和功能要求的数量以条计量
2.综合单价包干，包含一切安装辅材及材料（设备)卸货、二次转运、仓储等费用</v>
      </c>
      <c r="F245" s="55" t="s">
        <v>739</v>
      </c>
      <c r="G245" s="53">
        <v>40</v>
      </c>
      <c r="H245" s="11" t="s">
        <v>18</v>
      </c>
      <c r="I245" s="9" t="s">
        <v>73</v>
      </c>
      <c r="J245" s="11" t="s">
        <v>74</v>
      </c>
      <c r="K245" s="9">
        <v>46.44</v>
      </c>
      <c r="L245" s="19"/>
      <c r="M245" s="26">
        <f t="shared" si="19"/>
        <v>-1</v>
      </c>
      <c r="N245" s="9">
        <f t="shared" si="18"/>
        <v>0</v>
      </c>
      <c r="O245" s="19"/>
    </row>
    <row r="246" s="1" customFormat="1" ht="60" spans="1:15">
      <c r="A246" s="53" t="s">
        <v>740</v>
      </c>
      <c r="B246" s="52" t="s">
        <v>736</v>
      </c>
      <c r="C246" s="52" t="s">
        <v>741</v>
      </c>
      <c r="D246" s="41" t="s">
        <v>738</v>
      </c>
      <c r="E246" s="25" t="str">
        <f t="shared" si="22"/>
        <v>1.依据图纸所示，按满足设计配置和功能要求的数量以条计量
2.综合单价包干，包含一切安装辅材及材料（设备)卸货、二次转运、仓储等费用</v>
      </c>
      <c r="F246" s="55" t="s">
        <v>739</v>
      </c>
      <c r="G246" s="53">
        <v>20</v>
      </c>
      <c r="H246" s="11" t="s">
        <v>18</v>
      </c>
      <c r="I246" s="9" t="s">
        <v>73</v>
      </c>
      <c r="J246" s="11" t="s">
        <v>74</v>
      </c>
      <c r="K246" s="9">
        <v>75.98</v>
      </c>
      <c r="L246" s="19"/>
      <c r="M246" s="26">
        <f t="shared" si="19"/>
        <v>-1</v>
      </c>
      <c r="N246" s="9">
        <f t="shared" si="18"/>
        <v>0</v>
      </c>
      <c r="O246" s="19"/>
    </row>
    <row r="247" s="1" customFormat="1" ht="60" spans="1:15">
      <c r="A247" s="53" t="s">
        <v>742</v>
      </c>
      <c r="B247" s="52" t="s">
        <v>736</v>
      </c>
      <c r="C247" s="52" t="s">
        <v>743</v>
      </c>
      <c r="D247" s="41" t="s">
        <v>738</v>
      </c>
      <c r="E247" s="25" t="str">
        <f t="shared" si="22"/>
        <v>1.依据图纸所示，按满足设计配置和功能要求的数量以条计量
2.综合单价包干，包含一切安装辅材及材料（设备)卸货、二次转运、仓储等费用</v>
      </c>
      <c r="F247" s="55" t="s">
        <v>739</v>
      </c>
      <c r="G247" s="53">
        <v>6</v>
      </c>
      <c r="H247" s="11" t="s">
        <v>18</v>
      </c>
      <c r="I247" s="9" t="s">
        <v>73</v>
      </c>
      <c r="J247" s="11" t="s">
        <v>74</v>
      </c>
      <c r="K247" s="9">
        <v>105.93</v>
      </c>
      <c r="L247" s="19"/>
      <c r="M247" s="26">
        <f t="shared" si="19"/>
        <v>-1</v>
      </c>
      <c r="N247" s="9">
        <f t="shared" si="18"/>
        <v>0</v>
      </c>
      <c r="O247" s="19"/>
    </row>
    <row r="248" s="1" customFormat="1" ht="60" spans="1:15">
      <c r="A248" s="53" t="s">
        <v>744</v>
      </c>
      <c r="B248" s="52" t="s">
        <v>745</v>
      </c>
      <c r="C248" s="52" t="s">
        <v>737</v>
      </c>
      <c r="D248" s="41" t="s">
        <v>738</v>
      </c>
      <c r="E248" s="25" t="str">
        <f t="shared" si="22"/>
        <v>1.依据图纸所示，按满足设计配置和功能要求的数量以条计量
2.综合单价包干，包含一切安装辅材及材料（设备)卸货、二次转运、仓储等费用</v>
      </c>
      <c r="F248" s="55" t="s">
        <v>739</v>
      </c>
      <c r="G248" s="53">
        <v>20</v>
      </c>
      <c r="H248" s="11" t="s">
        <v>18</v>
      </c>
      <c r="I248" s="9" t="s">
        <v>73</v>
      </c>
      <c r="J248" s="11" t="s">
        <v>74</v>
      </c>
      <c r="K248" s="9">
        <v>23.47</v>
      </c>
      <c r="L248" s="19"/>
      <c r="M248" s="26">
        <f t="shared" si="19"/>
        <v>-1</v>
      </c>
      <c r="N248" s="9">
        <f t="shared" si="18"/>
        <v>0</v>
      </c>
      <c r="O248" s="19"/>
    </row>
    <row r="249" s="1" customFormat="1" ht="60" spans="1:15">
      <c r="A249" s="53" t="s">
        <v>746</v>
      </c>
      <c r="B249" s="52" t="s">
        <v>745</v>
      </c>
      <c r="C249" s="52" t="s">
        <v>747</v>
      </c>
      <c r="D249" s="41" t="s">
        <v>738</v>
      </c>
      <c r="E249" s="25" t="str">
        <f t="shared" si="22"/>
        <v>1.依据图纸所示，按满足设计配置和功能要求的数量以条计量
2.综合单价包干，包含一切安装辅材及材料（设备)卸货、二次转运、仓储等费用</v>
      </c>
      <c r="F249" s="55" t="s">
        <v>739</v>
      </c>
      <c r="G249" s="53">
        <v>120</v>
      </c>
      <c r="H249" s="11" t="s">
        <v>18</v>
      </c>
      <c r="I249" s="9" t="s">
        <v>73</v>
      </c>
      <c r="J249" s="11" t="s">
        <v>74</v>
      </c>
      <c r="K249" s="9">
        <v>25.58</v>
      </c>
      <c r="L249" s="19"/>
      <c r="M249" s="26">
        <f t="shared" si="19"/>
        <v>-1</v>
      </c>
      <c r="N249" s="9">
        <f t="shared" si="18"/>
        <v>0</v>
      </c>
      <c r="O249" s="19"/>
    </row>
    <row r="250" s="1" customFormat="1" ht="60" spans="1:15">
      <c r="A250" s="53" t="s">
        <v>748</v>
      </c>
      <c r="B250" s="52" t="s">
        <v>745</v>
      </c>
      <c r="C250" s="52" t="s">
        <v>749</v>
      </c>
      <c r="D250" s="41" t="s">
        <v>738</v>
      </c>
      <c r="E250" s="25" t="str">
        <f t="shared" si="22"/>
        <v>1.依据图纸所示，按满足设计配置和功能要求的数量以条计量
2.综合单价包干，包含一切安装辅材及材料（设备)卸货、二次转运、仓储等费用</v>
      </c>
      <c r="F250" s="55" t="s">
        <v>739</v>
      </c>
      <c r="G250" s="53">
        <v>50</v>
      </c>
      <c r="H250" s="11" t="s">
        <v>18</v>
      </c>
      <c r="I250" s="9" t="s">
        <v>73</v>
      </c>
      <c r="J250" s="11" t="s">
        <v>74</v>
      </c>
      <c r="K250" s="9">
        <v>34.24</v>
      </c>
      <c r="L250" s="19"/>
      <c r="M250" s="26">
        <f t="shared" si="19"/>
        <v>-1</v>
      </c>
      <c r="N250" s="9">
        <f t="shared" si="18"/>
        <v>0</v>
      </c>
      <c r="O250" s="19"/>
    </row>
    <row r="251" s="1" customFormat="1" ht="60" spans="1:15">
      <c r="A251" s="53" t="s">
        <v>750</v>
      </c>
      <c r="B251" s="52" t="s">
        <v>745</v>
      </c>
      <c r="C251" s="52" t="s">
        <v>751</v>
      </c>
      <c r="D251" s="41" t="s">
        <v>738</v>
      </c>
      <c r="E251" s="25" t="str">
        <f t="shared" si="22"/>
        <v>1.依据图纸所示，按满足设计配置和功能要求的数量以条计量
2.综合单价包干，包含一切安装辅材及材料（设备)卸货、二次转运、仓储等费用</v>
      </c>
      <c r="F251" s="55" t="s">
        <v>739</v>
      </c>
      <c r="G251" s="53">
        <v>140</v>
      </c>
      <c r="H251" s="11" t="s">
        <v>18</v>
      </c>
      <c r="I251" s="9" t="s">
        <v>73</v>
      </c>
      <c r="J251" s="11" t="s">
        <v>74</v>
      </c>
      <c r="K251" s="9">
        <v>25.58</v>
      </c>
      <c r="L251" s="19"/>
      <c r="M251" s="26">
        <f t="shared" si="19"/>
        <v>-1</v>
      </c>
      <c r="N251" s="9">
        <f t="shared" si="18"/>
        <v>0</v>
      </c>
      <c r="O251" s="19"/>
    </row>
    <row r="252" s="1" customFormat="1" ht="60" spans="1:15">
      <c r="A252" s="53" t="s">
        <v>752</v>
      </c>
      <c r="B252" s="52" t="s">
        <v>745</v>
      </c>
      <c r="C252" s="52" t="s">
        <v>753</v>
      </c>
      <c r="D252" s="41" t="s">
        <v>738</v>
      </c>
      <c r="E252" s="25" t="str">
        <f t="shared" si="22"/>
        <v>1.依据图纸所示，按满足设计配置和功能要求的数量以条计量
2.综合单价包干，包含一切安装辅材及材料（设备)卸货、二次转运、仓储等费用</v>
      </c>
      <c r="F252" s="55" t="s">
        <v>739</v>
      </c>
      <c r="G252" s="53">
        <v>72</v>
      </c>
      <c r="H252" s="11" t="s">
        <v>18</v>
      </c>
      <c r="I252" s="9" t="s">
        <v>73</v>
      </c>
      <c r="J252" s="11" t="s">
        <v>74</v>
      </c>
      <c r="K252" s="9">
        <v>25.06</v>
      </c>
      <c r="L252" s="19"/>
      <c r="M252" s="26">
        <f t="shared" si="19"/>
        <v>-1</v>
      </c>
      <c r="N252" s="9">
        <f t="shared" si="18"/>
        <v>0</v>
      </c>
      <c r="O252" s="19"/>
    </row>
    <row r="253" s="1" customFormat="1" ht="24" spans="1:15">
      <c r="A253" s="56"/>
      <c r="B253" s="9" t="s">
        <v>754</v>
      </c>
      <c r="C253" s="57"/>
      <c r="D253" s="50" t="s">
        <v>755</v>
      </c>
      <c r="E253" s="50" t="s">
        <v>756</v>
      </c>
      <c r="F253" s="11" t="s">
        <v>130</v>
      </c>
      <c r="G253" s="8">
        <v>1</v>
      </c>
      <c r="H253" s="11" t="s">
        <v>18</v>
      </c>
      <c r="I253" s="9" t="s">
        <v>73</v>
      </c>
      <c r="J253" s="11" t="s">
        <v>74</v>
      </c>
      <c r="K253" s="9">
        <v>119689.63</v>
      </c>
      <c r="L253" s="9">
        <v>119689.63</v>
      </c>
      <c r="M253" s="43"/>
      <c r="N253" s="9">
        <v>119689.63</v>
      </c>
      <c r="O253" s="58" t="s">
        <v>757</v>
      </c>
    </row>
    <row r="254" s="1" customFormat="1" ht="25" customHeight="1" spans="1:15">
      <c r="A254" s="56"/>
      <c r="B254" s="59" t="s">
        <v>758</v>
      </c>
      <c r="C254" s="60"/>
      <c r="D254" s="61"/>
      <c r="E254" s="61"/>
      <c r="F254" s="60"/>
      <c r="G254" s="60"/>
      <c r="H254" s="60"/>
      <c r="I254" s="60"/>
      <c r="J254" s="62"/>
      <c r="K254" s="63">
        <v>0.03</v>
      </c>
      <c r="L254" s="64"/>
      <c r="M254" s="64"/>
      <c r="N254" s="65"/>
      <c r="O254" s="66"/>
    </row>
    <row r="255" s="1" customFormat="1" ht="25" customHeight="1" spans="1:15">
      <c r="A255" s="56"/>
      <c r="B255" s="67" t="s">
        <v>759</v>
      </c>
      <c r="C255" s="18"/>
      <c r="D255" s="68"/>
      <c r="E255" s="68"/>
      <c r="F255" s="68"/>
      <c r="G255" s="69"/>
      <c r="H255" s="43"/>
      <c r="I255" s="19"/>
      <c r="J255" s="19"/>
      <c r="K255" s="70">
        <f>SUM(N4:N253)</f>
        <v>119689.63</v>
      </c>
      <c r="L255" s="71"/>
      <c r="M255" s="71"/>
      <c r="N255" s="72"/>
      <c r="O255" s="43"/>
    </row>
  </sheetData>
  <sheetProtection algorithmName="SHA-512" hashValue="1vo4vcwL30yAvgrzmu+/eDzddfuACLI+LUV42NpKVeHq0fseq3F0Q8jyUSduwFxoPYKZesxGMJx0iYcjyZ8w2w==" saltValue="znVWKjnW9c2ToF+eCdw1xg==" spinCount="100000" sheet="1" objects="1"/>
  <autoFilter xmlns:etc="http://www.wps.cn/officeDocument/2017/etCustomData" ref="A3:XDS255" etc:filterBottomFollowUsedRange="0">
    <extLst/>
  </autoFilter>
  <mergeCells count="4">
    <mergeCell ref="A1:O1"/>
    <mergeCell ref="A2:O2"/>
    <mergeCell ref="K254:N254"/>
    <mergeCell ref="K255:N255"/>
  </mergeCells>
  <pageMargins left="0.700694444444445" right="0.700694444444445" top="0.751388888888889" bottom="0.751388888888889" header="0.298611111111111" footer="0.298611111111111"/>
  <pageSetup paperSize="9" scale="58" fitToHeight="0" orientation="landscape" horizontalDpi="600"/>
  <headerFooter/>
  <colBreaks count="2" manualBreakCount="2">
    <brk id="8" max="1048575" man="1"/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Kevin</cp:lastModifiedBy>
  <dcterms:created xsi:type="dcterms:W3CDTF">2006-09-16T00:00:00Z</dcterms:created>
  <dcterms:modified xsi:type="dcterms:W3CDTF">2026-03-23T01:34:59Z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FA563C3D076949AE9860FC4A1958FFD7_12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