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600" firstSheet="2"/>
  </bookViews>
  <sheets>
    <sheet name="测算表" sheetId="4" r:id="rId1"/>
  </sheets>
  <definedNames>
    <definedName name="_xlnm._FilterDatabase" localSheetId="0" hidden="1">测算表!$A$3:$H$18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<sst xmlns="http://schemas.openxmlformats.org/spreadsheetml/2006/main" count="74" uniqueCount="47">
  <si>
    <t>隧道照明多功能智能车载清洗设备研究项目增程式底盘改装设计服务采购（第二次）限价清单表</t>
  </si>
  <si>
    <t>序号</t>
  </si>
  <si>
    <t>工作内容</t>
  </si>
  <si>
    <t>名称</t>
  </si>
  <si>
    <t>参数</t>
  </si>
  <si>
    <t>单位</t>
  </si>
  <si>
    <t>数量</t>
  </si>
  <si>
    <t>分类</t>
  </si>
  <si>
    <t>品牌</t>
  </si>
  <si>
    <t>含税单价最高限价（元）</t>
  </si>
  <si>
    <t>不含税单价报价（元）</t>
  </si>
  <si>
    <t>税率（%）</t>
  </si>
  <si>
    <t>含税单价（元）</t>
  </si>
  <si>
    <t>偏差</t>
  </si>
  <si>
    <t>含税合价（元）</t>
  </si>
  <si>
    <t>备注</t>
  </si>
  <si>
    <t>里程碑1：完成新能源底盘与增程器改装设计</t>
  </si>
  <si>
    <t>新能源底盘改装方案设计</t>
  </si>
  <si>
    <t>1、根据上装厢体尺寸与载重需求、整车续航要求、电池安装方案要求，完成新能源底盘的选型与改装。上装厢体尺寸：4300*2390*2553mm，载重：大于等于5吨，整车续航：大于等于200KM，动力电池容量：大于等于140度，电池安装方式：中置悬挂式一体化电池包。
2、完成底盘结构、线路以及接口改造设计，以适配增程器安装。增程器模块与动力电池包共享底盘高强度框架，形成“双核心安全舱”，电池悬挂结构需避免碰撞冲击，增程器需通过独立减震支架隔离震动，确保长期高负荷运行下系统稳定性。</t>
  </si>
  <si>
    <t>项</t>
  </si>
  <si>
    <t>服务</t>
  </si>
  <si>
    <t>/</t>
  </si>
  <si>
    <t>增程器加装方案设计</t>
  </si>
  <si>
    <t>1、根据上装设备供电需求及底盘动力电池规格参数，适配电池及设备供电要求，完成增程器选型与改装设计。增程器功率：70KW，增程器燃油类型：汽油，热效率：大于等于35%，符合工业级设备IP67防护与振动耐久标准。上装设备供电功率需求：大于等于50kw。
2、完成增程器线路与接口改造设计，以适配底盘安装。
3、系统搭载AI能量调度算法，实时监测负载、电量、环境温度，自动切换“纯电模式”“增程模式”或“混合模式”。在低负载时优先使用动力电池，高负载或低电量时平滑启动增程器。</t>
  </si>
  <si>
    <t>专用交流电源输出控制器设计</t>
  </si>
  <si>
    <t>1、根据‌底盘电池‌与‌增程器‌的协同架构，设计专用交流电源输出控制器，控制器支持最大80kW、AC380V三相交流输出，输出波动率＜±1.5%。
2、控制器作为能源调度中枢，实时接收动力电池的SOC数据与增程器发电状态，智能分配电能：
①低负载时优先使用电池直流，通过交流逆变输出。
②高负载或低电量时无缝切换增程器发电直供，避免电池过放。
③支持“电池+增程”双源并联供电，峰值功率可达80kW以上。
3、集成液冷+风冷复合散热系统，控制器本体温升控制≤40K。
4、轻量化设计，采用碳纤维增强复合材料外壳。
5、支持CAN FD与EtherCAT双总线通信，无缝接入整车智能控制平台，实现远程诊断、OTA升级。</t>
  </si>
  <si>
    <t>增程器控制模块程序开发</t>
  </si>
  <si>
    <t>1、增程器控制模块程序开发，适配‌动力电池系统‌与‌80kW智能AC控制器‌，形成“动力-能源-控制”三位一体的高可靠性增程架构。
2、可通过软件定义动力、硬件，通过程序刷写可更新控制程序，使设备在全生命周期内持续优化性能。</t>
  </si>
  <si>
    <t>专用控制器程序开发</t>
  </si>
  <si>
    <t>1、车载专用控制器程序开发，适配动力电池系统‌与增程器‌。
2、可通过软件定义动力、硬件，通过程序刷写可更新控制程序，使设备在全生命周期内持续优化性能。</t>
  </si>
  <si>
    <t>里程碑1合计</t>
  </si>
  <si>
    <t>里程碑2：完成定速巡航开发、底盘与上装厢体适配改装设计</t>
  </si>
  <si>
    <t>低速（3km/h）定速巡航功能开发</t>
  </si>
  <si>
    <t>1、设计开发低速（3km/h）定速巡航功能，适配‌动力电池‌、‌增程器‌与‌80kW智能AC控制器‌系统，实现毫秒级动力响应与稳定性控制。</t>
  </si>
  <si>
    <t>上装厢体运输与吊装服务</t>
  </si>
  <si>
    <t>1、提供上装厢体设备至改装工厂的运输、吊装、转运、存放、防护等服务。</t>
  </si>
  <si>
    <t>上装厢体与底盘适配改装设计</t>
  </si>
  <si>
    <t>1、上装厢体与底盘安装固定方案设计。
2、底盘结构改造方案设计，适配水箱安装。
3、根据上装厢体设备操作台与控制系统规格参数，完成驾驶室改装方案设计，适配操作台与控制系统安装。
4、上装厢体与底盘线路连接改造方案设计。</t>
  </si>
  <si>
    <t>里程碑2合计</t>
  </si>
  <si>
    <t>里程碑3：完成测试样车集成与整车公告服务</t>
  </si>
  <si>
    <t>测试样车集成</t>
  </si>
  <si>
    <t>1、根据各项改装设计方案，完成底盘、增程器、专用交流电源输出控制器、上装厢体的改造与集成，以底盘为载体，将‌增程器、‌80kW智能交流输出控制器以及车辆上装厢体设备系统深度集成，构建一套“零续航焦虑、全场景适配、高可靠运行”的工业级电动作业平台，形成一台测试样车，用于功能验证与测试。</t>
  </si>
  <si>
    <t>整车公告服务</t>
  </si>
  <si>
    <t>1、提供改装后的整车公告服务，整理提供申请整车公告所需要的相关资料，办理登记备案相关手续。</t>
  </si>
  <si>
    <t>里程碑3合计</t>
  </si>
  <si>
    <t>不含税总报价（元）</t>
  </si>
  <si>
    <t>含税总报价（元）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</si>
</sst>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5">
    <font>
      <sz val="11"/>
      <color theme="1"/>
      <name val="宋体"/>
      <charset val="134"/>
      <scheme val="minor"/>
    </font>
    <font>
      <sz val="12"/>
      <name val="宋体"/>
      <charset val="1"/>
    </font>
    <font>
      <sz val="10"/>
      <name val="宋体"/>
      <charset val="134"/>
    </font>
    <font>
      <sz val="11"/>
      <name val="宋体"/>
      <charset val="134"/>
      <scheme val="minor"/>
    </font>
    <font>
      <b/>
      <sz val="16"/>
      <name val="宋体"/>
      <charset val="134"/>
    </font>
    <font>
      <b/>
      <sz val="12"/>
      <name val="宋体"/>
      <charset val="134"/>
      <scheme val="minor"/>
    </font>
    <font>
      <b/>
      <sz val="11"/>
      <name val="宋体"/>
      <charset val="134"/>
    </font>
    <font>
      <b/>
      <sz val="10"/>
      <name val="宋体"/>
      <charset val="134"/>
    </font>
    <font>
      <sz val="12"/>
      <name val="宋体"/>
      <charset val="134"/>
      <scheme val="minor"/>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theme="1"/>
      <name val="宋体"/>
      <charset val="134"/>
      <scheme val="minor"/>
    </font>
    <font>
      <sz val="10"/>
      <name val="Helv"/>
      <charset val="134"/>
    </font>
    <font>
      <sz val="11"/>
      <color indexed="8"/>
      <name val="宋体"/>
      <charset val="134"/>
    </font>
    <font>
      <sz val="12"/>
      <name val="Times New Roman"/>
      <charset val="134"/>
    </font>
    <font>
      <sz val="9"/>
      <name val="宋体"/>
      <charset val="134"/>
    </font>
  </fonts>
  <fills count="35">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11"/>
        <bgColor indexed="64"/>
      </patternFill>
    </fill>
  </fills>
  <borders count="1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4" borderId="12" applyNumberFormat="0" applyAlignment="0" applyProtection="0">
      <alignment vertical="center"/>
    </xf>
    <xf numFmtId="0" fontId="19" fillId="5" borderId="13" applyNumberFormat="0" applyAlignment="0" applyProtection="0">
      <alignment vertical="center"/>
    </xf>
    <xf numFmtId="0" fontId="20" fillId="5" borderId="12" applyNumberFormat="0" applyAlignment="0" applyProtection="0">
      <alignment vertical="center"/>
    </xf>
    <xf numFmtId="0" fontId="21" fillId="6"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xf numFmtId="0" fontId="30" fillId="0" borderId="0"/>
    <xf numFmtId="0" fontId="31" fillId="0" borderId="0">
      <alignment vertical="center"/>
    </xf>
    <xf numFmtId="0" fontId="32" fillId="0" borderId="0"/>
    <xf numFmtId="0" fontId="33" fillId="0" borderId="0"/>
    <xf numFmtId="0" fontId="32" fillId="0" borderId="0">
      <alignment vertical="center"/>
    </xf>
    <xf numFmtId="0" fontId="32" fillId="34" borderId="0" applyNumberFormat="0" applyBorder="0" applyAlignment="0" applyProtection="0">
      <alignment vertical="center"/>
    </xf>
    <xf numFmtId="0" fontId="33" fillId="0" borderId="0">
      <alignment vertical="center"/>
    </xf>
    <xf numFmtId="0" fontId="34" fillId="0" borderId="0">
      <alignment vertical="center"/>
    </xf>
  </cellStyleXfs>
  <cellXfs count="44">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176" fontId="2" fillId="0" borderId="0" xfId="0" applyNumberFormat="1" applyFont="1" applyFill="1" applyAlignment="1">
      <alignment horizontal="center" vertical="center"/>
    </xf>
    <xf numFmtId="0" fontId="3" fillId="0" borderId="0" xfId="0" applyFont="1" applyFill="1">
      <alignment vertical="center"/>
    </xf>
    <xf numFmtId="0" fontId="4" fillId="0" borderId="0" xfId="0" applyFont="1" applyFill="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6" fillId="0" borderId="3" xfId="0" applyFont="1" applyFill="1" applyBorder="1" applyAlignment="1">
      <alignment horizontal="center" vertical="center" wrapText="1"/>
    </xf>
    <xf numFmtId="0" fontId="7" fillId="0" borderId="3" xfId="0" applyNumberFormat="1" applyFont="1" applyFill="1" applyBorder="1" applyAlignment="1" applyProtection="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vertical="center" wrapText="1"/>
    </xf>
    <xf numFmtId="0" fontId="9"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10" fontId="1" fillId="0" borderId="2" xfId="0" applyNumberFormat="1" applyFont="1" applyFill="1" applyBorder="1" applyAlignment="1">
      <alignment horizontal="center" vertical="center"/>
    </xf>
    <xf numFmtId="0" fontId="8" fillId="0" borderId="4" xfId="0" applyFont="1" applyBorder="1" applyAlignment="1">
      <alignment horizontal="center" vertical="center" wrapText="1"/>
    </xf>
    <xf numFmtId="0" fontId="9" fillId="0" borderId="3" xfId="0" applyFont="1" applyFill="1" applyBorder="1" applyAlignment="1">
      <alignment horizontal="center" vertical="center" wrapText="1"/>
    </xf>
    <xf numFmtId="177" fontId="1"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177" fontId="1" fillId="0" borderId="5" xfId="0" applyNumberFormat="1" applyFont="1" applyFill="1" applyBorder="1" applyAlignment="1">
      <alignment horizontal="center" vertical="center"/>
    </xf>
    <xf numFmtId="177" fontId="1" fillId="0" borderId="6" xfId="0" applyNumberFormat="1" applyFont="1" applyFill="1" applyBorder="1" applyAlignment="1">
      <alignment horizontal="center" vertical="center"/>
    </xf>
    <xf numFmtId="177" fontId="1" fillId="0" borderId="7" xfId="0" applyNumberFormat="1" applyFont="1" applyFill="1" applyBorder="1" applyAlignment="1">
      <alignment horizontal="center" vertical="center"/>
    </xf>
    <xf numFmtId="0" fontId="8" fillId="0" borderId="3" xfId="0" applyFont="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vertical="center" wrapText="1"/>
    </xf>
    <xf numFmtId="177" fontId="1" fillId="0" borderId="3" xfId="0" applyNumberFormat="1" applyFont="1" applyFill="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2" borderId="8"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7" fillId="0" borderId="2" xfId="0" applyFont="1" applyFill="1" applyBorder="1" applyAlignment="1" applyProtection="1">
      <alignment horizontal="center"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隧道清单" xfId="49"/>
    <cellStyle name="Normal" xfId="50"/>
    <cellStyle name="常规_Sheet1" xfId="51"/>
    <cellStyle name="普通 2" xfId="52"/>
    <cellStyle name="常规_32层职工餐厅扩声系统" xfId="53"/>
    <cellStyle name="40% - 强调文字颜色 5 5 7" xfId="54"/>
    <cellStyle name="40% - 强调文字颜色 3 8 6 3" xfId="55"/>
    <cellStyle name="常规_设备报价" xfId="56"/>
    <cellStyle name="常规_Sheet1_1" xfId="5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4</xdr:col>
      <xdr:colOff>0</xdr:colOff>
      <xdr:row>0</xdr:row>
      <xdr:rowOff>0</xdr:rowOff>
    </xdr:from>
    <xdr:ext cx="76200" cy="875009"/>
    <xdr:sp>
      <xdr:nvSpPr>
        <xdr:cNvPr id="2" name="shape1"/>
        <xdr:cNvSpPr/>
      </xdr:nvSpPr>
      <xdr:spPr>
        <a:xfrm>
          <a:off x="6734175" y="0"/>
          <a:ext cx="76200" cy="87439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a:p>
        <a:p>
          <a:pPr algn="l"/>
          <a:endParaRPr lang="zh-CN" altLang="en-US" sz="1000" u="sng" baseline="0">
            <a:solidFill>
              <a:srgbClr val="000000"/>
            </a:solidFill>
            <a:latin typeface="Arial" panose="020B0604020202020204"/>
            <a:ea typeface="Arial" panose="020B0604020202020204"/>
          </a:endParaRPr>
        </a:p>
      </xdr:txBody>
    </xdr:sp>
    <xdr:clientData/>
  </xdr:oneCellAnchor>
  <xdr:oneCellAnchor>
    <xdr:from>
      <xdr:col>4</xdr:col>
      <xdr:colOff>0</xdr:colOff>
      <xdr:row>0</xdr:row>
      <xdr:rowOff>0</xdr:rowOff>
    </xdr:from>
    <xdr:ext cx="76200" cy="182245"/>
    <xdr:sp>
      <xdr:nvSpPr>
        <xdr:cNvPr id="3" name="shape2"/>
        <xdr:cNvSpPr/>
      </xdr:nvSpPr>
      <xdr:spPr>
        <a:xfrm>
          <a:off x="6734175" y="0"/>
          <a:ext cx="76200" cy="1822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a:p>
        <a:p>
          <a:pPr algn="l"/>
          <a:endParaRPr lang="zh-CN" altLang="en-US" sz="1000" u="sng" baseline="0">
            <a:solidFill>
              <a:srgbClr val="000000"/>
            </a:solidFill>
            <a:latin typeface="Arial" panose="020B0604020202020204"/>
            <a:ea typeface="Arial" panose="020B0604020202020204"/>
          </a:endParaRPr>
        </a:p>
      </xdr:txBody>
    </xdr:sp>
    <xdr:clientData/>
  </xdr:oneCellAnchor>
  <xdr:oneCellAnchor>
    <xdr:from>
      <xdr:col>4</xdr:col>
      <xdr:colOff>0</xdr:colOff>
      <xdr:row>0</xdr:row>
      <xdr:rowOff>0</xdr:rowOff>
    </xdr:from>
    <xdr:ext cx="76200" cy="875009"/>
    <xdr:sp>
      <xdr:nvSpPr>
        <xdr:cNvPr id="4" name="shape1"/>
        <xdr:cNvSpPr/>
      </xdr:nvSpPr>
      <xdr:spPr>
        <a:xfrm>
          <a:off x="6734175" y="0"/>
          <a:ext cx="76200" cy="87439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a:p>
        <a:p>
          <a:pPr algn="l"/>
          <a:endParaRPr lang="zh-CN" altLang="en-US" sz="1000" u="sng" baseline="0">
            <a:solidFill>
              <a:srgbClr val="000000"/>
            </a:solidFill>
            <a:latin typeface="Arial" panose="020B0604020202020204"/>
            <a:ea typeface="Arial" panose="020B0604020202020204"/>
          </a:endParaRPr>
        </a:p>
      </xdr:txBody>
    </xdr:sp>
    <xdr:clientData/>
  </xdr:oneCellAnchor>
  <xdr:oneCellAnchor>
    <xdr:from>
      <xdr:col>4</xdr:col>
      <xdr:colOff>0</xdr:colOff>
      <xdr:row>0</xdr:row>
      <xdr:rowOff>0</xdr:rowOff>
    </xdr:from>
    <xdr:ext cx="76200" cy="182245"/>
    <xdr:sp>
      <xdr:nvSpPr>
        <xdr:cNvPr id="5" name="shape2"/>
        <xdr:cNvSpPr/>
      </xdr:nvSpPr>
      <xdr:spPr>
        <a:xfrm>
          <a:off x="6734175" y="0"/>
          <a:ext cx="76200" cy="1822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a:p>
        <a:p>
          <a:pPr algn="l"/>
          <a:endParaRPr lang="zh-CN" altLang="en-US" sz="1000" u="sng" baseline="0">
            <a:solidFill>
              <a:srgbClr val="000000"/>
            </a:solidFill>
            <a:latin typeface="Arial" panose="020B0604020202020204"/>
            <a:ea typeface="Arial" panose="020B0604020202020204"/>
          </a:endParaRPr>
        </a:p>
      </xdr:txBody>
    </xdr:sp>
    <xdr:clientData/>
  </xdr:oneCellAnchor>
  <xdr:oneCellAnchor>
    <xdr:from>
      <xdr:col>4</xdr:col>
      <xdr:colOff>0</xdr:colOff>
      <xdr:row>0</xdr:row>
      <xdr:rowOff>0</xdr:rowOff>
    </xdr:from>
    <xdr:ext cx="76200" cy="841990"/>
    <xdr:sp>
      <xdr:nvSpPr>
        <xdr:cNvPr id="6" name="shape1"/>
        <xdr:cNvSpPr/>
      </xdr:nvSpPr>
      <xdr:spPr>
        <a:xfrm>
          <a:off x="6734175" y="0"/>
          <a:ext cx="76200" cy="8413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a:p>
        <a:p>
          <a:pPr algn="l"/>
          <a:endParaRPr lang="zh-CN" altLang="en-US" sz="1000" u="sng" baseline="0">
            <a:solidFill>
              <a:srgbClr val="000000"/>
            </a:solidFill>
            <a:latin typeface="Arial" panose="020B0604020202020204"/>
            <a:ea typeface="Arial" panose="020B0604020202020204"/>
          </a:endParaRPr>
        </a:p>
      </xdr:txBody>
    </xdr:sp>
    <xdr:clientData/>
  </xdr:oneCellAnchor>
  <xdr:oneCellAnchor>
    <xdr:from>
      <xdr:col>4</xdr:col>
      <xdr:colOff>0</xdr:colOff>
      <xdr:row>0</xdr:row>
      <xdr:rowOff>0</xdr:rowOff>
    </xdr:from>
    <xdr:ext cx="76200" cy="182245"/>
    <xdr:sp>
      <xdr:nvSpPr>
        <xdr:cNvPr id="7" name="shape2"/>
        <xdr:cNvSpPr/>
      </xdr:nvSpPr>
      <xdr:spPr>
        <a:xfrm>
          <a:off x="6734175" y="0"/>
          <a:ext cx="76200" cy="1822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a:p>
        <a:p>
          <a:pPr algn="l"/>
          <a:endParaRPr lang="zh-CN" altLang="en-US" sz="1000" u="sng" baseline="0">
            <a:solidFill>
              <a:srgbClr val="000000"/>
            </a:solidFill>
            <a:latin typeface="Arial" panose="020B0604020202020204"/>
            <a:ea typeface="Arial" panose="020B0604020202020204"/>
          </a:endParaRPr>
        </a:p>
      </xdr:txBody>
    </xdr:sp>
    <xdr:clientData/>
  </xdr:oneCellAnchor>
  <xdr:twoCellAnchor editAs="oneCell">
    <xdr:from>
      <xdr:col>1</xdr:col>
      <xdr:colOff>231140</xdr:colOff>
      <xdr:row>16</xdr:row>
      <xdr:rowOff>0</xdr:rowOff>
    </xdr:from>
    <xdr:to>
      <xdr:col>1</xdr:col>
      <xdr:colOff>617220</xdr:colOff>
      <xdr:row>16</xdr:row>
      <xdr:rowOff>10795</xdr:rowOff>
    </xdr:to>
    <xdr:pic>
      <xdr:nvPicPr>
        <xdr:cNvPr id="8" name="Picture 1"/>
        <xdr:cNvPicPr>
          <a:picLocks noChangeAspect="1"/>
        </xdr:cNvPicPr>
      </xdr:nvPicPr>
      <xdr:blipFill>
        <a:blip r:embed="rId1"/>
        <a:stretch>
          <a:fillRect/>
        </a:stretch>
      </xdr:blipFill>
      <xdr:spPr>
        <a:xfrm>
          <a:off x="859790"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9" name="Picture 1"/>
        <xdr:cNvPicPr>
          <a:picLocks noChangeAspect="1"/>
        </xdr:cNvPicPr>
      </xdr:nvPicPr>
      <xdr:blipFill>
        <a:blip r:embed="rId1"/>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10"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11"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12"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13"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14"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15"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16"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17"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18"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19"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20"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twoCellAnchor editAs="oneCell">
    <xdr:from>
      <xdr:col>1</xdr:col>
      <xdr:colOff>231140</xdr:colOff>
      <xdr:row>16</xdr:row>
      <xdr:rowOff>0</xdr:rowOff>
    </xdr:from>
    <xdr:to>
      <xdr:col>1</xdr:col>
      <xdr:colOff>617220</xdr:colOff>
      <xdr:row>16</xdr:row>
      <xdr:rowOff>10795</xdr:rowOff>
    </xdr:to>
    <xdr:pic>
      <xdr:nvPicPr>
        <xdr:cNvPr id="21" name="Picture 1"/>
        <xdr:cNvPicPr>
          <a:picLocks noChangeAspect="1"/>
        </xdr:cNvPicPr>
      </xdr:nvPicPr>
      <xdr:blipFill>
        <a:blip r:embed="rId1"/>
        <a:stretch>
          <a:fillRect/>
        </a:stretch>
      </xdr:blipFill>
      <xdr:spPr>
        <a:xfrm>
          <a:off x="859790"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22" name="Picture 1"/>
        <xdr:cNvPicPr>
          <a:picLocks noChangeAspect="1"/>
        </xdr:cNvPicPr>
      </xdr:nvPicPr>
      <xdr:blipFill>
        <a:blip r:embed="rId1"/>
        <a:stretch>
          <a:fillRect/>
        </a:stretch>
      </xdr:blipFill>
      <xdr:spPr>
        <a:xfrm>
          <a:off x="6734175" y="14714220"/>
          <a:ext cx="386080" cy="10795"/>
        </a:xfrm>
        <a:prstGeom prst="rect">
          <a:avLst/>
        </a:prstGeom>
        <a:noFill/>
        <a:ln w="1">
          <a:noFill/>
        </a:ln>
      </xdr:spPr>
    </xdr:pic>
    <xdr:clientData/>
  </xdr:twoCellAnchor>
  <xdr:twoCellAnchor editAs="oneCell">
    <xdr:from>
      <xdr:col>4</xdr:col>
      <xdr:colOff>0</xdr:colOff>
      <xdr:row>16</xdr:row>
      <xdr:rowOff>0</xdr:rowOff>
    </xdr:from>
    <xdr:to>
      <xdr:col>4</xdr:col>
      <xdr:colOff>386080</xdr:colOff>
      <xdr:row>16</xdr:row>
      <xdr:rowOff>10795</xdr:rowOff>
    </xdr:to>
    <xdr:pic>
      <xdr:nvPicPr>
        <xdr:cNvPr id="23" name="Picture 1"/>
        <xdr:cNvPicPr>
          <a:picLocks noChangeAspect="1"/>
        </xdr:cNvPicPr>
      </xdr:nvPicPr>
      <xdr:blipFill>
        <a:blip r:embed="rId2"/>
        <a:stretch>
          <a:fillRect/>
        </a:stretch>
      </xdr:blipFill>
      <xdr:spPr>
        <a:xfrm>
          <a:off x="6734175" y="14714220"/>
          <a:ext cx="386080" cy="10795"/>
        </a:xfrm>
        <a:prstGeom prst="rect">
          <a:avLst/>
        </a:prstGeom>
        <a:noFill/>
        <a:ln w="1">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O18"/>
  <sheetViews>
    <sheetView tabSelected="1" zoomScale="70" zoomScaleNormal="70" workbookViewId="0">
      <pane ySplit="3" topLeftCell="A4" activePane="bottomLeft" state="frozen"/>
      <selection/>
      <selection pane="bottomLeft" activeCell="Q4" sqref="Q4"/>
    </sheetView>
  </sheetViews>
  <sheetFormatPr defaultColWidth="9" defaultRowHeight="15"/>
  <cols>
    <col min="1" max="1" width="9" style="1"/>
    <col min="2" max="3" width="20.7181818181818" style="2" customWidth="1"/>
    <col min="4" max="4" width="45.9727272727273" style="2" customWidth="1"/>
    <col min="5" max="5" width="8.28181818181818" style="3" customWidth="1"/>
    <col min="6" max="8" width="11.5545454545455" style="4" customWidth="1"/>
    <col min="9" max="14" width="11.5818181818182" style="3" customWidth="1"/>
    <col min="15" max="15" width="14.3181818181818" style="3" customWidth="1"/>
    <col min="16" max="16" width="11.5" style="1"/>
    <col min="17" max="16354" width="9" style="1"/>
    <col min="16355" max="16384" width="9" style="5"/>
  </cols>
  <sheetData>
    <row r="1" ht="34" customHeight="1" spans="1:15">
      <c r="A1" s="6" t="s">
        <v>0</v>
      </c>
      <c r="B1" s="6"/>
      <c r="C1" s="6"/>
      <c r="D1" s="6"/>
      <c r="E1" s="6"/>
      <c r="F1" s="6"/>
      <c r="G1" s="6"/>
      <c r="H1" s="6"/>
      <c r="I1" s="6"/>
      <c r="J1" s="6"/>
      <c r="K1" s="6"/>
      <c r="L1" s="6"/>
      <c r="M1" s="6"/>
      <c r="N1" s="6"/>
      <c r="O1" s="6"/>
    </row>
    <row r="2" ht="35.8" customHeight="1" spans="1:15">
      <c r="A2" s="7" t="s">
        <v>1</v>
      </c>
      <c r="B2" s="8" t="s">
        <v>2</v>
      </c>
      <c r="C2" s="7" t="s">
        <v>3</v>
      </c>
      <c r="D2" s="7" t="s">
        <v>4</v>
      </c>
      <c r="E2" s="9" t="s">
        <v>5</v>
      </c>
      <c r="F2" s="9" t="s">
        <v>6</v>
      </c>
      <c r="G2" s="9" t="s">
        <v>7</v>
      </c>
      <c r="H2" s="10" t="s">
        <v>8</v>
      </c>
      <c r="I2" s="11" t="s">
        <v>9</v>
      </c>
      <c r="J2" s="11" t="s">
        <v>10</v>
      </c>
      <c r="K2" s="12" t="s">
        <v>11</v>
      </c>
      <c r="L2" s="11" t="s">
        <v>12</v>
      </c>
      <c r="M2" s="11" t="s">
        <v>13</v>
      </c>
      <c r="N2" s="11" t="s">
        <v>14</v>
      </c>
      <c r="O2" s="13" t="s">
        <v>15</v>
      </c>
    </row>
    <row r="3" ht="35.8" customHeight="1" spans="1:15">
      <c r="A3" s="14"/>
      <c r="B3" s="15"/>
      <c r="C3" s="14"/>
      <c r="D3" s="14"/>
      <c r="E3" s="16"/>
      <c r="F3" s="16"/>
      <c r="G3" s="16"/>
      <c r="H3" s="10"/>
      <c r="I3" s="11"/>
      <c r="J3" s="11"/>
      <c r="K3" s="17"/>
      <c r="L3" s="11"/>
      <c r="M3" s="11"/>
      <c r="N3" s="11"/>
      <c r="O3" s="13"/>
    </row>
    <row r="4" ht="210" spans="1:15">
      <c r="A4" s="18">
        <v>1</v>
      </c>
      <c r="B4" s="19" t="s">
        <v>16</v>
      </c>
      <c r="C4" s="20" t="s">
        <v>17</v>
      </c>
      <c r="D4" s="21" t="s">
        <v>18</v>
      </c>
      <c r="E4" s="20" t="s">
        <v>19</v>
      </c>
      <c r="F4" s="22">
        <v>1</v>
      </c>
      <c r="G4" s="22" t="s">
        <v>20</v>
      </c>
      <c r="H4" s="22" t="s">
        <v>21</v>
      </c>
      <c r="I4" s="23">
        <v>93000</v>
      </c>
      <c r="J4" s="23"/>
      <c r="K4" s="23"/>
      <c r="L4" s="23"/>
      <c r="M4" s="24" t="e">
        <f>(I4-L4)/L4</f>
        <v>#DIV/0!</v>
      </c>
      <c r="N4" s="23">
        <f t="shared" ref="N4:N8" si="0">L4*F4</f>
        <v>0</v>
      </c>
      <c r="O4" s="23"/>
    </row>
    <row r="5" ht="225" spans="1:15">
      <c r="A5" s="18">
        <v>2</v>
      </c>
      <c r="B5" s="25"/>
      <c r="C5" s="20" t="s">
        <v>22</v>
      </c>
      <c r="D5" s="21" t="s">
        <v>23</v>
      </c>
      <c r="E5" s="20" t="s">
        <v>19</v>
      </c>
      <c r="F5" s="22">
        <v>1</v>
      </c>
      <c r="G5" s="22" t="s">
        <v>20</v>
      </c>
      <c r="H5" s="22" t="s">
        <v>21</v>
      </c>
      <c r="I5" s="23">
        <v>49000</v>
      </c>
      <c r="J5" s="23"/>
      <c r="K5" s="23"/>
      <c r="L5" s="23"/>
      <c r="M5" s="24" t="e">
        <f t="shared" ref="M5:M12" si="1">(I5-L5)/L5</f>
        <v>#DIV/0!</v>
      </c>
      <c r="N5" s="23">
        <f t="shared" si="0"/>
        <v>0</v>
      </c>
      <c r="O5" s="23"/>
    </row>
    <row r="6" ht="45" customHeight="1" spans="1:15">
      <c r="A6" s="18">
        <v>3</v>
      </c>
      <c r="B6" s="25"/>
      <c r="C6" s="20" t="s">
        <v>24</v>
      </c>
      <c r="D6" s="21" t="s">
        <v>25</v>
      </c>
      <c r="E6" s="20" t="s">
        <v>19</v>
      </c>
      <c r="F6" s="22">
        <v>1</v>
      </c>
      <c r="G6" s="22" t="s">
        <v>20</v>
      </c>
      <c r="H6" s="26" t="s">
        <v>21</v>
      </c>
      <c r="I6" s="27">
        <v>36000</v>
      </c>
      <c r="J6" s="27"/>
      <c r="K6" s="27"/>
      <c r="L6" s="23"/>
      <c r="M6" s="24" t="e">
        <f t="shared" si="1"/>
        <v>#DIV/0!</v>
      </c>
      <c r="N6" s="23">
        <f t="shared" si="0"/>
        <v>0</v>
      </c>
      <c r="O6" s="23"/>
    </row>
    <row r="7" ht="45" customHeight="1" spans="1:15">
      <c r="A7" s="18">
        <v>4</v>
      </c>
      <c r="B7" s="25"/>
      <c r="C7" s="20" t="s">
        <v>26</v>
      </c>
      <c r="D7" s="21" t="s">
        <v>27</v>
      </c>
      <c r="E7" s="20" t="s">
        <v>19</v>
      </c>
      <c r="F7" s="22">
        <v>1</v>
      </c>
      <c r="G7" s="22" t="s">
        <v>20</v>
      </c>
      <c r="H7" s="26" t="s">
        <v>21</v>
      </c>
      <c r="I7" s="27">
        <v>21000</v>
      </c>
      <c r="J7" s="27"/>
      <c r="K7" s="27"/>
      <c r="L7" s="23"/>
      <c r="M7" s="24" t="e">
        <f t="shared" si="1"/>
        <v>#DIV/0!</v>
      </c>
      <c r="N7" s="23">
        <f t="shared" si="0"/>
        <v>0</v>
      </c>
      <c r="O7" s="23"/>
    </row>
    <row r="8" ht="45" customHeight="1" spans="1:15">
      <c r="A8" s="19">
        <v>5</v>
      </c>
      <c r="B8" s="25"/>
      <c r="C8" s="28" t="s">
        <v>28</v>
      </c>
      <c r="D8" s="29" t="s">
        <v>29</v>
      </c>
      <c r="E8" s="28" t="s">
        <v>19</v>
      </c>
      <c r="F8" s="22">
        <v>1</v>
      </c>
      <c r="G8" s="22" t="s">
        <v>20</v>
      </c>
      <c r="H8" s="26" t="s">
        <v>21</v>
      </c>
      <c r="I8" s="27">
        <v>18000</v>
      </c>
      <c r="J8" s="27"/>
      <c r="K8" s="27"/>
      <c r="L8" s="23"/>
      <c r="M8" s="24" t="e">
        <f t="shared" si="1"/>
        <v>#DIV/0!</v>
      </c>
      <c r="N8" s="23">
        <f t="shared" si="0"/>
        <v>0</v>
      </c>
      <c r="O8" s="23"/>
    </row>
    <row r="9" ht="45" customHeight="1" spans="1:15">
      <c r="A9" s="30" t="s">
        <v>30</v>
      </c>
      <c r="B9" s="31"/>
      <c r="C9" s="31"/>
      <c r="D9" s="31"/>
      <c r="E9" s="31"/>
      <c r="F9" s="31"/>
      <c r="G9" s="31"/>
      <c r="H9" s="31"/>
      <c r="I9" s="32">
        <f>SUM(N4:N8)</f>
        <v>0</v>
      </c>
      <c r="J9" s="33"/>
      <c r="K9" s="33"/>
      <c r="L9" s="33"/>
      <c r="M9" s="33"/>
      <c r="N9" s="33"/>
      <c r="O9" s="34"/>
    </row>
    <row r="10" ht="45.5" spans="1:15">
      <c r="A10" s="35">
        <v>6</v>
      </c>
      <c r="B10" s="25" t="s">
        <v>31</v>
      </c>
      <c r="C10" s="36" t="s">
        <v>32</v>
      </c>
      <c r="D10" s="37" t="s">
        <v>33</v>
      </c>
      <c r="E10" s="36" t="s">
        <v>19</v>
      </c>
      <c r="F10" s="22">
        <v>1</v>
      </c>
      <c r="G10" s="22" t="s">
        <v>20</v>
      </c>
      <c r="H10" s="26" t="s">
        <v>21</v>
      </c>
      <c r="I10" s="38">
        <v>43000</v>
      </c>
      <c r="J10" s="27"/>
      <c r="K10" s="27"/>
      <c r="L10" s="23"/>
      <c r="M10" s="24" t="e">
        <f t="shared" si="1"/>
        <v>#DIV/0!</v>
      </c>
      <c r="N10" s="23">
        <f t="shared" ref="N10:N12" si="2">L10*F10</f>
        <v>0</v>
      </c>
      <c r="O10" s="23"/>
    </row>
    <row r="11" ht="62" customHeight="1" spans="1:15">
      <c r="A11" s="18">
        <v>7</v>
      </c>
      <c r="B11" s="25"/>
      <c r="C11" s="20" t="s">
        <v>34</v>
      </c>
      <c r="D11" s="21" t="s">
        <v>35</v>
      </c>
      <c r="E11" s="20" t="s">
        <v>19</v>
      </c>
      <c r="F11" s="22">
        <v>1</v>
      </c>
      <c r="G11" s="22" t="s">
        <v>20</v>
      </c>
      <c r="H11" s="26" t="s">
        <v>21</v>
      </c>
      <c r="I11" s="27">
        <v>25000</v>
      </c>
      <c r="J11" s="27"/>
      <c r="K11" s="27"/>
      <c r="L11" s="23"/>
      <c r="M11" s="24" t="e">
        <f t="shared" si="1"/>
        <v>#DIV/0!</v>
      </c>
      <c r="N11" s="23">
        <f t="shared" si="2"/>
        <v>0</v>
      </c>
      <c r="O11" s="23"/>
    </row>
    <row r="12" ht="90" spans="1:15">
      <c r="A12" s="19">
        <v>8</v>
      </c>
      <c r="B12" s="25"/>
      <c r="C12" s="28" t="s">
        <v>36</v>
      </c>
      <c r="D12" s="29" t="s">
        <v>37</v>
      </c>
      <c r="E12" s="28" t="s">
        <v>19</v>
      </c>
      <c r="F12" s="22">
        <v>1</v>
      </c>
      <c r="G12" s="22" t="s">
        <v>20</v>
      </c>
      <c r="H12" s="26" t="s">
        <v>21</v>
      </c>
      <c r="I12" s="38">
        <v>30000</v>
      </c>
      <c r="J12" s="27"/>
      <c r="K12" s="27"/>
      <c r="L12" s="23"/>
      <c r="M12" s="24" t="e">
        <f t="shared" si="1"/>
        <v>#DIV/0!</v>
      </c>
      <c r="N12" s="23">
        <f t="shared" si="2"/>
        <v>0</v>
      </c>
      <c r="O12" s="23"/>
    </row>
    <row r="13" ht="45" customHeight="1" spans="1:15">
      <c r="A13" s="39" t="s">
        <v>38</v>
      </c>
      <c r="B13" s="40"/>
      <c r="C13" s="40"/>
      <c r="D13" s="40"/>
      <c r="E13" s="40"/>
      <c r="F13" s="40"/>
      <c r="G13" s="40"/>
      <c r="H13" s="40"/>
      <c r="I13" s="32">
        <f>SUM(N10:N12)</f>
        <v>0</v>
      </c>
      <c r="J13" s="33"/>
      <c r="K13" s="33"/>
      <c r="L13" s="33"/>
      <c r="M13" s="33"/>
      <c r="N13" s="33"/>
      <c r="O13" s="34"/>
    </row>
    <row r="14" ht="105.5" spans="1:15">
      <c r="A14" s="35">
        <v>9</v>
      </c>
      <c r="B14" s="25" t="s">
        <v>39</v>
      </c>
      <c r="C14" s="36" t="s">
        <v>40</v>
      </c>
      <c r="D14" s="37" t="s">
        <v>41</v>
      </c>
      <c r="E14" s="36" t="s">
        <v>19</v>
      </c>
      <c r="F14" s="22">
        <v>1</v>
      </c>
      <c r="G14" s="22" t="s">
        <v>20</v>
      </c>
      <c r="H14" s="26" t="s">
        <v>21</v>
      </c>
      <c r="I14" s="38">
        <v>240000</v>
      </c>
      <c r="J14" s="27"/>
      <c r="K14" s="27"/>
      <c r="L14" s="23"/>
      <c r="M14" s="24" t="e">
        <f>(I14-L14)/L14</f>
        <v>#DIV/0!</v>
      </c>
      <c r="N14" s="23">
        <f>L14*F14</f>
        <v>0</v>
      </c>
      <c r="O14" s="23"/>
    </row>
    <row r="15" ht="45" spans="1:15">
      <c r="A15" s="18">
        <v>10</v>
      </c>
      <c r="B15" s="35"/>
      <c r="C15" s="20" t="s">
        <v>42</v>
      </c>
      <c r="D15" s="21" t="s">
        <v>43</v>
      </c>
      <c r="E15" s="20" t="s">
        <v>19</v>
      </c>
      <c r="F15" s="22">
        <v>1</v>
      </c>
      <c r="G15" s="22" t="s">
        <v>20</v>
      </c>
      <c r="H15" s="26" t="s">
        <v>21</v>
      </c>
      <c r="I15" s="38">
        <v>25000</v>
      </c>
      <c r="J15" s="27"/>
      <c r="K15" s="27"/>
      <c r="L15" s="23"/>
      <c r="M15" s="24" t="e">
        <f>(I15-L15)/L15</f>
        <v>#DIV/0!</v>
      </c>
      <c r="N15" s="23">
        <f>L15*F15</f>
        <v>0</v>
      </c>
      <c r="O15" s="23"/>
    </row>
    <row r="16" ht="45" customHeight="1" spans="1:15">
      <c r="A16" s="41" t="s">
        <v>44</v>
      </c>
      <c r="B16" s="42"/>
      <c r="C16" s="42"/>
      <c r="D16" s="42"/>
      <c r="E16" s="42"/>
      <c r="F16" s="42"/>
      <c r="G16" s="42"/>
      <c r="H16" s="42"/>
      <c r="I16" s="23">
        <f>SUM(N14:N15)</f>
        <v>0</v>
      </c>
      <c r="J16" s="23"/>
      <c r="K16" s="23"/>
      <c r="L16" s="23"/>
      <c r="M16" s="23"/>
      <c r="N16" s="23"/>
      <c r="O16" s="23"/>
    </row>
    <row r="17" ht="29" customHeight="1" spans="1:15">
      <c r="A17" s="43" t="s">
        <v>45</v>
      </c>
      <c r="B17" s="43"/>
      <c r="C17" s="43"/>
      <c r="D17" s="43"/>
      <c r="E17" s="43"/>
      <c r="F17" s="43"/>
      <c r="G17" s="43"/>
      <c r="H17" s="43"/>
      <c r="I17" s="43"/>
      <c r="J17" s="43"/>
      <c r="K17" s="43"/>
      <c r="L17" s="43"/>
      <c r="M17" s="43"/>
      <c r="N17" s="43"/>
      <c r="O17" s="43"/>
    </row>
    <row r="18" ht="32" customHeight="1" spans="1:15">
      <c r="A18" s="43" t="s">
        <v>46</v>
      </c>
      <c r="B18" s="43"/>
      <c r="C18" s="43"/>
      <c r="D18" s="43"/>
      <c r="E18" s="43"/>
      <c r="F18" s="43"/>
      <c r="G18" s="43"/>
      <c r="H18" s="43"/>
      <c r="I18" s="43">
        <f>I9+I13+I16</f>
        <v>0</v>
      </c>
      <c r="J18" s="43"/>
      <c r="K18" s="43"/>
      <c r="L18" s="43"/>
      <c r="M18" s="43"/>
      <c r="N18" s="43"/>
      <c r="O18" s="43"/>
    </row>
  </sheetData>
  <autoFilter xmlns:etc="http://www.wps.cn/officeDocument/2017/etCustomData" ref="A3:H18" etc:filterBottomFollowUsedRange="0">
    <extLst/>
  </autoFilter>
  <mergeCells count="29">
    <mergeCell ref="A1:O1"/>
    <mergeCell ref="A9:H9"/>
    <mergeCell ref="I9:O9"/>
    <mergeCell ref="A13:H13"/>
    <mergeCell ref="I13:O13"/>
    <mergeCell ref="A16:H16"/>
    <mergeCell ref="I16:O16"/>
    <mergeCell ref="A17:H17"/>
    <mergeCell ref="I17:O17"/>
    <mergeCell ref="A18:H18"/>
    <mergeCell ref="I18:O18"/>
    <mergeCell ref="A2:A3"/>
    <mergeCell ref="B2:B3"/>
    <mergeCell ref="B4:B8"/>
    <mergeCell ref="B10:B12"/>
    <mergeCell ref="B14:B15"/>
    <mergeCell ref="C2:C3"/>
    <mergeCell ref="D2:D3"/>
    <mergeCell ref="E2:E3"/>
    <mergeCell ref="F2:F3"/>
    <mergeCell ref="G2:G3"/>
    <mergeCell ref="H2:H3"/>
    <mergeCell ref="I2:I3"/>
    <mergeCell ref="J2:J3"/>
    <mergeCell ref="K2:K3"/>
    <mergeCell ref="L2:L3"/>
    <mergeCell ref="M2:M3"/>
    <mergeCell ref="N2:N3"/>
    <mergeCell ref="O2:O3"/>
  </mergeCells>
  <pageMargins left="0.75" right="0.75" top="1" bottom="1" header="0.511805555555556" footer="0.511805555555556"/>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测算表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蒋淇</dc:creator>
  <cp:lastModifiedBy>余运</cp:lastModifiedBy>
  <dcterms:created xsi:type="dcterms:W3CDTF">2024-05-29T03:26:00Z</dcterms:created>
  <dcterms:modified xsi:type="dcterms:W3CDTF">2026-05-11T02:07:33Z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54B101588E9D443DB880191582C5A613_13</vt:lpwstr>
  </property>
  <property fmtid="{D5CDD505-2E9C-101B-9397-08002B2CF9AE}" pid="3" name="KSOProductBuildVer">
    <vt:lpwstr>2052-12.1.0.26375</vt:lpwstr>
  </property>
  <property fmtid="{D5CDD505-2E9C-101B-9397-08002B2CF9AE}" pid="4" name="CalculationRule">
    <vt:i4>0</vt:i4>
  </property>
</Properties>
</file>