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895"/>
  </bookViews>
  <sheets>
    <sheet name="工程量清单 " sheetId="1" r:id="rId1"/>
  </sheets>
  <externalReferences>
    <externalReference r:id="rId3"/>
  </externalReferences>
  <definedNames>
    <definedName name="_xlnm._FilterDatabase" localSheetId="0" hidden="1">'工程量清单 '!$A$2:$XEW$134</definedName>
    <definedName name="_PA7">'[1]SW-TEO'!#REF!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<sst xmlns="http://schemas.openxmlformats.org/spreadsheetml/2006/main" count="865" uniqueCount="234">
  <si>
    <t>成渝改扩建机电工程监控、通信设施保通及路由管道劳务采购工程量清单</t>
  </si>
  <si>
    <t>序号</t>
  </si>
  <si>
    <t>名称</t>
  </si>
  <si>
    <t>参数</t>
  </si>
  <si>
    <t>工作内容</t>
  </si>
  <si>
    <t>计量规则</t>
  </si>
  <si>
    <t>单位</t>
  </si>
  <si>
    <t>工程量</t>
  </si>
  <si>
    <t>甲乙供</t>
  </si>
  <si>
    <t>分类</t>
  </si>
  <si>
    <t>含税单价最高限价（元）</t>
  </si>
  <si>
    <t>不含税单价（元）</t>
  </si>
  <si>
    <t>含税单价（元）</t>
  </si>
  <si>
    <t>含税合价
（元）</t>
  </si>
  <si>
    <t>偏差率（%）</t>
  </si>
  <si>
    <t>备注</t>
  </si>
  <si>
    <t>CYJD1段</t>
  </si>
  <si>
    <t>一</t>
  </si>
  <si>
    <t>第一施工阶段监控及执法设备保通</t>
  </si>
  <si>
    <t>光缆GYTS24B1.3</t>
  </si>
  <si>
    <t>GYTS24B1.3</t>
  </si>
  <si>
    <t>1.线缆及配套附件、辅材的装卸、运输、就位
2.线缆敷设、端头切割、连接、接续/终端盒、分歧盒供应、安装、标识
3.功能检测</t>
  </si>
  <si>
    <t>1.依据图纸所示，按满足设计配置和功能要求的线缆数量以米计量
2.综合单价包干，包含一切安装辅材及材料（设备)卸货、二次转运、仓储、满足相关图纸要求、设计规范、项目现场管理、巡查整改及业主合理临时施工需求而产生的人工、机具、辅材等相关费用；</t>
  </si>
  <si>
    <t>米</t>
  </si>
  <si>
    <t>甲供</t>
  </si>
  <si>
    <t>光缆</t>
  </si>
  <si>
    <t>光缆GYTS48B1.3</t>
  </si>
  <si>
    <t>GYTS48B1.3</t>
  </si>
  <si>
    <t>光缆GYTS4B1.3</t>
  </si>
  <si>
    <t>GYTS4B1.3</t>
  </si>
  <si>
    <t>监控设备拆除及转运</t>
  </si>
  <si>
    <t>含杆件，相应设备，运输到指定地点</t>
  </si>
  <si>
    <t>1.原有监控全套设备、杆件、机箱、管线、支架保护性拆除；
2.断电、线缆标识、设备包裹防护，拆除构件装车；
3.场内转运至指定堆场卸车码放，施工垃圾清理清运，全程成品保护</t>
  </si>
  <si>
    <t>1.依据图纸所示，按满足设计配置和功能要求的设备数量以项计量
2.综合单价包干，包含一切安装辅材及材料（设备)卸货、二次转运、仓储、满足相关图纸要求、设计规范、项目现场管理、巡查整改及业主合理临时施工需求而产生的人工、机具、辅材等相关费用；</t>
  </si>
  <si>
    <t>项</t>
  </si>
  <si>
    <t>乙供</t>
  </si>
  <si>
    <t>劳务</t>
  </si>
  <si>
    <t>悬臂式情报板拆除及转运</t>
  </si>
  <si>
    <t>1.原有情报板、杆件、机箱、管线、支架保护性拆除；
2.断电、线缆标识、设备包裹防护，拆除构件装车；
3.场内转运至指定堆场卸车码放，施工垃圾清理清运，全程成品保护</t>
  </si>
  <si>
    <t>门架式情报板拆除及转运</t>
  </si>
  <si>
    <t>1.依据图纸所示，按满足设计配置和功能要求的设备数量以项计量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</si>
  <si>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执法设备拆除及转运</t>
  </si>
  <si>
    <t>1.原有全套执法设备、杆件、机箱、管线、支架保护性拆除；
2.断电、线缆标识、设备包裹防护，拆除构件装车；
3.场内转运至指定堆场卸车码放，施工垃圾清理清运，全程成品保护</t>
  </si>
  <si>
    <t>ETC门架拆除及转运</t>
  </si>
  <si>
    <t>1.原有全套ETC门架、配套设备、机箱、管线、支架保护性拆除；
2.断电、线缆标识、设备包裹防护，拆除构件装车；
3.场内转运至指定堆场卸车码放，施工垃圾清理清运，全程成品保护</t>
  </si>
  <si>
    <t>1.依据图纸所示，按满足设计配置和功能要求的门架数量以项计量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</si>
  <si>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交通组织</t>
  </si>
  <si>
    <t>短时间占道、断道施工；含门架施工、线缆施工、交安设施等</t>
  </si>
  <si>
    <t>包含但不限于办理相关手续，并按要求完成现场交通运营安全措施，如：安装摄像头、频闪灯、电子导向牌，摆放交通路锥、水马、交通疏导指示牌、交通疏解维护车辆、交通安全管理与交通安全设施维护维修等，具体要求根据《重庆市营运高速公路施工标准化管理规定》（DB50/T 959-2019）中的施工现场布设要求设置</t>
  </si>
  <si>
    <t>1.按同一施工路段，施工前摆放临时安全交通设施到施工过程中维护临时安全交通设施，至施工完成后回收临时交通安全设施的整个过程，以“处”为单位计量；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</si>
  <si>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处</t>
  </si>
  <si>
    <t>二</t>
  </si>
  <si>
    <t>第二、三、四施工阶段监控及执法设备保通</t>
  </si>
  <si>
    <t>光缆利旧上架</t>
  </si>
  <si>
    <t>含拆除、调试、成端、终端盒、分歧盒等辅材，将光缆移动至路侧架空杆</t>
  </si>
  <si>
    <t>1.原有光缆保护性拆除，标记编号、旧缆梳理盘放；
2.光缆转运、人工抬运、整理绑扎、标识；
3.光缆上架空杆排布固定、配套扎带；
4.施工垃圾清理、现场成品保护；
5.终端盒、分歧盒的供应和使用；
6.功能检测</t>
  </si>
  <si>
    <t>1.依据图纸所示，按满足设计配置和功能要求的线缆数量以米计量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</si>
  <si>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电缆迁改</t>
  </si>
  <si>
    <t>电缆拆除，移动至路侧架空杆</t>
  </si>
  <si>
    <t>1.原有电缆保护性拆除，标记编号、旧缆梳理盘放；
2.电缆转运、人工抬运、整理绑扎、标识；
3.电缆上架空杆排布固定、配套扎带；
4.施工垃圾清理、现场成品保护；
5.功能检测</t>
  </si>
  <si>
    <t>电缆新增</t>
  </si>
  <si>
    <t>铝芯YJLV 2*16</t>
  </si>
  <si>
    <t>1.线缆及配套附件、辅材的装卸、运输、就位
2.线缆按设计、项目部、规范等要求进行敷设、端头连接、接线箱（盒）安装、标识
3.功能检测</t>
  </si>
  <si>
    <t>电缆</t>
  </si>
  <si>
    <t>原有监控设备移位</t>
  </si>
  <si>
    <t>移至并新建架空杆上</t>
  </si>
  <si>
    <t>1.原有监控全套设备保护性拆除；
2.断电、线缆标识、设备包裹防护，拆除构件装车；
3.场内转运至指定堆场卸车码放，施工垃圾清理清运，全程成品保护
4.设备本体及配套附件、辅材的装卸、运输、就位
5.设备安装固定、线缆连接
6.通电，设备调试，指标测试
7.接口正确性检查和调试</t>
  </si>
  <si>
    <t>1.依据图纸所示，按满足设计配置和功能要求的设备数量以套计量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</si>
  <si>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套</t>
  </si>
  <si>
    <t>机动车移动抓拍测速仪</t>
  </si>
  <si>
    <t>支持违章连续抓拍功能。含支架、底座、基础固定</t>
  </si>
  <si>
    <t>1.设备本体及配套附件、辅材的装卸、运输、就位
2.设备安装固定、线缆连接
3.通电，设备调试，指标测试
4.接口正确性检查和调试</t>
  </si>
  <si>
    <t>摄像机</t>
  </si>
  <si>
    <t>移动式监控摄像机</t>
  </si>
  <si>
    <t>400万23倍低功耗太阳能摄像机，由全景摄像机、细节摄像机、太阳能组成</t>
  </si>
  <si>
    <t>摄像机立杆(6米)</t>
  </si>
  <si>
    <t>含基础、立柱、安装附件、防雷接地等。立柱热镀锌量为600g/m2</t>
  </si>
  <si>
    <t>1.基坑开挖、整修；
2.铺设垫层；
3.模板制作、运输、安装、拆除、维修、保养；
4.混凝土运输、浇筑、养护；
5.基坑回填、夯实、弃方移运处理
6.接地角钢加工、装卸、运输;
7.杆件及配套附件、辅材的装卸、运输、就位
8.杆件及配套附件安装、线缆连接
9.防腐处理</t>
  </si>
  <si>
    <t>1.依据图纸所示，按满足设计配置和功能要求的立杆数量以套计量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</si>
  <si>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基础及预埋件乙供，其它甲供</t>
  </si>
  <si>
    <t>钢结构</t>
  </si>
  <si>
    <t>简易车速反馈及信息发布设施</t>
  </si>
  <si>
    <t>400万摄像机，支持车辆以及车速检测。含支架、底座、基础固定。</t>
  </si>
  <si>
    <t>4G流量卡</t>
  </si>
  <si>
    <t>预计使用3年</t>
  </si>
  <si>
    <t>1.流量卡安装、配置相关驱动程序、调试、维护、更换等</t>
  </si>
  <si>
    <t>1.依据图纸所示，按满足设计配置和功能要求的流量卡数量以项计量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</si>
  <si>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通用设备</t>
  </si>
  <si>
    <t>外场设备箱</t>
  </si>
  <si>
    <t>含电源防雷器、数据防雷器、相关配套设施，防护等级：≥IP65</t>
  </si>
  <si>
    <t>1.设备本体及配套附件、辅材的装卸、运输、就位
2.安装、线缆连接
3.接口正确性检查和调试、指标测试、标识</t>
  </si>
  <si>
    <t>1.依据图纸所示，按满足设计配置和功能要求的设备箱数量以套计量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</si>
  <si>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平台服务器</t>
  </si>
  <si>
    <t>CPU:配置2颗C86架构HYGON 3350处理器，单处理器物理核心数≥8核，主频≥3.0 GHz</t>
  </si>
  <si>
    <t>1.设备本体及配套附件（包括随机备件和技术手册、产品说明书)、辅材的装卸、运输、就位
2.安装固定、线缆连接
3.设备通电，电气调试，指标测试
4.单机接口正确性检查和调试，联机调试</t>
  </si>
  <si>
    <t>1.依据图纸所示，按满足设计配置和功能要求的设备数量以台计量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</si>
  <si>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台</t>
  </si>
  <si>
    <t>服务器</t>
  </si>
  <si>
    <t>临时设备拆除</t>
  </si>
  <si>
    <t>含机动车移动抓拍测速仪、移动式监控摄像机、简易车速反馈及信息发布设施、临时设备及杆件</t>
  </si>
  <si>
    <t>1.原有临时设备、杆件、机箱、管线、支架保护性拆除；
2.断电、线缆标识、设备包裹防护，拆除构件装车；
3.场内转运至指定堆场卸车码放，施工垃圾清理清运，全程成品保护</t>
  </si>
  <si>
    <t>1.依据图纸所示，按满足设计配置和功能要求的设备数量以处计量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</si>
  <si>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1.按同一施工路段，施工前摆放临时安全交通设施到施工过程中维护临时安全交通设施，至施工完成后回收临时交通安全设施的整个过程，以“处”为单位计量；
2.综合单价包干，包含一切安装辅材及材料（设备)卸货、二次转运、仓储、满足相关图纸要求、设计规范、项目现场管理、巡查整改及业主合理临时施工需求而产生的人工、机具、辅材等相关费用；</t>
  </si>
  <si>
    <t>三</t>
  </si>
  <si>
    <t>第二、三、四施工阶段通信保通</t>
  </si>
  <si>
    <t>8米水泥杆</t>
  </si>
  <si>
    <t>钢筋混凝土电杆梢径150mm，根径257mm，使用普通锥型杆的形式，水泥杆需满足《环形混凝土电杆》GB/T4623-2025要求，非预应力，等级G级</t>
  </si>
  <si>
    <t>1.测量定位、基坑开挖、整修；
2.铺设垫层；
3.模板制作、运输、安装、拆除、维修、保养；
4.混凝土运输、浇筑、养护；
5.基坑回填、夯实、弃方移运处理
6.接地角钢加工、装卸、运输;
7.电杆及配套附件、辅材、杆上金具的装卸、运输、就位
8.电杆及配套附件、辅材、杆上金具安装
9.防腐处理</t>
  </si>
  <si>
    <t>1.依据图纸所示，按满足设计配置和功能要求的材料数量以根计量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</si>
  <si>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根</t>
  </si>
  <si>
    <t>电杆</t>
  </si>
  <si>
    <t>10米水泥杆</t>
  </si>
  <si>
    <t>钢筋混凝土电杆，梢径190mm，根径323mm，使用普通锥型杆的形式，水泥杆需满足《环形混凝土电杆》GB/T4623-2025要求,，非预应力，等级I级</t>
  </si>
  <si>
    <t>12米水泥杆</t>
  </si>
  <si>
    <t>钢筋混凝土电杆，梢径190mm，根径350mm，使用普通锥型杆的形式，水泥杆需满足《环形混凝土电杆》GB/T4623-2025要求，非预应力，等级L级</t>
  </si>
  <si>
    <t>水泥撑杆</t>
  </si>
  <si>
    <t>10m 钢筋混凝土电杆，梢径190mm，根径323mm,需满足《环形混凝土电杆》GB/T4623-2025要求，非预应力，等级I级</t>
  </si>
  <si>
    <t>7m 钢筋混凝土电杆，梢径150mm，根径243mm,需满足《环形混凝土电杆》GB/T4623-2025要求，非预应力，等级F级</t>
  </si>
  <si>
    <t>水泥拉线盘</t>
  </si>
  <si>
    <t>600*400*150</t>
  </si>
  <si>
    <t>1.测量定位
2.基坑开挖、整修；
3.铺设垫层；
4.模板制作、运输、安装、拆除、维修、保养；
5.混凝土运输、分层浇筑、养护；
6.基坑回填、夯实、弃方移运处理
7.接地角钢加工、装卸、运输;
8.预装拉线棒、拉盘入坑调平找向;
9.拉线收紧、防腐等</t>
  </si>
  <si>
    <t>1.依据图纸所示，按满足设计配置和功能要求的材料数量以个计量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</si>
  <si>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个</t>
  </si>
  <si>
    <t>立杆接地</t>
  </si>
  <si>
    <t>≤10Ω</t>
  </si>
  <si>
    <t>1.接地铜排供应、加工、装卸、运输
2.安装、防护
3.功能检测</t>
  </si>
  <si>
    <t>1.依据图纸所示，按满足设计配置和功能要求的接地数量以处计量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</si>
  <si>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接地扁钢</t>
  </si>
  <si>
    <t>40*4mm、热镀锌量为国标</t>
  </si>
  <si>
    <t>1.接地扁钢加工、装卸、运输
2.安装、防护
3.功能检测</t>
  </si>
  <si>
    <t>1.依据图纸所示，按满足设计配置和功能要求的材料数量以米计量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</si>
  <si>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钢管</t>
  </si>
  <si>
    <t>接地角钢</t>
  </si>
  <si>
    <t>50*50*5mm、热镀锌量为国标</t>
  </si>
  <si>
    <t>1.接地角钢加工、装卸、运输
2.安装、防护
3.功能检测</t>
  </si>
  <si>
    <t>7/2.6钢绞线</t>
  </si>
  <si>
    <t>镀锌处理，采用热浸镀锌工艺，锌层重量≥85g/m²,需符合YB/T 098-2012标准</t>
  </si>
  <si>
    <t>1.钢绞线、各类型铁丝线、衬环、抱箍、夹板等金具的运输、装卸、就位；
2.钢绞线、各类型铁丝线、衬环、抱箍、夹板等金具固定、安装、防腐防锈处理
3.各类型铁丝线切割、缠绕等内容</t>
  </si>
  <si>
    <t>1.依据图纸所示，按满足设计配置和功能要求的材料数量以kg计量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</si>
  <si>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kg</t>
  </si>
  <si>
    <t>挂钩</t>
  </si>
  <si>
    <t>光缆挂钩、挂钩规格：55mm、用于光（电）缆的外径24-32；用于吊线规格7/2.6.挂钩自重0.69（N/只）</t>
  </si>
  <si>
    <t>1.挂钩运输、装卸、就位；
2.挂钩固定、安装、防腐防锈处理</t>
  </si>
  <si>
    <t>5股衬环</t>
  </si>
  <si>
    <t>满足设计及规范要求</t>
  </si>
  <si>
    <t xml:space="preserve">1.衬环供应、装卸、运输；
</t>
  </si>
  <si>
    <t>拉线抱箍</t>
  </si>
  <si>
    <t xml:space="preserve">1.抱箍供应、装卸、运输；
</t>
  </si>
  <si>
    <t>1.依据图纸所示，按满足设计配置和功能要求的材料数量以付计量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</si>
  <si>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付</t>
  </si>
  <si>
    <t>三眼单槽夹板</t>
  </si>
  <si>
    <t xml:space="preserve">1.夹板供应、装卸、运输；
</t>
  </si>
  <si>
    <t>光缆过杆保护管</t>
  </si>
  <si>
    <t>PVC塑料软管，直径80mm</t>
  </si>
  <si>
    <t>1.保护管及配件制作、运输
2.保护管敷设、接头接续</t>
  </si>
  <si>
    <t>1.依据图纸所示，按满足设计配置和功能要求的管道数量以米计量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</si>
  <si>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塑料管</t>
  </si>
  <si>
    <t>GYTA-30B1,单模光缆</t>
  </si>
  <si>
    <t>GYTA-24B1,单模光缆</t>
  </si>
  <si>
    <t>2×φ114×4</t>
  </si>
  <si>
    <t>1.开挖方式综合考虑
2.开挖土（石）综合考虑
3.保护管及配件制作、运输;
4.保护管敷设、接头接续
5.运输
6.回填
7.压实</t>
  </si>
  <si>
    <t>1.依据图纸所示，按满足设计配置和功能要求的材料数量以延米计量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</si>
  <si>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延米</t>
  </si>
  <si>
    <t>人孔</t>
  </si>
  <si>
    <t>1.基坑开挖、整修
2.铺设垫层
3.模板制作、运输、安装、拆除、维修、保养
4.砌筑或混凝土拌和、运输、浇筑、养生
5.钢筋和穿钉、管道支架、拉力环的加工制作
6.孔盖制作、运输、安装
7.基坑回填、夯实、弃方移运处理</t>
  </si>
  <si>
    <t>1.依据图纸所示，按满足设计配置和功能要求的人孔数量以个计量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</si>
  <si>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光缆割接</t>
  </si>
  <si>
    <t>按每处光缆统计</t>
  </si>
  <si>
    <t>1.光缆开剥、纤芯整理清洁；
2.光纤切割；
3.检验器材，确定接头位置
4.熔接纤芯，接续加强芯
5.盘绕固定预留光纤，复测衰减，安装接头盒，拖架等</t>
  </si>
  <si>
    <t>1.依据图纸所示，按满足设计配置和功能要求的线缆割接数量以处计量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</si>
  <si>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临时光电缆及设备拆除</t>
  </si>
  <si>
    <t>含钢绞线、水泥杆及设备等</t>
  </si>
  <si>
    <t>1.原有临时设备、杆件、钢绞线、光电缆、支架保护性拆除；
2.断电、线缆标识、设备包裹防护，拆除构件装车；
3.场内转运至指定堆场卸车码放，施工垃圾清理清运，全程成品保护</t>
  </si>
  <si>
    <t>1.依据图纸所示，按满足设计配置和功能要求的材料及设备拆除数量以米计量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</si>
  <si>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交通组织施工措施费</t>
  </si>
  <si>
    <t>临时光缆搭建、拆除、新建永久管道及光缆</t>
  </si>
  <si>
    <t>1.按同一施工路段，施工前摆放临时安全交通设施到施工过程中维护临时安全交通设施，至施工完成后回收临时交通安全设施的整个过程，以“项”为单位计量；
2.综合单价包干，包含一切材料、设备的转运、卸货及仓储等费用；</t>
  </si>
  <si>
    <t>φ40/33 硅芯管</t>
  </si>
  <si>
    <t>φ40/33</t>
  </si>
  <si>
    <t>硅芯管</t>
  </si>
  <si>
    <t>成品手孔井</t>
  </si>
  <si>
    <t>复合树脂材质，400×400×400mm</t>
  </si>
  <si>
    <t>1.基坑开挖、找平、整修
2.成品手孔供应、运输、卸货、吊装就位、管口封堵、井盖井身安装等</t>
  </si>
  <si>
    <t>1.依据图纸所示，按满足设计配置和功能要求的手孔数量以个计量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</si>
  <si>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四</t>
  </si>
  <si>
    <t>通信路由管道</t>
  </si>
  <si>
    <t>分歧人孔</t>
  </si>
  <si>
    <t>直通人孔</t>
  </si>
  <si>
    <t>拐弯人孔</t>
  </si>
  <si>
    <t>手孔</t>
  </si>
  <si>
    <t>钢管2×Φ140×4</t>
  </si>
  <si>
    <t>2×Φ140×4，热镀锌量为300g/m2</t>
  </si>
  <si>
    <t>钢管4×Φ140×4</t>
  </si>
  <si>
    <t>4×Φ140×4，热镀锌量为300g/m2</t>
  </si>
  <si>
    <t>钢管6×Φ140×4</t>
  </si>
  <si>
    <t>6×Φ140×4，热镀锌量为300g/m2</t>
  </si>
  <si>
    <t>C15混凝土</t>
  </si>
  <si>
    <t>C15</t>
  </si>
  <si>
    <t>1.制、支、拆模板
2.洗刷管身基础及模板
3.拌和、浇筑混凝土
4.养护等</t>
  </si>
  <si>
    <t>1.依据图纸所示，按满足设计配置和功能要求的混凝土包封数量以m³计量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</si>
  <si>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m³</t>
  </si>
  <si>
    <t>管道开挖</t>
  </si>
  <si>
    <t>1.开挖方式综合考虑
2.开挖土（石）综合考虑
3.清理、挖装</t>
  </si>
  <si>
    <t>1.依据图纸所示，按满足设计配置和功能要求的开挖数量以m³计量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</si>
  <si>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管道回填</t>
  </si>
  <si>
    <t>1.运输
2.回填
3.压实</t>
  </si>
  <si>
    <t>1.依据图纸所示，按满足设计配置和功能要求的回填数量以m³计量
2.综合单价包干，包含一切安装辅材及材料（设备)卸货、二次转运、仓储、满足相关图纸要求、设计规范、项目现场管理、巡查整改及业主合理临时施工需求而产生的人工、机具、辅材等相关费用</t>
  </si>
  <si>
    <t>五</t>
  </si>
  <si>
    <t>开放路段照明路由管道</t>
  </si>
  <si>
    <t>镀锌钢管</t>
  </si>
  <si>
    <t>8孔Φ114×4,热镀锌量为国标</t>
  </si>
  <si>
    <t>六</t>
  </si>
  <si>
    <t>项目暂列金</t>
  </si>
  <si>
    <t>用于支付施工合同签订时尚未明确的征地协调、赔付等费用</t>
  </si>
  <si>
    <t>1.架空杆位、拉线坑、材料堆场、施工便道及架线作业临时借地；
2.含报批、放线、清点补偿、清表平整、围挡防护、完工恢复复耕
3.收集整理赔付相关的收据凭证
4.业主交代的其他相关事宜</t>
  </si>
  <si>
    <t>1.计量单位为项；
2.涵盖施工阶段发生征地协调、政策性赔付等合同约定范围内的各类不可预见支出，包含为完成上述事项所需的全部配套费用；
3.仅用于清单列明的不可预见增项支出，承包人自主施工失误、自身原因增加的费用不得从暂列金列支
4.结算按实际核准发生金额计取，结余费用予以扣除。</t>
  </si>
  <si>
    <t>禁止竞争性报价，最终据实结算。</t>
  </si>
  <si>
    <t>七</t>
  </si>
  <si>
    <t>安全生产费</t>
  </si>
  <si>
    <t>按《JTG 3830-2018 公路工程建设项目概算预算编制办法》</t>
  </si>
  <si>
    <t>1.按建筑安装工程费的2%计算
2.结算时据实结算</t>
  </si>
  <si>
    <t>CYJD1段小计：</t>
  </si>
  <si>
    <t>CYJD2段</t>
  </si>
  <si>
    <t>1.依据图纸所示，按满足设计配置和功能要求的设备数量以项计量
2.综合单价包干，包含一切人工、工器具、防护耗材、短途转运、现场清理等费用</t>
  </si>
  <si>
    <t>支持违章连续抓拍功能。含支架、底座、基础固定。</t>
  </si>
  <si>
    <t>1.衬环供应、装卸、运输；</t>
  </si>
  <si>
    <t>1.抱箍供应、装卸、运输；</t>
  </si>
  <si>
    <t>1.夹板供应、装卸、运输；</t>
  </si>
  <si>
    <t>2×φ114×4、热镀锌量为国标</t>
  </si>
  <si>
    <t>1.按同一施工路段，施工前摆放临时安全交通设施到施工过程中维护临时安全交通设施，至施工完成后回收临时交通安全设施的整个过程，以“项”为单位计量；
2.综合单价包干，包含一切安装辅材及材料（设备)卸货、二次转运、仓储、满足相关图纸要求、设计规范、项目现场管理、巡查整改及业主合理临时施工需求而产生的人工、机具、辅材等相关费用；</t>
  </si>
  <si>
    <t>不可竞争性报价，最终据实结算。</t>
  </si>
  <si>
    <t>CYJD2段小计：</t>
  </si>
  <si>
    <t>含税总报价（元）</t>
  </si>
  <si>
    <t>注：报价税率暂按3%计，国家税收政策另有专项规定的从其规定。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</si>
</sst>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4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204"/>
    </font>
    <font>
      <b/>
      <sz val="9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176" fontId="1" fillId="0" borderId="0" xfId="0" applyNumberFormat="1" applyFont="1" applyFill="1" applyAlignment="1" applyProtection="1">
      <alignment horizontal="center" vertical="center" wrapText="1"/>
      <protection locked="0"/>
    </xf>
    <xf numFmtId="176" fontId="1" fillId="0" borderId="0" xfId="0" applyNumberFormat="1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8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0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8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1" fillId="0" borderId="1" xfId="0" applyNumberFormat="1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78" fontId="10" fillId="0" borderId="1" xfId="0" applyNumberFormat="1" applyFont="1" applyFill="1" applyBorder="1" applyAlignment="1" applyProtection="1">
      <alignment horizontal="left" vertical="center" wrapText="1"/>
    </xf>
    <xf numFmtId="178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178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</xf>
    <xf numFmtId="10" fontId="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8" fontId="13" fillId="0" borderId="1" xfId="0" applyNumberFormat="1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3" xfId="0" applyNumberFormat="1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178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Protection="1">
      <alignment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Protection="1">
      <alignment vertical="center"/>
    </xf>
    <xf numFmtId="176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7030A0"/>
        </patternFill>
      </fill>
    </dxf>
    <dxf>
      <fill>
        <patternFill patternType="solid">
          <bgColor rgb="FF7030A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G.1R-Shou COP Gf"/>
      <sheetName val="Toolbox"/>
      <sheetName val="Main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138"/>
  <sheetViews>
    <sheetView tabSelected="1" zoomScale="110" zoomScaleNormal="110" workbookViewId="0">
      <pane ySplit="2" topLeftCell="A3" activePane="bottomLeft" state="frozen"/>
      <selection/>
      <selection pane="bottomLeft" activeCell="R5" sqref="R5"/>
    </sheetView>
  </sheetViews>
  <sheetFormatPr defaultColWidth="9" defaultRowHeight="12"/>
  <cols>
    <col min="1" max="1" width="6.12962962962963" style="4" customWidth="1"/>
    <col min="2" max="3" width="17.0648148148148" style="5" customWidth="1"/>
    <col min="4" max="4" width="32.25" style="6" customWidth="1"/>
    <col min="5" max="5" width="32" style="6" customWidth="1"/>
    <col min="6" max="6" width="6.35185185185185" style="7" customWidth="1"/>
    <col min="7" max="8" width="9" style="8" customWidth="1"/>
    <col min="9" max="9" width="7.47222222222222" style="9" customWidth="1"/>
    <col min="10" max="11" width="13" style="5" customWidth="1"/>
    <col min="12" max="12" width="13.1296296296296" style="5" customWidth="1"/>
    <col min="13" max="13" width="11.9166666666667" style="5" customWidth="1"/>
    <col min="14" max="14" width="12.0185185185185" style="5" customWidth="1"/>
    <col min="15" max="15" width="10.8055555555556" style="8" customWidth="1"/>
    <col min="16" max="19" width="9" style="1"/>
    <col min="20" max="16384" width="9" style="10"/>
  </cols>
  <sheetData>
    <row r="1" s="1" customFormat="1" ht="17.4" spans="1:19 16375:1637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/>
    </row>
    <row r="2" s="2" customFormat="1" ht="24" spans="1:19 16375:16377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5" t="s">
        <v>8</v>
      </c>
      <c r="I2" s="16" t="s">
        <v>9</v>
      </c>
      <c r="J2" s="17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5" t="s">
        <v>15</v>
      </c>
      <c r="P2" s="3"/>
      <c r="Q2" s="3"/>
      <c r="R2" s="3"/>
      <c r="S2" s="3"/>
      <c r="XEU2" s="3"/>
      <c r="XEV2" s="3"/>
      <c r="XEW2" s="3"/>
    </row>
    <row r="3" s="2" customFormat="1" ht="20" customHeight="1" spans="1:19 16375:16377">
      <c r="A3" s="13" t="s">
        <v>16</v>
      </c>
      <c r="B3" s="13"/>
      <c r="C3" s="13"/>
      <c r="D3" s="13"/>
      <c r="E3" s="13"/>
      <c r="F3" s="13"/>
      <c r="G3" s="13"/>
      <c r="H3" s="18"/>
      <c r="I3" s="19"/>
      <c r="J3" s="17"/>
      <c r="K3" s="17"/>
      <c r="L3" s="17"/>
      <c r="M3" s="17"/>
      <c r="N3" s="17"/>
      <c r="O3" s="20"/>
      <c r="P3" s="3"/>
      <c r="Q3" s="3"/>
      <c r="R3" s="3"/>
      <c r="S3" s="3"/>
      <c r="XEU3" s="3"/>
      <c r="XEV3" s="3"/>
      <c r="XEW3" s="3"/>
    </row>
    <row r="4" s="2" customFormat="1" ht="20" customHeight="1" spans="1:19 16375:16377">
      <c r="A4" s="21" t="s">
        <v>17</v>
      </c>
      <c r="B4" s="22" t="s">
        <v>18</v>
      </c>
      <c r="C4" s="22"/>
      <c r="D4" s="22"/>
      <c r="E4" s="22"/>
      <c r="F4" s="23"/>
      <c r="G4" s="23"/>
      <c r="H4" s="13"/>
      <c r="I4" s="14"/>
      <c r="J4" s="24"/>
      <c r="K4" s="24"/>
      <c r="L4" s="24"/>
      <c r="M4" s="24"/>
      <c r="N4" s="24"/>
      <c r="O4" s="25"/>
      <c r="P4" s="3"/>
      <c r="Q4" s="3"/>
      <c r="R4" s="3"/>
      <c r="S4" s="3"/>
      <c r="XEU4" s="3"/>
      <c r="XEV4" s="3"/>
      <c r="XEW4" s="3"/>
    </row>
    <row r="5" s="2" customFormat="1" ht="75.6" spans="1:19 16375:16377">
      <c r="A5" s="26">
        <v>1</v>
      </c>
      <c r="B5" s="27" t="s">
        <v>19</v>
      </c>
      <c r="C5" s="28" t="s">
        <v>20</v>
      </c>
      <c r="D5" s="29" t="s">
        <v>21</v>
      </c>
      <c r="E5" s="29" t="s">
        <v>22</v>
      </c>
      <c r="F5" s="28" t="s">
        <v>23</v>
      </c>
      <c r="G5" s="30">
        <v>6000</v>
      </c>
      <c r="H5" s="31" t="s">
        <v>24</v>
      </c>
      <c r="I5" s="30" t="s">
        <v>25</v>
      </c>
      <c r="J5" s="32">
        <v>3.675</v>
      </c>
      <c r="K5" s="33">
        <f t="shared" ref="K5:K13" si="0">L5/1.03</f>
        <v>0</v>
      </c>
      <c r="L5" s="33"/>
      <c r="M5" s="33">
        <f t="shared" ref="M5:M13" si="1">L5*G5</f>
        <v>0</v>
      </c>
      <c r="N5" s="34">
        <f t="shared" ref="N5:N13" si="2">(L5-J5)/J5</f>
        <v>-1</v>
      </c>
      <c r="O5" s="35"/>
      <c r="P5" s="3"/>
      <c r="Q5" s="3"/>
      <c r="R5" s="3"/>
      <c r="S5" s="3"/>
      <c r="XEU5" s="3"/>
      <c r="XEV5" s="3"/>
      <c r="XEW5" s="3"/>
    </row>
    <row r="6" s="2" customFormat="1" ht="75.6" spans="1:19 16375:16377">
      <c r="A6" s="26">
        <v>2</v>
      </c>
      <c r="B6" s="27" t="s">
        <v>26</v>
      </c>
      <c r="C6" s="28" t="s">
        <v>27</v>
      </c>
      <c r="D6" s="29" t="s">
        <v>21</v>
      </c>
      <c r="E6" s="29" t="s">
        <v>22</v>
      </c>
      <c r="F6" s="28" t="s">
        <v>23</v>
      </c>
      <c r="G6" s="30">
        <v>3000</v>
      </c>
      <c r="H6" s="31" t="s">
        <v>24</v>
      </c>
      <c r="I6" s="30" t="s">
        <v>25</v>
      </c>
      <c r="J6" s="32">
        <v>3.675</v>
      </c>
      <c r="K6" s="33">
        <f t="shared" si="0"/>
        <v>0</v>
      </c>
      <c r="L6" s="33"/>
      <c r="M6" s="33">
        <f t="shared" si="1"/>
        <v>0</v>
      </c>
      <c r="N6" s="34">
        <f t="shared" si="2"/>
        <v>-1</v>
      </c>
      <c r="O6" s="35"/>
      <c r="P6" s="3"/>
      <c r="Q6" s="3"/>
      <c r="R6" s="3"/>
      <c r="S6" s="3"/>
      <c r="XEU6" s="3"/>
      <c r="XEV6" s="3"/>
      <c r="XEW6" s="3"/>
    </row>
    <row r="7" s="2" customFormat="1" ht="75.6" spans="1:19 16375:16377">
      <c r="A7" s="26">
        <v>3</v>
      </c>
      <c r="B7" s="27" t="s">
        <v>28</v>
      </c>
      <c r="C7" s="28" t="s">
        <v>29</v>
      </c>
      <c r="D7" s="29" t="s">
        <v>21</v>
      </c>
      <c r="E7" s="29" t="s">
        <v>22</v>
      </c>
      <c r="F7" s="28" t="s">
        <v>23</v>
      </c>
      <c r="G7" s="30">
        <v>1500</v>
      </c>
      <c r="H7" s="31" t="s">
        <v>24</v>
      </c>
      <c r="I7" s="30" t="s">
        <v>25</v>
      </c>
      <c r="J7" s="32">
        <v>3.675</v>
      </c>
      <c r="K7" s="33">
        <f t="shared" si="0"/>
        <v>0</v>
      </c>
      <c r="L7" s="33"/>
      <c r="M7" s="33">
        <f t="shared" si="1"/>
        <v>0</v>
      </c>
      <c r="N7" s="34">
        <f t="shared" si="2"/>
        <v>-1</v>
      </c>
      <c r="O7" s="35"/>
      <c r="P7" s="3"/>
      <c r="Q7" s="3"/>
      <c r="R7" s="3"/>
      <c r="S7" s="3"/>
      <c r="XEU7" s="3"/>
      <c r="XEV7" s="3"/>
      <c r="XEW7" s="3"/>
    </row>
    <row r="8" s="2" customFormat="1" ht="75.6" spans="1:19 16375:16377">
      <c r="A8" s="26">
        <v>4</v>
      </c>
      <c r="B8" s="27" t="s">
        <v>30</v>
      </c>
      <c r="C8" s="27" t="s">
        <v>31</v>
      </c>
      <c r="D8" s="29" t="s">
        <v>32</v>
      </c>
      <c r="E8" s="29" t="s">
        <v>33</v>
      </c>
      <c r="F8" s="28" t="s">
        <v>34</v>
      </c>
      <c r="G8" s="30">
        <v>42</v>
      </c>
      <c r="H8" s="31" t="s">
        <v>35</v>
      </c>
      <c r="I8" s="30" t="s">
        <v>36</v>
      </c>
      <c r="J8" s="32">
        <v>525</v>
      </c>
      <c r="K8" s="33">
        <f t="shared" si="0"/>
        <v>0</v>
      </c>
      <c r="L8" s="33"/>
      <c r="M8" s="33">
        <f t="shared" si="1"/>
        <v>0</v>
      </c>
      <c r="N8" s="34">
        <f t="shared" si="2"/>
        <v>-1</v>
      </c>
      <c r="O8" s="35"/>
      <c r="P8" s="3"/>
      <c r="Q8" s="3"/>
      <c r="R8" s="3"/>
      <c r="S8" s="3"/>
      <c r="XEU8" s="3"/>
      <c r="XEV8" s="3"/>
      <c r="XEW8" s="3"/>
    </row>
    <row r="9" s="2" customFormat="1" ht="75.6" spans="1:19 16375:16377">
      <c r="A9" s="26">
        <v>5</v>
      </c>
      <c r="B9" s="27" t="s">
        <v>37</v>
      </c>
      <c r="C9" s="27" t="s">
        <v>31</v>
      </c>
      <c r="D9" s="29" t="s">
        <v>38</v>
      </c>
      <c r="E9" s="29" t="s">
        <v>33</v>
      </c>
      <c r="F9" s="28" t="s">
        <v>34</v>
      </c>
      <c r="G9" s="30">
        <v>2</v>
      </c>
      <c r="H9" s="31" t="s">
        <v>35</v>
      </c>
      <c r="I9" s="30" t="s">
        <v>36</v>
      </c>
      <c r="J9" s="32">
        <v>3719.1</v>
      </c>
      <c r="K9" s="33">
        <f t="shared" si="0"/>
        <v>0</v>
      </c>
      <c r="L9" s="33"/>
      <c r="M9" s="33">
        <f t="shared" si="1"/>
        <v>0</v>
      </c>
      <c r="N9" s="34">
        <f t="shared" si="2"/>
        <v>-1</v>
      </c>
      <c r="O9" s="35"/>
      <c r="P9" s="3"/>
      <c r="Q9" s="3"/>
      <c r="R9" s="3"/>
      <c r="S9" s="3"/>
      <c r="XEU9" s="3"/>
      <c r="XEV9" s="3"/>
      <c r="XEW9" s="3"/>
    </row>
    <row r="10" s="2" customFormat="1" ht="75.6" spans="1:19 16375:16377">
      <c r="A10" s="26">
        <v>6</v>
      </c>
      <c r="B10" s="27" t="s">
        <v>39</v>
      </c>
      <c r="C10" s="27" t="s">
        <v>31</v>
      </c>
      <c r="D10" s="29" t="s">
        <v>38</v>
      </c>
      <c r="E10" s="29" t="s">
        <v>40</v>
      </c>
      <c r="F10" s="28" t="s">
        <v>34</v>
      </c>
      <c r="G10" s="30">
        <v>2</v>
      </c>
      <c r="H10" s="31" t="s">
        <v>35</v>
      </c>
      <c r="I10" s="30" t="s">
        <v>36</v>
      </c>
      <c r="J10" s="32">
        <v>3675</v>
      </c>
      <c r="K10" s="33">
        <f t="shared" si="0"/>
        <v>0</v>
      </c>
      <c r="L10" s="33"/>
      <c r="M10" s="33">
        <f t="shared" si="1"/>
        <v>0</v>
      </c>
      <c r="N10" s="34">
        <f t="shared" si="2"/>
        <v>-1</v>
      </c>
      <c r="O10" s="35"/>
      <c r="P10" s="3"/>
      <c r="Q10" s="3"/>
      <c r="R10" s="3"/>
      <c r="S10" s="3"/>
      <c r="XEU10" s="3"/>
      <c r="XEV10" s="3"/>
      <c r="XEW10" s="3"/>
    </row>
    <row r="11" s="2" customFormat="1" ht="75.6" spans="1:19 16375:16377">
      <c r="A11" s="26">
        <v>7</v>
      </c>
      <c r="B11" s="27" t="s">
        <v>41</v>
      </c>
      <c r="C11" s="27" t="s">
        <v>31</v>
      </c>
      <c r="D11" s="29" t="s">
        <v>42</v>
      </c>
      <c r="E11" s="29" t="s">
        <v>40</v>
      </c>
      <c r="F11" s="28" t="s">
        <v>34</v>
      </c>
      <c r="G11" s="30">
        <v>8</v>
      </c>
      <c r="H11" s="31" t="s">
        <v>35</v>
      </c>
      <c r="I11" s="30" t="s">
        <v>36</v>
      </c>
      <c r="J11" s="32">
        <v>1680</v>
      </c>
      <c r="K11" s="33">
        <f t="shared" si="0"/>
        <v>0</v>
      </c>
      <c r="L11" s="33"/>
      <c r="M11" s="33">
        <f t="shared" si="1"/>
        <v>0</v>
      </c>
      <c r="N11" s="34">
        <f t="shared" si="2"/>
        <v>-1</v>
      </c>
      <c r="O11" s="35"/>
      <c r="P11" s="3"/>
      <c r="Q11" s="3"/>
      <c r="R11" s="3"/>
      <c r="S11" s="3"/>
      <c r="XEU11" s="3"/>
      <c r="XEV11" s="3"/>
      <c r="XEW11" s="3"/>
    </row>
    <row r="12" s="2" customFormat="1" ht="75.6" spans="1:19 16375:16377">
      <c r="A12" s="26">
        <v>8</v>
      </c>
      <c r="B12" s="27" t="s">
        <v>43</v>
      </c>
      <c r="C12" s="27" t="s">
        <v>31</v>
      </c>
      <c r="D12" s="29" t="s">
        <v>44</v>
      </c>
      <c r="E12" s="29" t="s">
        <v>45</v>
      </c>
      <c r="F12" s="28" t="s">
        <v>34</v>
      </c>
      <c r="G12" s="30">
        <v>10</v>
      </c>
      <c r="H12" s="31" t="s">
        <v>35</v>
      </c>
      <c r="I12" s="30" t="s">
        <v>36</v>
      </c>
      <c r="J12" s="32">
        <v>8400</v>
      </c>
      <c r="K12" s="33">
        <f t="shared" si="0"/>
        <v>0</v>
      </c>
      <c r="L12" s="33"/>
      <c r="M12" s="33">
        <f t="shared" si="1"/>
        <v>0</v>
      </c>
      <c r="N12" s="34">
        <f t="shared" si="2"/>
        <v>-1</v>
      </c>
      <c r="O12" s="35"/>
      <c r="P12" s="3"/>
      <c r="Q12" s="3"/>
      <c r="R12" s="3"/>
      <c r="S12" s="3"/>
      <c r="XEU12" s="3"/>
      <c r="XEV12" s="3"/>
      <c r="XEW12" s="3"/>
    </row>
    <row r="13" s="2" customFormat="1" ht="97.2" spans="1:19 16375:16377">
      <c r="A13" s="26">
        <v>9</v>
      </c>
      <c r="B13" s="27" t="s">
        <v>46</v>
      </c>
      <c r="C13" s="36" t="s">
        <v>47</v>
      </c>
      <c r="D13" s="29" t="s">
        <v>48</v>
      </c>
      <c r="E13" s="29" t="s">
        <v>49</v>
      </c>
      <c r="F13" s="28" t="s">
        <v>50</v>
      </c>
      <c r="G13" s="30">
        <v>60</v>
      </c>
      <c r="H13" s="31" t="s">
        <v>35</v>
      </c>
      <c r="I13" s="30" t="s">
        <v>36</v>
      </c>
      <c r="J13" s="32">
        <v>1497.34</v>
      </c>
      <c r="K13" s="33">
        <f t="shared" si="0"/>
        <v>0</v>
      </c>
      <c r="L13" s="33"/>
      <c r="M13" s="33">
        <f t="shared" si="1"/>
        <v>0</v>
      </c>
      <c r="N13" s="34">
        <f t="shared" si="2"/>
        <v>-1</v>
      </c>
      <c r="O13" s="35"/>
      <c r="P13" s="3"/>
      <c r="Q13" s="3"/>
      <c r="R13" s="3"/>
      <c r="S13" s="3"/>
      <c r="XEU13" s="3"/>
      <c r="XEV13" s="3"/>
      <c r="XEW13" s="3"/>
    </row>
    <row r="14" s="2" customFormat="1" ht="20" customHeight="1" spans="1:19 16375:16377">
      <c r="A14" s="21" t="s">
        <v>51</v>
      </c>
      <c r="B14" s="37" t="s">
        <v>52</v>
      </c>
      <c r="C14" s="37"/>
      <c r="D14" s="37"/>
      <c r="E14" s="37"/>
      <c r="F14" s="38"/>
      <c r="G14" s="38"/>
      <c r="H14" s="39"/>
      <c r="I14" s="40"/>
      <c r="J14" s="41"/>
      <c r="K14" s="24"/>
      <c r="L14" s="24"/>
      <c r="M14" s="24"/>
      <c r="N14" s="24"/>
      <c r="O14" s="25"/>
      <c r="P14" s="3"/>
      <c r="Q14" s="3"/>
      <c r="R14" s="3"/>
      <c r="S14" s="3"/>
      <c r="XEU14" s="3"/>
      <c r="XEV14" s="3"/>
      <c r="XEW14" s="3"/>
    </row>
    <row r="15" s="2" customFormat="1" ht="86.4" spans="1:19 16375:16377">
      <c r="A15" s="42">
        <v>1</v>
      </c>
      <c r="B15" s="27" t="s">
        <v>53</v>
      </c>
      <c r="C15" s="27" t="s">
        <v>54</v>
      </c>
      <c r="D15" s="29" t="s">
        <v>55</v>
      </c>
      <c r="E15" s="29" t="s">
        <v>56</v>
      </c>
      <c r="F15" s="28" t="s">
        <v>23</v>
      </c>
      <c r="G15" s="30">
        <v>62043</v>
      </c>
      <c r="H15" s="31" t="s">
        <v>35</v>
      </c>
      <c r="I15" s="30" t="s">
        <v>36</v>
      </c>
      <c r="J15" s="32">
        <v>5.5125</v>
      </c>
      <c r="K15" s="33">
        <f t="shared" ref="K15:K19" si="3">L15/1.03</f>
        <v>0</v>
      </c>
      <c r="L15" s="33"/>
      <c r="M15" s="33">
        <f t="shared" ref="M15:M27" si="4">L15*G15</f>
        <v>0</v>
      </c>
      <c r="N15" s="34">
        <f t="shared" ref="N15:N27" si="5">(L15-J15)/J15</f>
        <v>-1</v>
      </c>
      <c r="O15" s="35"/>
      <c r="P15" s="3"/>
      <c r="Q15" s="3"/>
      <c r="R15" s="3"/>
      <c r="S15" s="3"/>
      <c r="XEU15" s="3"/>
      <c r="XEV15" s="3"/>
      <c r="XEW15" s="3"/>
    </row>
    <row r="16" s="2" customFormat="1" ht="75.6" spans="1:19 16375:16377">
      <c r="A16" s="42">
        <v>2</v>
      </c>
      <c r="B16" s="27" t="s">
        <v>57</v>
      </c>
      <c r="C16" s="27" t="s">
        <v>58</v>
      </c>
      <c r="D16" s="29" t="s">
        <v>59</v>
      </c>
      <c r="E16" s="29" t="s">
        <v>56</v>
      </c>
      <c r="F16" s="28" t="s">
        <v>23</v>
      </c>
      <c r="G16" s="30">
        <v>26423</v>
      </c>
      <c r="H16" s="31" t="s">
        <v>35</v>
      </c>
      <c r="I16" s="30" t="s">
        <v>36</v>
      </c>
      <c r="J16" s="32">
        <v>4.725</v>
      </c>
      <c r="K16" s="33">
        <f t="shared" si="3"/>
        <v>0</v>
      </c>
      <c r="L16" s="33"/>
      <c r="M16" s="33">
        <f t="shared" si="4"/>
        <v>0</v>
      </c>
      <c r="N16" s="34">
        <f t="shared" si="5"/>
        <v>-1</v>
      </c>
      <c r="O16" s="35"/>
      <c r="P16" s="3"/>
      <c r="Q16" s="3"/>
      <c r="R16" s="3"/>
      <c r="S16" s="3"/>
      <c r="XEU16" s="3"/>
      <c r="XEV16" s="3"/>
      <c r="XEW16" s="3"/>
    </row>
    <row r="17" s="2" customFormat="1" ht="75.6" spans="1:19 16375:16377">
      <c r="A17" s="42">
        <v>3</v>
      </c>
      <c r="B17" s="27" t="s">
        <v>60</v>
      </c>
      <c r="C17" s="29" t="s">
        <v>61</v>
      </c>
      <c r="D17" s="43" t="s">
        <v>62</v>
      </c>
      <c r="E17" s="29" t="s">
        <v>56</v>
      </c>
      <c r="F17" s="28" t="s">
        <v>23</v>
      </c>
      <c r="G17" s="30">
        <v>30446</v>
      </c>
      <c r="H17" s="31" t="s">
        <v>24</v>
      </c>
      <c r="I17" s="30" t="s">
        <v>63</v>
      </c>
      <c r="J17" s="32">
        <v>3.15</v>
      </c>
      <c r="K17" s="33">
        <f t="shared" si="3"/>
        <v>0</v>
      </c>
      <c r="L17" s="33"/>
      <c r="M17" s="33">
        <f t="shared" si="4"/>
        <v>0</v>
      </c>
      <c r="N17" s="34">
        <f t="shared" si="5"/>
        <v>-1</v>
      </c>
      <c r="O17" s="35"/>
      <c r="P17" s="3"/>
      <c r="Q17" s="3"/>
      <c r="R17" s="3"/>
      <c r="S17" s="3"/>
      <c r="XEU17" s="3"/>
      <c r="XEV17" s="3"/>
      <c r="XEW17" s="3"/>
    </row>
    <row r="18" s="2" customFormat="1" ht="108" spans="1:19 16375:16377">
      <c r="A18" s="42">
        <v>4</v>
      </c>
      <c r="B18" s="27" t="s">
        <v>64</v>
      </c>
      <c r="C18" s="27" t="s">
        <v>65</v>
      </c>
      <c r="D18" s="29" t="s">
        <v>66</v>
      </c>
      <c r="E18" s="29" t="s">
        <v>67</v>
      </c>
      <c r="F18" s="28" t="s">
        <v>68</v>
      </c>
      <c r="G18" s="30">
        <v>42</v>
      </c>
      <c r="H18" s="31" t="s">
        <v>35</v>
      </c>
      <c r="I18" s="30" t="s">
        <v>36</v>
      </c>
      <c r="J18" s="32">
        <v>630</v>
      </c>
      <c r="K18" s="33">
        <f t="shared" si="3"/>
        <v>0</v>
      </c>
      <c r="L18" s="33"/>
      <c r="M18" s="33">
        <f t="shared" si="4"/>
        <v>0</v>
      </c>
      <c r="N18" s="34">
        <f t="shared" si="5"/>
        <v>-1</v>
      </c>
      <c r="O18" s="35"/>
      <c r="P18" s="3"/>
      <c r="Q18" s="3"/>
      <c r="R18" s="3"/>
      <c r="S18" s="3"/>
      <c r="XEU18" s="3"/>
      <c r="XEV18" s="3"/>
      <c r="XEW18" s="3"/>
    </row>
    <row r="19" s="2" customFormat="1" ht="75.6" spans="1:19 16375:16377">
      <c r="A19" s="42">
        <v>5</v>
      </c>
      <c r="B19" s="27" t="s">
        <v>69</v>
      </c>
      <c r="C19" s="27" t="s">
        <v>70</v>
      </c>
      <c r="D19" s="43" t="s">
        <v>71</v>
      </c>
      <c r="E19" s="29" t="s">
        <v>67</v>
      </c>
      <c r="F19" s="28" t="s">
        <v>68</v>
      </c>
      <c r="G19" s="30">
        <v>4</v>
      </c>
      <c r="H19" s="31" t="s">
        <v>24</v>
      </c>
      <c r="I19" s="30" t="s">
        <v>72</v>
      </c>
      <c r="J19" s="32">
        <v>420</v>
      </c>
      <c r="K19" s="33">
        <f t="shared" si="3"/>
        <v>0</v>
      </c>
      <c r="L19" s="33"/>
      <c r="M19" s="33">
        <f t="shared" si="4"/>
        <v>0</v>
      </c>
      <c r="N19" s="34">
        <f t="shared" si="5"/>
        <v>-1</v>
      </c>
      <c r="O19" s="35"/>
      <c r="P19" s="3"/>
      <c r="Q19" s="3"/>
      <c r="R19" s="3"/>
      <c r="S19" s="3"/>
      <c r="XEU19" s="3"/>
      <c r="XEV19" s="3"/>
      <c r="XEW19" s="3"/>
    </row>
    <row r="20" s="2" customFormat="1" ht="75.6" spans="1:19 16375:16377">
      <c r="A20" s="42">
        <v>6</v>
      </c>
      <c r="B20" s="27" t="s">
        <v>73</v>
      </c>
      <c r="C20" s="27" t="s">
        <v>74</v>
      </c>
      <c r="D20" s="43" t="s">
        <v>71</v>
      </c>
      <c r="E20" s="29" t="s">
        <v>67</v>
      </c>
      <c r="F20" s="28" t="s">
        <v>68</v>
      </c>
      <c r="G20" s="30">
        <v>20</v>
      </c>
      <c r="H20" s="31" t="s">
        <v>24</v>
      </c>
      <c r="I20" s="30" t="s">
        <v>72</v>
      </c>
      <c r="J20" s="32">
        <v>420</v>
      </c>
      <c r="K20" s="33">
        <f t="shared" ref="K20:K27" si="6">L20/1.03</f>
        <v>0</v>
      </c>
      <c r="L20" s="33"/>
      <c r="M20" s="33">
        <f t="shared" si="4"/>
        <v>0</v>
      </c>
      <c r="N20" s="34">
        <f t="shared" si="5"/>
        <v>-1</v>
      </c>
      <c r="O20" s="35"/>
      <c r="P20" s="3"/>
      <c r="Q20" s="3"/>
      <c r="R20" s="3"/>
      <c r="S20" s="3"/>
      <c r="XEU20" s="3"/>
      <c r="XEV20" s="3"/>
      <c r="XEW20" s="3"/>
    </row>
    <row r="21" s="2" customFormat="1" ht="118.8" spans="1:19 16375:16377">
      <c r="A21" s="42">
        <v>7</v>
      </c>
      <c r="B21" s="27" t="s">
        <v>75</v>
      </c>
      <c r="C21" s="28" t="s">
        <v>76</v>
      </c>
      <c r="D21" s="29" t="s">
        <v>77</v>
      </c>
      <c r="E21" s="29" t="s">
        <v>78</v>
      </c>
      <c r="F21" s="28" t="s">
        <v>68</v>
      </c>
      <c r="G21" s="30">
        <v>20</v>
      </c>
      <c r="H21" s="31" t="s">
        <v>79</v>
      </c>
      <c r="I21" s="30" t="s">
        <v>80</v>
      </c>
      <c r="J21" s="32">
        <v>1839.78</v>
      </c>
      <c r="K21" s="33">
        <f t="shared" si="6"/>
        <v>0</v>
      </c>
      <c r="L21" s="33"/>
      <c r="M21" s="33">
        <f t="shared" si="4"/>
        <v>0</v>
      </c>
      <c r="N21" s="34">
        <f t="shared" si="5"/>
        <v>-1</v>
      </c>
      <c r="O21" s="35"/>
      <c r="P21" s="3"/>
      <c r="Q21" s="3"/>
      <c r="R21" s="3"/>
      <c r="S21" s="3"/>
      <c r="XEU21" s="3"/>
      <c r="XEV21" s="3"/>
      <c r="XEW21" s="3"/>
    </row>
    <row r="22" s="2" customFormat="1" ht="75.6" spans="1:19 16375:16377">
      <c r="A22" s="42">
        <v>8</v>
      </c>
      <c r="B22" s="27" t="s">
        <v>81</v>
      </c>
      <c r="C22" s="27" t="s">
        <v>82</v>
      </c>
      <c r="D22" s="43" t="s">
        <v>71</v>
      </c>
      <c r="E22" s="29" t="s">
        <v>67</v>
      </c>
      <c r="F22" s="28" t="s">
        <v>68</v>
      </c>
      <c r="G22" s="30">
        <v>12</v>
      </c>
      <c r="H22" s="31" t="s">
        <v>24</v>
      </c>
      <c r="I22" s="30" t="s">
        <v>72</v>
      </c>
      <c r="J22" s="32">
        <v>420</v>
      </c>
      <c r="K22" s="33">
        <f t="shared" si="6"/>
        <v>0</v>
      </c>
      <c r="L22" s="33"/>
      <c r="M22" s="33">
        <f t="shared" si="4"/>
        <v>0</v>
      </c>
      <c r="N22" s="34">
        <f t="shared" si="5"/>
        <v>-1</v>
      </c>
      <c r="O22" s="35"/>
      <c r="P22" s="3"/>
      <c r="Q22" s="3"/>
      <c r="R22" s="3"/>
      <c r="S22" s="3"/>
      <c r="XEU22" s="3"/>
      <c r="XEV22" s="3"/>
      <c r="XEW22" s="3"/>
    </row>
    <row r="23" s="2" customFormat="1" ht="75.6" spans="1:19 16375:16377">
      <c r="A23" s="42">
        <v>9</v>
      </c>
      <c r="B23" s="27" t="s">
        <v>83</v>
      </c>
      <c r="C23" s="27" t="s">
        <v>84</v>
      </c>
      <c r="D23" s="29" t="s">
        <v>85</v>
      </c>
      <c r="E23" s="29" t="s">
        <v>86</v>
      </c>
      <c r="F23" s="28" t="s">
        <v>34</v>
      </c>
      <c r="G23" s="30">
        <v>98</v>
      </c>
      <c r="H23" s="31" t="s">
        <v>24</v>
      </c>
      <c r="I23" s="30" t="s">
        <v>87</v>
      </c>
      <c r="J23" s="32">
        <v>47.25</v>
      </c>
      <c r="K23" s="33">
        <f t="shared" si="6"/>
        <v>0</v>
      </c>
      <c r="L23" s="33"/>
      <c r="M23" s="33">
        <f t="shared" si="4"/>
        <v>0</v>
      </c>
      <c r="N23" s="34">
        <f t="shared" si="5"/>
        <v>-1</v>
      </c>
      <c r="O23" s="35"/>
      <c r="P23" s="3"/>
      <c r="Q23" s="3"/>
      <c r="R23" s="3"/>
      <c r="S23" s="3"/>
      <c r="XEU23" s="3"/>
      <c r="XEV23" s="3"/>
      <c r="XEW23" s="3"/>
    </row>
    <row r="24" s="2" customFormat="1" ht="75.6" spans="1:19 16375:16377">
      <c r="A24" s="42">
        <v>10</v>
      </c>
      <c r="B24" s="27" t="s">
        <v>88</v>
      </c>
      <c r="C24" s="27" t="s">
        <v>89</v>
      </c>
      <c r="D24" s="29" t="s">
        <v>90</v>
      </c>
      <c r="E24" s="29" t="s">
        <v>91</v>
      </c>
      <c r="F24" s="28" t="s">
        <v>68</v>
      </c>
      <c r="G24" s="30">
        <v>20</v>
      </c>
      <c r="H24" s="31" t="s">
        <v>24</v>
      </c>
      <c r="I24" s="30" t="s">
        <v>87</v>
      </c>
      <c r="J24" s="32">
        <v>210</v>
      </c>
      <c r="K24" s="33">
        <f t="shared" si="6"/>
        <v>0</v>
      </c>
      <c r="L24" s="33"/>
      <c r="M24" s="33">
        <f t="shared" si="4"/>
        <v>0</v>
      </c>
      <c r="N24" s="34">
        <f t="shared" si="5"/>
        <v>-1</v>
      </c>
      <c r="O24" s="35"/>
      <c r="P24" s="3"/>
      <c r="Q24" s="3"/>
      <c r="R24" s="3"/>
      <c r="S24" s="3"/>
      <c r="XEU24" s="3"/>
      <c r="XEV24" s="3"/>
      <c r="XEW24" s="3"/>
    </row>
    <row r="25" s="2" customFormat="1" ht="75.6" spans="1:19 16375:16377">
      <c r="A25" s="42">
        <v>11</v>
      </c>
      <c r="B25" s="27" t="s">
        <v>92</v>
      </c>
      <c r="C25" s="27" t="s">
        <v>93</v>
      </c>
      <c r="D25" s="29" t="s">
        <v>94</v>
      </c>
      <c r="E25" s="29" t="s">
        <v>95</v>
      </c>
      <c r="F25" s="28" t="s">
        <v>96</v>
      </c>
      <c r="G25" s="30">
        <v>1</v>
      </c>
      <c r="H25" s="31" t="s">
        <v>24</v>
      </c>
      <c r="I25" s="30" t="s">
        <v>97</v>
      </c>
      <c r="J25" s="32">
        <v>315</v>
      </c>
      <c r="K25" s="33">
        <f t="shared" si="6"/>
        <v>0</v>
      </c>
      <c r="L25" s="33"/>
      <c r="M25" s="33">
        <f t="shared" si="4"/>
        <v>0</v>
      </c>
      <c r="N25" s="34">
        <f t="shared" si="5"/>
        <v>-1</v>
      </c>
      <c r="O25" s="35"/>
      <c r="P25" s="3"/>
      <c r="Q25" s="3"/>
      <c r="R25" s="3"/>
      <c r="S25" s="3"/>
      <c r="XEU25" s="3"/>
      <c r="XEV25" s="3"/>
      <c r="XEW25" s="3"/>
    </row>
    <row r="26" s="2" customFormat="1" ht="75.6" spans="1:19 16375:16377">
      <c r="A26" s="42">
        <v>12</v>
      </c>
      <c r="B26" s="27" t="s">
        <v>98</v>
      </c>
      <c r="C26" s="27" t="s">
        <v>99</v>
      </c>
      <c r="D26" s="29" t="s">
        <v>100</v>
      </c>
      <c r="E26" s="29" t="s">
        <v>101</v>
      </c>
      <c r="F26" s="28" t="s">
        <v>50</v>
      </c>
      <c r="G26" s="30">
        <v>38</v>
      </c>
      <c r="H26" s="31" t="s">
        <v>35</v>
      </c>
      <c r="I26" s="30" t="s">
        <v>36</v>
      </c>
      <c r="J26" s="32">
        <v>735</v>
      </c>
      <c r="K26" s="33">
        <f t="shared" si="6"/>
        <v>0</v>
      </c>
      <c r="L26" s="33"/>
      <c r="M26" s="33">
        <f t="shared" si="4"/>
        <v>0</v>
      </c>
      <c r="N26" s="34">
        <f t="shared" si="5"/>
        <v>-1</v>
      </c>
      <c r="O26" s="35"/>
      <c r="P26" s="3"/>
      <c r="Q26" s="3"/>
      <c r="R26" s="3"/>
      <c r="S26" s="3"/>
      <c r="XEU26" s="3"/>
      <c r="XEV26" s="3"/>
      <c r="XEW26" s="3"/>
    </row>
    <row r="27" s="2" customFormat="1" ht="97.2" spans="1:19 16375:16377">
      <c r="A27" s="42">
        <v>13</v>
      </c>
      <c r="B27" s="27" t="s">
        <v>46</v>
      </c>
      <c r="C27" s="36" t="s">
        <v>47</v>
      </c>
      <c r="D27" s="29" t="s">
        <v>48</v>
      </c>
      <c r="E27" s="29" t="s">
        <v>102</v>
      </c>
      <c r="F27" s="28" t="s">
        <v>50</v>
      </c>
      <c r="G27" s="30">
        <v>84</v>
      </c>
      <c r="H27" s="31" t="s">
        <v>35</v>
      </c>
      <c r="I27" s="30" t="s">
        <v>36</v>
      </c>
      <c r="J27" s="32">
        <v>1497.34</v>
      </c>
      <c r="K27" s="33">
        <f t="shared" si="6"/>
        <v>0</v>
      </c>
      <c r="L27" s="33"/>
      <c r="M27" s="33">
        <f t="shared" si="4"/>
        <v>0</v>
      </c>
      <c r="N27" s="34">
        <f t="shared" si="5"/>
        <v>-1</v>
      </c>
      <c r="O27" s="35"/>
      <c r="P27" s="3"/>
      <c r="Q27" s="3"/>
      <c r="R27" s="3"/>
      <c r="S27" s="3"/>
      <c r="XEU27" s="3"/>
      <c r="XEV27" s="3"/>
      <c r="XEW27" s="3"/>
    </row>
    <row r="28" s="2" customFormat="1" ht="20" customHeight="1" spans="1:19 16375:16377">
      <c r="A28" s="21" t="s">
        <v>103</v>
      </c>
      <c r="B28" s="37" t="s">
        <v>104</v>
      </c>
      <c r="C28" s="37"/>
      <c r="D28" s="37"/>
      <c r="E28" s="37"/>
      <c r="F28" s="38"/>
      <c r="G28" s="38"/>
      <c r="H28" s="39"/>
      <c r="I28" s="40"/>
      <c r="J28" s="41"/>
      <c r="K28" s="24"/>
      <c r="L28" s="24"/>
      <c r="M28" s="24"/>
      <c r="N28" s="33"/>
      <c r="O28" s="25"/>
      <c r="P28" s="3"/>
      <c r="Q28" s="3"/>
      <c r="R28" s="3"/>
      <c r="S28" s="3"/>
      <c r="XEU28" s="3"/>
      <c r="XEV28" s="3"/>
      <c r="XEW28" s="3"/>
    </row>
    <row r="29" s="2" customFormat="1" ht="118.8" spans="1:19 16375:16377">
      <c r="A29" s="26">
        <v>1</v>
      </c>
      <c r="B29" s="27" t="s">
        <v>105</v>
      </c>
      <c r="C29" s="28" t="s">
        <v>106</v>
      </c>
      <c r="D29" s="29" t="s">
        <v>107</v>
      </c>
      <c r="E29" s="29" t="s">
        <v>108</v>
      </c>
      <c r="F29" s="28" t="s">
        <v>109</v>
      </c>
      <c r="G29" s="30">
        <v>375</v>
      </c>
      <c r="H29" s="31" t="s">
        <v>24</v>
      </c>
      <c r="I29" s="30" t="s">
        <v>110</v>
      </c>
      <c r="J29" s="32">
        <v>923.49</v>
      </c>
      <c r="K29" s="33">
        <f t="shared" ref="K29:K52" si="7">L29/1.03</f>
        <v>0</v>
      </c>
      <c r="L29" s="33"/>
      <c r="M29" s="33">
        <f t="shared" ref="M29:M52" si="8">L29*G29</f>
        <v>0</v>
      </c>
      <c r="N29" s="34">
        <f t="shared" ref="N29:N52" si="9">(L29-J29)/J29</f>
        <v>-1</v>
      </c>
      <c r="O29" s="35"/>
      <c r="P29" s="3"/>
      <c r="Q29" s="3"/>
      <c r="R29" s="3"/>
      <c r="S29" s="3"/>
      <c r="XEU29" s="3"/>
      <c r="XEV29" s="3"/>
      <c r="XEW29" s="3"/>
    </row>
    <row r="30" s="2" customFormat="1" ht="118.8" spans="1:19 16375:16377">
      <c r="A30" s="42">
        <v>2</v>
      </c>
      <c r="B30" s="27" t="s">
        <v>111</v>
      </c>
      <c r="C30" s="28" t="s">
        <v>112</v>
      </c>
      <c r="D30" s="29" t="s">
        <v>107</v>
      </c>
      <c r="E30" s="29" t="s">
        <v>108</v>
      </c>
      <c r="F30" s="28" t="s">
        <v>109</v>
      </c>
      <c r="G30" s="30">
        <v>22</v>
      </c>
      <c r="H30" s="31" t="s">
        <v>24</v>
      </c>
      <c r="I30" s="30" t="s">
        <v>110</v>
      </c>
      <c r="J30" s="32">
        <v>1053.89</v>
      </c>
      <c r="K30" s="33">
        <f t="shared" si="7"/>
        <v>0</v>
      </c>
      <c r="L30" s="33"/>
      <c r="M30" s="33">
        <f t="shared" si="8"/>
        <v>0</v>
      </c>
      <c r="N30" s="34">
        <f t="shared" si="9"/>
        <v>-1</v>
      </c>
      <c r="O30" s="35"/>
      <c r="P30" s="3"/>
      <c r="Q30" s="3"/>
      <c r="R30" s="3"/>
      <c r="S30" s="3"/>
      <c r="XEU30" s="3"/>
      <c r="XEV30" s="3"/>
      <c r="XEW30" s="3"/>
    </row>
    <row r="31" s="2" customFormat="1" ht="118.8" spans="1:19 16375:16377">
      <c r="A31" s="26">
        <v>3</v>
      </c>
      <c r="B31" s="27" t="s">
        <v>113</v>
      </c>
      <c r="C31" s="28" t="s">
        <v>114</v>
      </c>
      <c r="D31" s="29" t="s">
        <v>107</v>
      </c>
      <c r="E31" s="29" t="s">
        <v>108</v>
      </c>
      <c r="F31" s="28" t="s">
        <v>109</v>
      </c>
      <c r="G31" s="30">
        <v>21</v>
      </c>
      <c r="H31" s="31" t="s">
        <v>24</v>
      </c>
      <c r="I31" s="30" t="s">
        <v>110</v>
      </c>
      <c r="J31" s="32">
        <v>1583.59</v>
      </c>
      <c r="K31" s="33">
        <f t="shared" si="7"/>
        <v>0</v>
      </c>
      <c r="L31" s="33"/>
      <c r="M31" s="33">
        <f t="shared" si="8"/>
        <v>0</v>
      </c>
      <c r="N31" s="34">
        <f t="shared" si="9"/>
        <v>-1</v>
      </c>
      <c r="O31" s="35"/>
      <c r="P31" s="3"/>
      <c r="Q31" s="3"/>
      <c r="R31" s="3"/>
      <c r="S31" s="3"/>
      <c r="XEU31" s="3"/>
      <c r="XEV31" s="3"/>
      <c r="XEW31" s="3"/>
    </row>
    <row r="32" s="2" customFormat="1" ht="118.8" spans="1:19 16375:16377">
      <c r="A32" s="42">
        <v>4</v>
      </c>
      <c r="B32" s="27" t="s">
        <v>115</v>
      </c>
      <c r="C32" s="28" t="s">
        <v>116</v>
      </c>
      <c r="D32" s="29" t="s">
        <v>107</v>
      </c>
      <c r="E32" s="29" t="s">
        <v>108</v>
      </c>
      <c r="F32" s="28" t="s">
        <v>109</v>
      </c>
      <c r="G32" s="30">
        <v>19</v>
      </c>
      <c r="H32" s="31" t="s">
        <v>24</v>
      </c>
      <c r="I32" s="30" t="s">
        <v>110</v>
      </c>
      <c r="J32" s="32">
        <v>1053.89</v>
      </c>
      <c r="K32" s="33">
        <f t="shared" si="7"/>
        <v>0</v>
      </c>
      <c r="L32" s="33"/>
      <c r="M32" s="33">
        <f t="shared" si="8"/>
        <v>0</v>
      </c>
      <c r="N32" s="34">
        <f t="shared" si="9"/>
        <v>-1</v>
      </c>
      <c r="O32" s="35"/>
      <c r="P32" s="3"/>
      <c r="Q32" s="3"/>
      <c r="R32" s="3"/>
      <c r="S32" s="3"/>
      <c r="XEU32" s="3"/>
      <c r="XEV32" s="3"/>
      <c r="XEW32" s="3"/>
    </row>
    <row r="33" s="2" customFormat="1" ht="118.8" spans="1:19 16375:16377">
      <c r="A33" s="26">
        <v>5</v>
      </c>
      <c r="B33" s="27" t="s">
        <v>115</v>
      </c>
      <c r="C33" s="28" t="s">
        <v>117</v>
      </c>
      <c r="D33" s="29" t="s">
        <v>107</v>
      </c>
      <c r="E33" s="29" t="s">
        <v>108</v>
      </c>
      <c r="F33" s="28" t="s">
        <v>109</v>
      </c>
      <c r="G33" s="30">
        <v>3</v>
      </c>
      <c r="H33" s="31" t="s">
        <v>24</v>
      </c>
      <c r="I33" s="30" t="s">
        <v>110</v>
      </c>
      <c r="J33" s="32">
        <v>923.31</v>
      </c>
      <c r="K33" s="33">
        <f t="shared" si="7"/>
        <v>0</v>
      </c>
      <c r="L33" s="33"/>
      <c r="M33" s="33">
        <f t="shared" si="8"/>
        <v>0</v>
      </c>
      <c r="N33" s="34">
        <f t="shared" si="9"/>
        <v>-1</v>
      </c>
      <c r="O33" s="35"/>
      <c r="P33" s="3"/>
      <c r="Q33" s="3"/>
      <c r="R33" s="3"/>
      <c r="S33" s="3"/>
      <c r="XEU33" s="3"/>
      <c r="XEV33" s="3"/>
      <c r="XEW33" s="3"/>
    </row>
    <row r="34" s="2" customFormat="1" ht="108" spans="1:19 16375:16377">
      <c r="A34" s="42">
        <v>6</v>
      </c>
      <c r="B34" s="27" t="s">
        <v>118</v>
      </c>
      <c r="C34" s="28" t="s">
        <v>119</v>
      </c>
      <c r="D34" s="29" t="s">
        <v>120</v>
      </c>
      <c r="E34" s="29" t="s">
        <v>121</v>
      </c>
      <c r="F34" s="28" t="s">
        <v>122</v>
      </c>
      <c r="G34" s="30">
        <v>170</v>
      </c>
      <c r="H34" s="31" t="s">
        <v>24</v>
      </c>
      <c r="I34" s="30" t="s">
        <v>110</v>
      </c>
      <c r="J34" s="32">
        <v>209.46</v>
      </c>
      <c r="K34" s="33">
        <f t="shared" si="7"/>
        <v>0</v>
      </c>
      <c r="L34" s="33"/>
      <c r="M34" s="33">
        <f t="shared" si="8"/>
        <v>0</v>
      </c>
      <c r="N34" s="34">
        <f t="shared" si="9"/>
        <v>-1</v>
      </c>
      <c r="O34" s="35"/>
      <c r="P34" s="3"/>
      <c r="Q34" s="3"/>
      <c r="R34" s="3"/>
      <c r="S34" s="3"/>
      <c r="XEU34" s="3"/>
      <c r="XEV34" s="3"/>
      <c r="XEW34" s="3"/>
    </row>
    <row r="35" s="2" customFormat="1" ht="75.6" spans="1:19 16375:16377">
      <c r="A35" s="26">
        <v>7</v>
      </c>
      <c r="B35" s="27" t="s">
        <v>123</v>
      </c>
      <c r="C35" s="27" t="s">
        <v>124</v>
      </c>
      <c r="D35" s="29" t="s">
        <v>125</v>
      </c>
      <c r="E35" s="29" t="s">
        <v>126</v>
      </c>
      <c r="F35" s="28" t="s">
        <v>50</v>
      </c>
      <c r="G35" s="30">
        <v>90</v>
      </c>
      <c r="H35" s="31" t="s">
        <v>35</v>
      </c>
      <c r="I35" s="30" t="s">
        <v>36</v>
      </c>
      <c r="J35" s="32">
        <v>637.75</v>
      </c>
      <c r="K35" s="33">
        <f t="shared" si="7"/>
        <v>0</v>
      </c>
      <c r="L35" s="33"/>
      <c r="M35" s="33">
        <f t="shared" si="8"/>
        <v>0</v>
      </c>
      <c r="N35" s="34">
        <f t="shared" si="9"/>
        <v>-1</v>
      </c>
      <c r="O35" s="35"/>
      <c r="P35" s="3"/>
      <c r="Q35" s="3"/>
      <c r="R35" s="3"/>
      <c r="S35" s="3"/>
      <c r="XEU35" s="3"/>
      <c r="XEV35" s="3"/>
      <c r="XEW35" s="3"/>
    </row>
    <row r="36" s="2" customFormat="1" ht="75.6" spans="1:19 16375:16377">
      <c r="A36" s="42">
        <v>8</v>
      </c>
      <c r="B36" s="27" t="s">
        <v>127</v>
      </c>
      <c r="C36" s="44" t="s">
        <v>128</v>
      </c>
      <c r="D36" s="29" t="s">
        <v>129</v>
      </c>
      <c r="E36" s="29" t="s">
        <v>130</v>
      </c>
      <c r="F36" s="28" t="s">
        <v>23</v>
      </c>
      <c r="G36" s="30">
        <v>1811</v>
      </c>
      <c r="H36" s="31" t="s">
        <v>24</v>
      </c>
      <c r="I36" s="30" t="s">
        <v>131</v>
      </c>
      <c r="J36" s="32">
        <v>6.3</v>
      </c>
      <c r="K36" s="33">
        <f t="shared" si="7"/>
        <v>0</v>
      </c>
      <c r="L36" s="33"/>
      <c r="M36" s="33">
        <f t="shared" si="8"/>
        <v>0</v>
      </c>
      <c r="N36" s="34">
        <f t="shared" si="9"/>
        <v>-1</v>
      </c>
      <c r="O36" s="35"/>
      <c r="P36" s="3"/>
      <c r="Q36" s="3"/>
      <c r="R36" s="3"/>
      <c r="S36" s="3"/>
      <c r="XEU36" s="3"/>
      <c r="XEV36" s="3"/>
      <c r="XEW36" s="3"/>
    </row>
    <row r="37" s="2" customFormat="1" ht="75.6" spans="1:19 16375:16377">
      <c r="A37" s="26">
        <v>9</v>
      </c>
      <c r="B37" s="27" t="s">
        <v>132</v>
      </c>
      <c r="C37" s="44" t="s">
        <v>133</v>
      </c>
      <c r="D37" s="29" t="s">
        <v>134</v>
      </c>
      <c r="E37" s="29" t="s">
        <v>130</v>
      </c>
      <c r="F37" s="28" t="s">
        <v>23</v>
      </c>
      <c r="G37" s="30">
        <v>680</v>
      </c>
      <c r="H37" s="31" t="s">
        <v>24</v>
      </c>
      <c r="I37" s="30" t="s">
        <v>131</v>
      </c>
      <c r="J37" s="32">
        <v>6.3</v>
      </c>
      <c r="K37" s="33">
        <f t="shared" si="7"/>
        <v>0</v>
      </c>
      <c r="L37" s="33"/>
      <c r="M37" s="33">
        <f t="shared" si="8"/>
        <v>0</v>
      </c>
      <c r="N37" s="34">
        <f t="shared" si="9"/>
        <v>-1</v>
      </c>
      <c r="O37" s="35"/>
      <c r="P37" s="3"/>
      <c r="Q37" s="3"/>
      <c r="R37" s="3"/>
      <c r="S37" s="3"/>
      <c r="XEU37" s="3"/>
      <c r="XEV37" s="3"/>
      <c r="XEW37" s="3"/>
    </row>
    <row r="38" s="2" customFormat="1" ht="75.6" spans="1:19 16375:16377">
      <c r="A38" s="42">
        <v>10</v>
      </c>
      <c r="B38" s="27" t="s">
        <v>135</v>
      </c>
      <c r="C38" s="27" t="s">
        <v>136</v>
      </c>
      <c r="D38" s="29" t="s">
        <v>137</v>
      </c>
      <c r="E38" s="29" t="s">
        <v>138</v>
      </c>
      <c r="F38" s="28" t="s">
        <v>139</v>
      </c>
      <c r="G38" s="30">
        <v>11544</v>
      </c>
      <c r="H38" s="31" t="s">
        <v>24</v>
      </c>
      <c r="I38" s="30" t="s">
        <v>131</v>
      </c>
      <c r="J38" s="32">
        <v>3.34</v>
      </c>
      <c r="K38" s="33">
        <f t="shared" si="7"/>
        <v>0</v>
      </c>
      <c r="L38" s="33"/>
      <c r="M38" s="33">
        <f t="shared" si="8"/>
        <v>0</v>
      </c>
      <c r="N38" s="34">
        <f t="shared" si="9"/>
        <v>-1</v>
      </c>
      <c r="O38" s="35"/>
      <c r="P38" s="3"/>
      <c r="Q38" s="3"/>
      <c r="R38" s="3"/>
      <c r="S38" s="3"/>
      <c r="XEU38" s="3"/>
      <c r="XEV38" s="3"/>
      <c r="XEW38" s="3"/>
    </row>
    <row r="39" s="2" customFormat="1" ht="75.6" spans="1:19 16375:16377">
      <c r="A39" s="26">
        <v>11</v>
      </c>
      <c r="B39" s="27" t="s">
        <v>140</v>
      </c>
      <c r="C39" s="45" t="s">
        <v>141</v>
      </c>
      <c r="D39" s="29" t="s">
        <v>142</v>
      </c>
      <c r="E39" s="29" t="s">
        <v>121</v>
      </c>
      <c r="F39" s="28" t="s">
        <v>122</v>
      </c>
      <c r="G39" s="30">
        <v>80000</v>
      </c>
      <c r="H39" s="31" t="s">
        <v>24</v>
      </c>
      <c r="I39" s="30" t="s">
        <v>131</v>
      </c>
      <c r="J39" s="32">
        <v>0.5</v>
      </c>
      <c r="K39" s="33">
        <f t="shared" si="7"/>
        <v>0</v>
      </c>
      <c r="L39" s="33"/>
      <c r="M39" s="33">
        <f t="shared" si="8"/>
        <v>0</v>
      </c>
      <c r="N39" s="34">
        <f t="shared" si="9"/>
        <v>-1</v>
      </c>
      <c r="O39" s="35"/>
      <c r="P39" s="3"/>
      <c r="Q39" s="3"/>
      <c r="R39" s="3"/>
      <c r="S39" s="3"/>
      <c r="XEU39" s="3"/>
      <c r="XEV39" s="3"/>
      <c r="XEW39" s="3"/>
    </row>
    <row r="40" s="2" customFormat="1" ht="75.6" spans="1:19 16375:16377">
      <c r="A40" s="42">
        <v>12</v>
      </c>
      <c r="B40" s="27" t="s">
        <v>143</v>
      </c>
      <c r="C40" s="45" t="s">
        <v>144</v>
      </c>
      <c r="D40" s="29" t="s">
        <v>145</v>
      </c>
      <c r="E40" s="29" t="s">
        <v>121</v>
      </c>
      <c r="F40" s="28" t="s">
        <v>122</v>
      </c>
      <c r="G40" s="30">
        <v>170</v>
      </c>
      <c r="H40" s="31" t="s">
        <v>35</v>
      </c>
      <c r="I40" s="30" t="s">
        <v>36</v>
      </c>
      <c r="J40" s="32">
        <v>0.6</v>
      </c>
      <c r="K40" s="33">
        <f t="shared" si="7"/>
        <v>0</v>
      </c>
      <c r="L40" s="33"/>
      <c r="M40" s="33">
        <f t="shared" si="8"/>
        <v>0</v>
      </c>
      <c r="N40" s="34">
        <f t="shared" si="9"/>
        <v>-1</v>
      </c>
      <c r="O40" s="35"/>
      <c r="P40" s="3"/>
      <c r="Q40" s="3"/>
      <c r="R40" s="3"/>
      <c r="S40" s="3"/>
      <c r="XEU40" s="3"/>
      <c r="XEV40" s="3"/>
      <c r="XEW40" s="3"/>
    </row>
    <row r="41" s="2" customFormat="1" ht="75.6" spans="1:19 16375:16377">
      <c r="A41" s="26">
        <v>13</v>
      </c>
      <c r="B41" s="27" t="s">
        <v>146</v>
      </c>
      <c r="C41" s="45" t="s">
        <v>144</v>
      </c>
      <c r="D41" s="29" t="s">
        <v>147</v>
      </c>
      <c r="E41" s="29" t="s">
        <v>148</v>
      </c>
      <c r="F41" s="28" t="s">
        <v>149</v>
      </c>
      <c r="G41" s="30">
        <v>170</v>
      </c>
      <c r="H41" s="31" t="s">
        <v>35</v>
      </c>
      <c r="I41" s="30" t="s">
        <v>36</v>
      </c>
      <c r="J41" s="32">
        <v>23</v>
      </c>
      <c r="K41" s="33">
        <f t="shared" si="7"/>
        <v>0</v>
      </c>
      <c r="L41" s="33"/>
      <c r="M41" s="33">
        <f t="shared" si="8"/>
        <v>0</v>
      </c>
      <c r="N41" s="34">
        <f t="shared" si="9"/>
        <v>-1</v>
      </c>
      <c r="O41" s="35"/>
      <c r="P41" s="3"/>
      <c r="Q41" s="3"/>
      <c r="R41" s="3"/>
      <c r="S41" s="3"/>
      <c r="XEU41" s="3"/>
      <c r="XEV41" s="3"/>
      <c r="XEW41" s="3"/>
    </row>
    <row r="42" s="2" customFormat="1" ht="75.6" spans="1:19 16375:16377">
      <c r="A42" s="42">
        <v>14</v>
      </c>
      <c r="B42" s="27" t="s">
        <v>150</v>
      </c>
      <c r="C42" s="45" t="s">
        <v>144</v>
      </c>
      <c r="D42" s="29" t="s">
        <v>151</v>
      </c>
      <c r="E42" s="29" t="s">
        <v>148</v>
      </c>
      <c r="F42" s="28" t="s">
        <v>149</v>
      </c>
      <c r="G42" s="30">
        <v>452</v>
      </c>
      <c r="H42" s="31" t="s">
        <v>35</v>
      </c>
      <c r="I42" s="30" t="s">
        <v>36</v>
      </c>
      <c r="J42" s="32">
        <v>6.38</v>
      </c>
      <c r="K42" s="33">
        <f t="shared" si="7"/>
        <v>0</v>
      </c>
      <c r="L42" s="33"/>
      <c r="M42" s="33">
        <f t="shared" si="8"/>
        <v>0</v>
      </c>
      <c r="N42" s="34">
        <f t="shared" si="9"/>
        <v>-1</v>
      </c>
      <c r="O42" s="35"/>
      <c r="P42" s="3"/>
      <c r="Q42" s="3"/>
      <c r="R42" s="3"/>
      <c r="S42" s="3"/>
      <c r="XEU42" s="3"/>
      <c r="XEV42" s="3"/>
      <c r="XEW42" s="3"/>
    </row>
    <row r="43" s="2" customFormat="1" ht="75.6" spans="1:19 16375:16377">
      <c r="A43" s="26">
        <v>15</v>
      </c>
      <c r="B43" s="27" t="s">
        <v>152</v>
      </c>
      <c r="C43" s="27" t="s">
        <v>153</v>
      </c>
      <c r="D43" s="29" t="s">
        <v>154</v>
      </c>
      <c r="E43" s="29" t="s">
        <v>155</v>
      </c>
      <c r="F43" s="28" t="s">
        <v>23</v>
      </c>
      <c r="G43" s="30">
        <v>181</v>
      </c>
      <c r="H43" s="31" t="s">
        <v>24</v>
      </c>
      <c r="I43" s="30" t="s">
        <v>156</v>
      </c>
      <c r="J43" s="32">
        <v>7.35</v>
      </c>
      <c r="K43" s="33">
        <f t="shared" si="7"/>
        <v>0</v>
      </c>
      <c r="L43" s="33"/>
      <c r="M43" s="33">
        <f t="shared" si="8"/>
        <v>0</v>
      </c>
      <c r="N43" s="34">
        <f t="shared" si="9"/>
        <v>-1</v>
      </c>
      <c r="O43" s="35"/>
      <c r="P43" s="3"/>
      <c r="Q43" s="3"/>
      <c r="R43" s="3"/>
      <c r="S43" s="3"/>
      <c r="XEU43" s="3"/>
      <c r="XEV43" s="3"/>
      <c r="XEW43" s="3"/>
    </row>
    <row r="44" s="2" customFormat="1" ht="75.6" spans="1:19 16375:16377">
      <c r="A44" s="42">
        <v>16</v>
      </c>
      <c r="B44" s="27" t="s">
        <v>157</v>
      </c>
      <c r="C44" s="29" t="s">
        <v>157</v>
      </c>
      <c r="D44" s="29" t="s">
        <v>21</v>
      </c>
      <c r="E44" s="29" t="s">
        <v>56</v>
      </c>
      <c r="F44" s="28" t="s">
        <v>23</v>
      </c>
      <c r="G44" s="30">
        <v>35940</v>
      </c>
      <c r="H44" s="31" t="s">
        <v>24</v>
      </c>
      <c r="I44" s="30" t="s">
        <v>25</v>
      </c>
      <c r="J44" s="32">
        <v>3.675</v>
      </c>
      <c r="K44" s="33">
        <f t="shared" si="7"/>
        <v>0</v>
      </c>
      <c r="L44" s="33"/>
      <c r="M44" s="33">
        <f t="shared" si="8"/>
        <v>0</v>
      </c>
      <c r="N44" s="34">
        <f t="shared" si="9"/>
        <v>-1</v>
      </c>
      <c r="O44" s="35"/>
      <c r="P44" s="3"/>
      <c r="Q44" s="3"/>
      <c r="R44" s="3"/>
      <c r="S44" s="3"/>
      <c r="XEU44" s="3"/>
      <c r="XEV44" s="3"/>
      <c r="XEW44" s="3"/>
    </row>
    <row r="45" s="2" customFormat="1" ht="75.6" spans="1:19 16375:16377">
      <c r="A45" s="26">
        <v>17</v>
      </c>
      <c r="B45" s="27" t="s">
        <v>158</v>
      </c>
      <c r="C45" s="29" t="s">
        <v>158</v>
      </c>
      <c r="D45" s="29" t="s">
        <v>21</v>
      </c>
      <c r="E45" s="29" t="s">
        <v>56</v>
      </c>
      <c r="F45" s="28" t="s">
        <v>23</v>
      </c>
      <c r="G45" s="30">
        <v>10000</v>
      </c>
      <c r="H45" s="31" t="s">
        <v>24</v>
      </c>
      <c r="I45" s="30" t="s">
        <v>25</v>
      </c>
      <c r="J45" s="32">
        <v>3.675</v>
      </c>
      <c r="K45" s="33">
        <f t="shared" si="7"/>
        <v>0</v>
      </c>
      <c r="L45" s="33"/>
      <c r="M45" s="33">
        <f t="shared" si="8"/>
        <v>0</v>
      </c>
      <c r="N45" s="34">
        <f t="shared" si="9"/>
        <v>-1</v>
      </c>
      <c r="O45" s="35"/>
      <c r="P45" s="3"/>
      <c r="Q45" s="3"/>
      <c r="R45" s="3"/>
      <c r="S45" s="3"/>
      <c r="XEU45" s="3"/>
      <c r="XEV45" s="3"/>
      <c r="XEW45" s="3"/>
    </row>
    <row r="46" s="2" customFormat="1" ht="75.6" spans="1:19 16375:16377">
      <c r="A46" s="42">
        <v>18</v>
      </c>
      <c r="B46" s="27" t="s">
        <v>131</v>
      </c>
      <c r="C46" s="27" t="s">
        <v>159</v>
      </c>
      <c r="D46" s="29" t="s">
        <v>160</v>
      </c>
      <c r="E46" s="29" t="s">
        <v>161</v>
      </c>
      <c r="F46" s="28" t="s">
        <v>162</v>
      </c>
      <c r="G46" s="30">
        <v>101</v>
      </c>
      <c r="H46" s="31" t="s">
        <v>24</v>
      </c>
      <c r="I46" s="30" t="s">
        <v>131</v>
      </c>
      <c r="J46" s="32">
        <v>35.0595</v>
      </c>
      <c r="K46" s="33">
        <f t="shared" si="7"/>
        <v>0</v>
      </c>
      <c r="L46" s="33"/>
      <c r="M46" s="33">
        <f t="shared" si="8"/>
        <v>0</v>
      </c>
      <c r="N46" s="34">
        <f t="shared" si="9"/>
        <v>-1</v>
      </c>
      <c r="O46" s="35"/>
      <c r="P46" s="3"/>
      <c r="Q46" s="3"/>
      <c r="R46" s="3"/>
      <c r="S46" s="3"/>
      <c r="XEU46" s="3"/>
      <c r="XEV46" s="3"/>
      <c r="XEW46" s="3"/>
    </row>
    <row r="47" s="2" customFormat="1" ht="97.2" spans="1:19 16375:16377">
      <c r="A47" s="26">
        <v>19</v>
      </c>
      <c r="B47" s="27" t="s">
        <v>163</v>
      </c>
      <c r="C47" s="45" t="s">
        <v>144</v>
      </c>
      <c r="D47" s="29" t="s">
        <v>164</v>
      </c>
      <c r="E47" s="29" t="s">
        <v>165</v>
      </c>
      <c r="F47" s="28" t="s">
        <v>122</v>
      </c>
      <c r="G47" s="30">
        <v>6</v>
      </c>
      <c r="H47" s="31" t="s">
        <v>35</v>
      </c>
      <c r="I47" s="30" t="s">
        <v>36</v>
      </c>
      <c r="J47" s="32">
        <v>4543.1</v>
      </c>
      <c r="K47" s="33">
        <f t="shared" si="7"/>
        <v>0</v>
      </c>
      <c r="L47" s="33"/>
      <c r="M47" s="33">
        <f t="shared" si="8"/>
        <v>0</v>
      </c>
      <c r="N47" s="34">
        <f t="shared" si="9"/>
        <v>-1</v>
      </c>
      <c r="O47" s="35"/>
      <c r="P47" s="3"/>
      <c r="Q47" s="3"/>
      <c r="R47" s="3"/>
      <c r="S47" s="3"/>
      <c r="XEU47" s="3"/>
      <c r="XEV47" s="3"/>
      <c r="XEW47" s="3"/>
    </row>
    <row r="48" s="2" customFormat="1" ht="75.6" spans="1:19 16375:16377">
      <c r="A48" s="42">
        <v>20</v>
      </c>
      <c r="B48" s="27" t="s">
        <v>166</v>
      </c>
      <c r="C48" s="27" t="s">
        <v>167</v>
      </c>
      <c r="D48" s="29" t="s">
        <v>168</v>
      </c>
      <c r="E48" s="29" t="s">
        <v>169</v>
      </c>
      <c r="F48" s="28" t="s">
        <v>50</v>
      </c>
      <c r="G48" s="30">
        <v>48</v>
      </c>
      <c r="H48" s="31" t="s">
        <v>35</v>
      </c>
      <c r="I48" s="30" t="s">
        <v>36</v>
      </c>
      <c r="J48" s="32">
        <v>403.2</v>
      </c>
      <c r="K48" s="33">
        <f t="shared" si="7"/>
        <v>0</v>
      </c>
      <c r="L48" s="33"/>
      <c r="M48" s="33">
        <f t="shared" si="8"/>
        <v>0</v>
      </c>
      <c r="N48" s="34">
        <f t="shared" si="9"/>
        <v>-1</v>
      </c>
      <c r="O48" s="35"/>
      <c r="P48" s="3"/>
      <c r="Q48" s="3"/>
      <c r="R48" s="3"/>
      <c r="S48" s="3"/>
      <c r="XEU48" s="3"/>
      <c r="XEV48" s="3"/>
      <c r="XEW48" s="3"/>
    </row>
    <row r="49" s="2" customFormat="1" ht="75.6" spans="1:19 16375:16377">
      <c r="A49" s="26">
        <v>21</v>
      </c>
      <c r="B49" s="27" t="s">
        <v>170</v>
      </c>
      <c r="C49" s="27" t="s">
        <v>171</v>
      </c>
      <c r="D49" s="29" t="s">
        <v>172</v>
      </c>
      <c r="E49" s="29" t="s">
        <v>173</v>
      </c>
      <c r="F49" s="28" t="s">
        <v>23</v>
      </c>
      <c r="G49" s="30">
        <v>235425</v>
      </c>
      <c r="H49" s="31" t="s">
        <v>35</v>
      </c>
      <c r="I49" s="30" t="s">
        <v>36</v>
      </c>
      <c r="J49" s="32">
        <v>2.625</v>
      </c>
      <c r="K49" s="33">
        <f t="shared" si="7"/>
        <v>0</v>
      </c>
      <c r="L49" s="33"/>
      <c r="M49" s="33">
        <f t="shared" si="8"/>
        <v>0</v>
      </c>
      <c r="N49" s="34">
        <f t="shared" si="9"/>
        <v>-1</v>
      </c>
      <c r="O49" s="35"/>
      <c r="P49" s="3"/>
      <c r="Q49" s="3"/>
      <c r="R49" s="3"/>
      <c r="S49" s="3"/>
      <c r="XEU49" s="3"/>
      <c r="XEV49" s="3"/>
      <c r="XEW49" s="3"/>
    </row>
    <row r="50" s="2" customFormat="1" ht="86.4" spans="1:19 16375:16377">
      <c r="A50" s="42">
        <v>22</v>
      </c>
      <c r="B50" s="27" t="s">
        <v>174</v>
      </c>
      <c r="C50" s="27" t="s">
        <v>175</v>
      </c>
      <c r="D50" s="31" t="s">
        <v>48</v>
      </c>
      <c r="E50" s="29" t="s">
        <v>176</v>
      </c>
      <c r="F50" s="28" t="s">
        <v>34</v>
      </c>
      <c r="G50" s="30">
        <v>1</v>
      </c>
      <c r="H50" s="31" t="s">
        <v>35</v>
      </c>
      <c r="I50" s="30" t="s">
        <v>36</v>
      </c>
      <c r="J50" s="32">
        <v>65441.31</v>
      </c>
      <c r="K50" s="33">
        <f t="shared" si="7"/>
        <v>0</v>
      </c>
      <c r="L50" s="33"/>
      <c r="M50" s="33">
        <f t="shared" si="8"/>
        <v>0</v>
      </c>
      <c r="N50" s="34">
        <f t="shared" si="9"/>
        <v>-1</v>
      </c>
      <c r="O50" s="35"/>
      <c r="P50" s="3"/>
      <c r="Q50" s="3"/>
      <c r="R50" s="3"/>
      <c r="S50" s="3"/>
      <c r="XEU50" s="3"/>
      <c r="XEV50" s="3"/>
      <c r="XEW50" s="3"/>
    </row>
    <row r="51" s="2" customFormat="1" ht="75.6" spans="1:19 16375:16377">
      <c r="A51" s="26">
        <v>23</v>
      </c>
      <c r="B51" s="46" t="s">
        <v>177</v>
      </c>
      <c r="C51" s="45" t="s">
        <v>178</v>
      </c>
      <c r="D51" s="29" t="s">
        <v>154</v>
      </c>
      <c r="E51" s="29" t="s">
        <v>155</v>
      </c>
      <c r="F51" s="47" t="s">
        <v>23</v>
      </c>
      <c r="G51" s="47">
        <v>10000</v>
      </c>
      <c r="H51" s="31" t="s">
        <v>24</v>
      </c>
      <c r="I51" s="48" t="s">
        <v>179</v>
      </c>
      <c r="J51" s="32">
        <v>2.016</v>
      </c>
      <c r="K51" s="33">
        <f t="shared" si="7"/>
        <v>0</v>
      </c>
      <c r="L51" s="33"/>
      <c r="M51" s="33">
        <f t="shared" si="8"/>
        <v>0</v>
      </c>
      <c r="N51" s="34">
        <f t="shared" si="9"/>
        <v>-1</v>
      </c>
      <c r="O51" s="35"/>
      <c r="P51" s="3"/>
      <c r="Q51" s="3"/>
      <c r="R51" s="3"/>
      <c r="S51" s="3"/>
      <c r="XEU51" s="3"/>
      <c r="XEV51" s="3"/>
      <c r="XEW51" s="3"/>
    </row>
    <row r="52" s="2" customFormat="1" ht="75.6" spans="1:19 16375:16377">
      <c r="A52" s="42">
        <v>24</v>
      </c>
      <c r="B52" s="46" t="s">
        <v>180</v>
      </c>
      <c r="C52" s="44" t="s">
        <v>181</v>
      </c>
      <c r="D52" s="29" t="s">
        <v>182</v>
      </c>
      <c r="E52" s="29" t="s">
        <v>183</v>
      </c>
      <c r="F52" s="47" t="s">
        <v>122</v>
      </c>
      <c r="G52" s="47">
        <v>30</v>
      </c>
      <c r="H52" s="31" t="s">
        <v>35</v>
      </c>
      <c r="I52" s="30" t="s">
        <v>36</v>
      </c>
      <c r="J52" s="32">
        <v>373.54</v>
      </c>
      <c r="K52" s="33">
        <f t="shared" si="7"/>
        <v>0</v>
      </c>
      <c r="L52" s="33"/>
      <c r="M52" s="33">
        <f t="shared" si="8"/>
        <v>0</v>
      </c>
      <c r="N52" s="34">
        <f t="shared" si="9"/>
        <v>-1</v>
      </c>
      <c r="O52" s="35"/>
      <c r="P52" s="3"/>
      <c r="Q52" s="3"/>
      <c r="R52" s="3"/>
      <c r="S52" s="3"/>
      <c r="XEU52" s="3"/>
      <c r="XEV52" s="3"/>
      <c r="XEW52" s="3"/>
    </row>
    <row r="53" s="2" customFormat="1" ht="20" customHeight="1" spans="1:19 16375:16377">
      <c r="A53" s="21" t="s">
        <v>184</v>
      </c>
      <c r="B53" s="49" t="s">
        <v>185</v>
      </c>
      <c r="C53" s="45"/>
      <c r="D53" s="29"/>
      <c r="E53" s="29"/>
      <c r="F53" s="28"/>
      <c r="G53" s="28"/>
      <c r="H53" s="39"/>
      <c r="I53" s="40"/>
      <c r="J53" s="41"/>
      <c r="K53" s="24"/>
      <c r="L53" s="24"/>
      <c r="M53" s="24"/>
      <c r="N53" s="24"/>
      <c r="O53" s="25"/>
      <c r="P53" s="3"/>
      <c r="Q53" s="3"/>
      <c r="R53" s="3"/>
      <c r="S53" s="3"/>
      <c r="XEU53" s="3"/>
      <c r="XEV53" s="3"/>
      <c r="XEW53" s="3"/>
    </row>
    <row r="54" s="2" customFormat="1" ht="97.2" spans="1:19 16375:16377">
      <c r="A54" s="42">
        <v>1</v>
      </c>
      <c r="B54" s="27" t="s">
        <v>186</v>
      </c>
      <c r="C54" s="45" t="s">
        <v>144</v>
      </c>
      <c r="D54" s="29" t="s">
        <v>164</v>
      </c>
      <c r="E54" s="29" t="s">
        <v>165</v>
      </c>
      <c r="F54" s="28" t="s">
        <v>122</v>
      </c>
      <c r="G54" s="28">
        <v>215</v>
      </c>
      <c r="H54" s="31" t="s">
        <v>35</v>
      </c>
      <c r="I54" s="30" t="s">
        <v>36</v>
      </c>
      <c r="J54" s="32">
        <v>4543.1</v>
      </c>
      <c r="K54" s="33">
        <f t="shared" ref="K54:K63" si="10">L54/1.03</f>
        <v>0</v>
      </c>
      <c r="L54" s="33"/>
      <c r="M54" s="33">
        <f t="shared" ref="M54:M63" si="11">L54*G54</f>
        <v>0</v>
      </c>
      <c r="N54" s="34">
        <f t="shared" ref="N54:N63" si="12">(L54-J54)/J54</f>
        <v>-1</v>
      </c>
      <c r="O54" s="35"/>
      <c r="P54" s="3"/>
      <c r="Q54" s="3"/>
      <c r="R54" s="3"/>
      <c r="S54" s="3"/>
      <c r="XEU54" s="3"/>
      <c r="XEV54" s="3"/>
      <c r="XEW54" s="3"/>
    </row>
    <row r="55" s="2" customFormat="1" ht="97.2" spans="1:19 16375:16377">
      <c r="A55" s="42">
        <v>2</v>
      </c>
      <c r="B55" s="27" t="s">
        <v>187</v>
      </c>
      <c r="C55" s="45" t="s">
        <v>144</v>
      </c>
      <c r="D55" s="29" t="s">
        <v>164</v>
      </c>
      <c r="E55" s="29" t="s">
        <v>165</v>
      </c>
      <c r="F55" s="28" t="s">
        <v>122</v>
      </c>
      <c r="G55" s="28">
        <v>117</v>
      </c>
      <c r="H55" s="31" t="s">
        <v>35</v>
      </c>
      <c r="I55" s="30" t="s">
        <v>36</v>
      </c>
      <c r="J55" s="32">
        <v>4543.1</v>
      </c>
      <c r="K55" s="33">
        <f t="shared" si="10"/>
        <v>0</v>
      </c>
      <c r="L55" s="33"/>
      <c r="M55" s="33">
        <f t="shared" si="11"/>
        <v>0</v>
      </c>
      <c r="N55" s="34">
        <f t="shared" si="12"/>
        <v>-1</v>
      </c>
      <c r="O55" s="35"/>
      <c r="P55" s="3"/>
      <c r="Q55" s="3"/>
      <c r="R55" s="3"/>
      <c r="S55" s="3"/>
      <c r="XEU55" s="3"/>
      <c r="XEV55" s="3"/>
      <c r="XEW55" s="3"/>
    </row>
    <row r="56" s="2" customFormat="1" ht="97.2" spans="1:19 16375:16377">
      <c r="A56" s="42">
        <v>3</v>
      </c>
      <c r="B56" s="27" t="s">
        <v>188</v>
      </c>
      <c r="C56" s="45" t="s">
        <v>144</v>
      </c>
      <c r="D56" s="29" t="s">
        <v>164</v>
      </c>
      <c r="E56" s="29" t="s">
        <v>165</v>
      </c>
      <c r="F56" s="28" t="s">
        <v>122</v>
      </c>
      <c r="G56" s="28">
        <v>32</v>
      </c>
      <c r="H56" s="31" t="s">
        <v>35</v>
      </c>
      <c r="I56" s="30" t="s">
        <v>36</v>
      </c>
      <c r="J56" s="32">
        <v>4543.1</v>
      </c>
      <c r="K56" s="33">
        <f t="shared" si="10"/>
        <v>0</v>
      </c>
      <c r="L56" s="33"/>
      <c r="M56" s="33">
        <f t="shared" si="11"/>
        <v>0</v>
      </c>
      <c r="N56" s="34">
        <f t="shared" si="12"/>
        <v>-1</v>
      </c>
      <c r="O56" s="35"/>
      <c r="P56" s="3"/>
      <c r="Q56" s="3"/>
      <c r="R56" s="3"/>
      <c r="S56" s="3"/>
      <c r="XEU56" s="3"/>
      <c r="XEV56" s="3"/>
      <c r="XEW56" s="3"/>
    </row>
    <row r="57" s="2" customFormat="1" ht="97.2" spans="1:19 16375:16377">
      <c r="A57" s="42">
        <v>4</v>
      </c>
      <c r="B57" s="27" t="s">
        <v>189</v>
      </c>
      <c r="C57" s="45" t="s">
        <v>144</v>
      </c>
      <c r="D57" s="29" t="s">
        <v>164</v>
      </c>
      <c r="E57" s="29" t="s">
        <v>183</v>
      </c>
      <c r="F57" s="28" t="s">
        <v>122</v>
      </c>
      <c r="G57" s="47">
        <v>100</v>
      </c>
      <c r="H57" s="31" t="s">
        <v>35</v>
      </c>
      <c r="I57" s="30" t="s">
        <v>36</v>
      </c>
      <c r="J57" s="32">
        <v>1470</v>
      </c>
      <c r="K57" s="33">
        <f t="shared" si="10"/>
        <v>0</v>
      </c>
      <c r="L57" s="33"/>
      <c r="M57" s="33">
        <f t="shared" si="11"/>
        <v>0</v>
      </c>
      <c r="N57" s="34">
        <f t="shared" si="12"/>
        <v>-1</v>
      </c>
      <c r="O57" s="35"/>
      <c r="P57" s="3"/>
      <c r="Q57" s="3"/>
      <c r="R57" s="3"/>
      <c r="S57" s="3"/>
      <c r="XEU57" s="3"/>
      <c r="XEV57" s="3"/>
      <c r="XEW57" s="3"/>
    </row>
    <row r="58" s="2" customFormat="1" ht="75.6" spans="1:19 16375:16377">
      <c r="A58" s="42">
        <v>5</v>
      </c>
      <c r="B58" s="27" t="s">
        <v>190</v>
      </c>
      <c r="C58" s="50" t="s">
        <v>191</v>
      </c>
      <c r="D58" s="29" t="s">
        <v>160</v>
      </c>
      <c r="E58" s="29" t="s">
        <v>161</v>
      </c>
      <c r="F58" s="28" t="s">
        <v>162</v>
      </c>
      <c r="G58" s="47">
        <v>3232</v>
      </c>
      <c r="H58" s="31" t="s">
        <v>24</v>
      </c>
      <c r="I58" s="30" t="s">
        <v>131</v>
      </c>
      <c r="J58" s="32">
        <v>60.5955</v>
      </c>
      <c r="K58" s="33">
        <f t="shared" si="10"/>
        <v>0</v>
      </c>
      <c r="L58" s="33"/>
      <c r="M58" s="33">
        <f t="shared" si="11"/>
        <v>0</v>
      </c>
      <c r="N58" s="34">
        <f t="shared" si="12"/>
        <v>-1</v>
      </c>
      <c r="O58" s="35"/>
      <c r="P58" s="3"/>
      <c r="Q58" s="3"/>
      <c r="R58" s="3"/>
      <c r="S58" s="3"/>
      <c r="XEU58" s="3"/>
      <c r="XEV58" s="3"/>
      <c r="XEW58" s="3"/>
    </row>
    <row r="59" s="2" customFormat="1" ht="75.6" spans="1:19 16375:16377">
      <c r="A59" s="42">
        <v>6</v>
      </c>
      <c r="B59" s="27" t="s">
        <v>192</v>
      </c>
      <c r="C59" s="50" t="s">
        <v>193</v>
      </c>
      <c r="D59" s="29" t="s">
        <v>160</v>
      </c>
      <c r="E59" s="29" t="s">
        <v>161</v>
      </c>
      <c r="F59" s="28" t="s">
        <v>162</v>
      </c>
      <c r="G59" s="47">
        <v>1026</v>
      </c>
      <c r="H59" s="31" t="s">
        <v>24</v>
      </c>
      <c r="I59" s="30" t="s">
        <v>131</v>
      </c>
      <c r="J59" s="32">
        <v>121.716</v>
      </c>
      <c r="K59" s="33">
        <f t="shared" si="10"/>
        <v>0</v>
      </c>
      <c r="L59" s="33"/>
      <c r="M59" s="33">
        <f t="shared" si="11"/>
        <v>0</v>
      </c>
      <c r="N59" s="34">
        <f t="shared" si="12"/>
        <v>-1</v>
      </c>
      <c r="O59" s="35"/>
      <c r="P59" s="3"/>
      <c r="Q59" s="3"/>
      <c r="R59" s="3"/>
      <c r="S59" s="3"/>
      <c r="XEU59" s="3"/>
      <c r="XEV59" s="3"/>
      <c r="XEW59" s="3"/>
    </row>
    <row r="60" s="2" customFormat="1" ht="75.6" spans="1:19 16375:16377">
      <c r="A60" s="42">
        <v>7</v>
      </c>
      <c r="B60" s="27" t="s">
        <v>194</v>
      </c>
      <c r="C60" s="50" t="s">
        <v>195</v>
      </c>
      <c r="D60" s="29" t="s">
        <v>160</v>
      </c>
      <c r="E60" s="29" t="s">
        <v>161</v>
      </c>
      <c r="F60" s="28" t="s">
        <v>162</v>
      </c>
      <c r="G60" s="47">
        <v>1320</v>
      </c>
      <c r="H60" s="31" t="s">
        <v>24</v>
      </c>
      <c r="I60" s="30" t="s">
        <v>131</v>
      </c>
      <c r="J60" s="32">
        <v>173.124</v>
      </c>
      <c r="K60" s="33">
        <f t="shared" si="10"/>
        <v>0</v>
      </c>
      <c r="L60" s="33"/>
      <c r="M60" s="33">
        <f t="shared" si="11"/>
        <v>0</v>
      </c>
      <c r="N60" s="34">
        <f t="shared" si="12"/>
        <v>-1</v>
      </c>
      <c r="O60" s="35"/>
      <c r="P60" s="3"/>
      <c r="Q60" s="3"/>
      <c r="R60" s="3"/>
      <c r="S60" s="3"/>
      <c r="XEU60" s="3"/>
      <c r="XEV60" s="3"/>
      <c r="XEW60" s="3"/>
    </row>
    <row r="61" s="2" customFormat="1" ht="75.6" spans="1:19 16375:16377">
      <c r="A61" s="42">
        <v>8</v>
      </c>
      <c r="B61" s="27" t="s">
        <v>196</v>
      </c>
      <c r="C61" s="50" t="s">
        <v>197</v>
      </c>
      <c r="D61" s="43" t="s">
        <v>198</v>
      </c>
      <c r="E61" s="29" t="s">
        <v>199</v>
      </c>
      <c r="F61" s="28" t="s">
        <v>200</v>
      </c>
      <c r="G61" s="47">
        <v>688</v>
      </c>
      <c r="H61" s="31" t="s">
        <v>35</v>
      </c>
      <c r="I61" s="30" t="s">
        <v>36</v>
      </c>
      <c r="J61" s="32">
        <v>472.5</v>
      </c>
      <c r="K61" s="33">
        <f t="shared" si="10"/>
        <v>0</v>
      </c>
      <c r="L61" s="33"/>
      <c r="M61" s="33">
        <f t="shared" si="11"/>
        <v>0</v>
      </c>
      <c r="N61" s="34">
        <f t="shared" si="12"/>
        <v>-1</v>
      </c>
      <c r="O61" s="35"/>
      <c r="P61" s="3"/>
      <c r="Q61" s="3"/>
      <c r="R61" s="3"/>
      <c r="S61" s="3"/>
      <c r="XEU61" s="3"/>
      <c r="XEV61" s="3"/>
      <c r="XEW61" s="3"/>
    </row>
    <row r="62" s="2" customFormat="1" ht="75.6" spans="1:19 16375:16377">
      <c r="A62" s="42">
        <v>9</v>
      </c>
      <c r="B62" s="27" t="s">
        <v>201</v>
      </c>
      <c r="C62" s="45" t="s">
        <v>144</v>
      </c>
      <c r="D62" s="29" t="s">
        <v>202</v>
      </c>
      <c r="E62" s="29" t="s">
        <v>203</v>
      </c>
      <c r="F62" s="28" t="s">
        <v>200</v>
      </c>
      <c r="G62" s="47">
        <v>1781</v>
      </c>
      <c r="H62" s="31" t="s">
        <v>35</v>
      </c>
      <c r="I62" s="30" t="s">
        <v>36</v>
      </c>
      <c r="J62" s="32">
        <v>17.85</v>
      </c>
      <c r="K62" s="33">
        <f t="shared" si="10"/>
        <v>0</v>
      </c>
      <c r="L62" s="33"/>
      <c r="M62" s="33">
        <f t="shared" si="11"/>
        <v>0</v>
      </c>
      <c r="N62" s="34">
        <f t="shared" si="12"/>
        <v>-1</v>
      </c>
      <c r="O62" s="35"/>
      <c r="P62" s="3"/>
      <c r="Q62" s="3"/>
      <c r="R62" s="3"/>
      <c r="S62" s="3"/>
      <c r="XEU62" s="3"/>
      <c r="XEV62" s="3"/>
      <c r="XEW62" s="3"/>
    </row>
    <row r="63" s="2" customFormat="1" ht="75.6" spans="1:19 16375:16377">
      <c r="A63" s="42">
        <v>10</v>
      </c>
      <c r="B63" s="27" t="s">
        <v>204</v>
      </c>
      <c r="C63" s="45" t="s">
        <v>144</v>
      </c>
      <c r="D63" s="29" t="s">
        <v>205</v>
      </c>
      <c r="E63" s="29" t="s">
        <v>206</v>
      </c>
      <c r="F63" s="28" t="s">
        <v>200</v>
      </c>
      <c r="G63" s="47">
        <v>1093</v>
      </c>
      <c r="H63" s="31" t="s">
        <v>35</v>
      </c>
      <c r="I63" s="30" t="s">
        <v>36</v>
      </c>
      <c r="J63" s="32">
        <v>8.4</v>
      </c>
      <c r="K63" s="33">
        <f t="shared" si="10"/>
        <v>0</v>
      </c>
      <c r="L63" s="33"/>
      <c r="M63" s="33">
        <f t="shared" si="11"/>
        <v>0</v>
      </c>
      <c r="N63" s="34">
        <f t="shared" si="12"/>
        <v>-1</v>
      </c>
      <c r="O63" s="35"/>
      <c r="P63" s="3"/>
      <c r="Q63" s="3"/>
      <c r="R63" s="3"/>
      <c r="S63" s="3"/>
      <c r="XEU63" s="3"/>
      <c r="XEV63" s="3"/>
      <c r="XEW63" s="3"/>
    </row>
    <row r="64" s="2" customFormat="1" ht="20" customHeight="1" spans="1:19 16375:16377">
      <c r="A64" s="21" t="s">
        <v>207</v>
      </c>
      <c r="B64" s="49" t="s">
        <v>208</v>
      </c>
      <c r="C64" s="45"/>
      <c r="D64" s="29"/>
      <c r="E64" s="29"/>
      <c r="F64" s="30"/>
      <c r="G64" s="30"/>
      <c r="H64" s="39"/>
      <c r="I64" s="40"/>
      <c r="J64" s="41"/>
      <c r="K64" s="24"/>
      <c r="L64" s="24"/>
      <c r="M64" s="24"/>
      <c r="N64" s="24"/>
      <c r="O64" s="25"/>
      <c r="P64" s="3"/>
      <c r="Q64" s="3"/>
      <c r="R64" s="3"/>
      <c r="S64" s="3"/>
      <c r="XEU64" s="3"/>
      <c r="XEV64" s="3"/>
      <c r="XEW64" s="3"/>
    </row>
    <row r="65" s="1" customFormat="1" ht="97.2" spans="1:15">
      <c r="A65" s="42">
        <v>1</v>
      </c>
      <c r="B65" s="46" t="s">
        <v>189</v>
      </c>
      <c r="C65" s="45" t="s">
        <v>144</v>
      </c>
      <c r="D65" s="29" t="s">
        <v>164</v>
      </c>
      <c r="E65" s="29" t="s">
        <v>183</v>
      </c>
      <c r="F65" s="47" t="s">
        <v>122</v>
      </c>
      <c r="G65" s="47">
        <v>13</v>
      </c>
      <c r="H65" s="31" t="s">
        <v>35</v>
      </c>
      <c r="I65" s="30" t="s">
        <v>36</v>
      </c>
      <c r="J65" s="32">
        <v>1470</v>
      </c>
      <c r="K65" s="33">
        <f t="shared" ref="K65:K68" si="13">L65/1.03</f>
        <v>0</v>
      </c>
      <c r="L65" s="33"/>
      <c r="M65" s="33">
        <f t="shared" ref="M65:M67" si="14">L65*G65</f>
        <v>0</v>
      </c>
      <c r="N65" s="34">
        <f t="shared" ref="N65:N68" si="15">(L65-J65)/J65</f>
        <v>-1</v>
      </c>
      <c r="O65" s="35"/>
    </row>
    <row r="66" s="1" customFormat="1" ht="75.6" spans="1:15">
      <c r="A66" s="42">
        <v>2</v>
      </c>
      <c r="B66" s="27" t="s">
        <v>209</v>
      </c>
      <c r="C66" s="44" t="s">
        <v>210</v>
      </c>
      <c r="D66" s="29" t="s">
        <v>160</v>
      </c>
      <c r="E66" s="29" t="s">
        <v>161</v>
      </c>
      <c r="F66" s="47" t="s">
        <v>162</v>
      </c>
      <c r="G66" s="47">
        <v>180</v>
      </c>
      <c r="H66" s="31" t="s">
        <v>24</v>
      </c>
      <c r="I66" s="30" t="s">
        <v>131</v>
      </c>
      <c r="J66" s="32">
        <v>122.388</v>
      </c>
      <c r="K66" s="33">
        <f t="shared" si="13"/>
        <v>0</v>
      </c>
      <c r="L66" s="33"/>
      <c r="M66" s="33">
        <f t="shared" si="14"/>
        <v>0</v>
      </c>
      <c r="N66" s="34">
        <f t="shared" si="15"/>
        <v>-1</v>
      </c>
      <c r="O66" s="35"/>
    </row>
    <row r="67" s="3" customFormat="1" ht="108" spans="1:15">
      <c r="A67" s="51" t="s">
        <v>211</v>
      </c>
      <c r="B67" s="37" t="s">
        <v>212</v>
      </c>
      <c r="C67" s="37" t="s">
        <v>213</v>
      </c>
      <c r="D67" s="52" t="s">
        <v>214</v>
      </c>
      <c r="E67" s="52" t="s">
        <v>215</v>
      </c>
      <c r="F67" s="38" t="s">
        <v>34</v>
      </c>
      <c r="G67" s="53">
        <v>1</v>
      </c>
      <c r="H67" s="54" t="s">
        <v>35</v>
      </c>
      <c r="I67" s="53" t="s">
        <v>36</v>
      </c>
      <c r="J67" s="41">
        <v>150000</v>
      </c>
      <c r="K67" s="24">
        <f t="shared" si="13"/>
        <v>145631.067961165</v>
      </c>
      <c r="L67" s="41">
        <v>150000</v>
      </c>
      <c r="M67" s="24">
        <f t="shared" si="14"/>
        <v>150000</v>
      </c>
      <c r="N67" s="55">
        <f t="shared" si="15"/>
        <v>0</v>
      </c>
      <c r="O67" s="56" t="s">
        <v>216</v>
      </c>
    </row>
    <row r="68" s="3" customFormat="1" ht="32.4" spans="1:15">
      <c r="A68" s="51" t="s">
        <v>217</v>
      </c>
      <c r="B68" s="37" t="s">
        <v>218</v>
      </c>
      <c r="C68" s="57"/>
      <c r="D68" s="52" t="s">
        <v>219</v>
      </c>
      <c r="E68" s="58" t="s">
        <v>220</v>
      </c>
      <c r="F68" s="38" t="s">
        <v>34</v>
      </c>
      <c r="G68" s="38">
        <v>1</v>
      </c>
      <c r="H68" s="54" t="s">
        <v>35</v>
      </c>
      <c r="I68" s="53" t="s">
        <v>36</v>
      </c>
      <c r="J68" s="59">
        <v>110572.7</v>
      </c>
      <c r="K68" s="24">
        <f t="shared" si="13"/>
        <v>107352.13592233</v>
      </c>
      <c r="L68" s="59">
        <v>110572.7</v>
      </c>
      <c r="M68" s="60">
        <v>110572.7</v>
      </c>
      <c r="N68" s="55">
        <f t="shared" si="15"/>
        <v>0</v>
      </c>
      <c r="O68" s="56" t="s">
        <v>216</v>
      </c>
    </row>
    <row r="69" s="1" customFormat="1" ht="20" customHeight="1" spans="1:15">
      <c r="A69" s="61" t="s">
        <v>221</v>
      </c>
      <c r="B69" s="62"/>
      <c r="C69" s="62"/>
      <c r="D69" s="62"/>
      <c r="E69" s="62"/>
      <c r="F69" s="62"/>
      <c r="G69" s="62"/>
      <c r="H69" s="62"/>
      <c r="I69" s="63"/>
      <c r="J69" s="64">
        <f>SUM(M5:M68)</f>
        <v>260572.7</v>
      </c>
      <c r="K69" s="65"/>
      <c r="L69" s="65"/>
      <c r="M69" s="65"/>
      <c r="N69" s="65"/>
      <c r="O69" s="66"/>
    </row>
    <row r="70" s="1" customFormat="1" ht="20" customHeight="1" spans="1:15">
      <c r="A70" s="67" t="s">
        <v>222</v>
      </c>
      <c r="B70" s="67"/>
      <c r="C70" s="67"/>
      <c r="D70" s="68"/>
      <c r="E70" s="69"/>
      <c r="F70" s="35"/>
      <c r="G70" s="35"/>
      <c r="H70" s="25"/>
      <c r="I70" s="70"/>
      <c r="J70" s="60"/>
      <c r="K70" s="60"/>
      <c r="L70" s="60"/>
      <c r="M70" s="60"/>
      <c r="N70" s="60"/>
      <c r="O70" s="25"/>
    </row>
    <row r="71" s="1" customFormat="1" ht="20" customHeight="1" spans="1:15">
      <c r="A71" s="21" t="s">
        <v>17</v>
      </c>
      <c r="B71" s="22" t="s">
        <v>18</v>
      </c>
      <c r="C71" s="22"/>
      <c r="D71" s="22"/>
      <c r="E71" s="69"/>
      <c r="F71" s="35"/>
      <c r="G71" s="35"/>
      <c r="H71" s="25"/>
      <c r="I71" s="70"/>
      <c r="J71" s="60"/>
      <c r="K71" s="60"/>
      <c r="L71" s="60"/>
      <c r="M71" s="60"/>
      <c r="N71" s="60"/>
      <c r="O71" s="25"/>
    </row>
    <row r="72" s="1" customFormat="1" ht="75.6" spans="1:15">
      <c r="A72" s="26">
        <v>1</v>
      </c>
      <c r="B72" s="27" t="s">
        <v>19</v>
      </c>
      <c r="C72" s="28" t="s">
        <v>20</v>
      </c>
      <c r="D72" s="29" t="s">
        <v>21</v>
      </c>
      <c r="E72" s="29" t="s">
        <v>56</v>
      </c>
      <c r="F72" s="28" t="s">
        <v>23</v>
      </c>
      <c r="G72" s="30">
        <v>5595</v>
      </c>
      <c r="H72" s="31" t="s">
        <v>24</v>
      </c>
      <c r="I72" s="30" t="s">
        <v>25</v>
      </c>
      <c r="J72" s="32">
        <v>3.675</v>
      </c>
      <c r="K72" s="33">
        <f t="shared" ref="K72:K80" si="16">L72/1.03</f>
        <v>0</v>
      </c>
      <c r="L72" s="33"/>
      <c r="M72" s="33">
        <f t="shared" ref="M72:M80" si="17">L72*G72</f>
        <v>0</v>
      </c>
      <c r="N72" s="34">
        <f t="shared" ref="N72:N80" si="18">(L72-J72)/J72</f>
        <v>-1</v>
      </c>
      <c r="O72" s="35"/>
    </row>
    <row r="73" s="1" customFormat="1" ht="75.6" spans="1:15">
      <c r="A73" s="26">
        <v>2</v>
      </c>
      <c r="B73" s="27" t="s">
        <v>26</v>
      </c>
      <c r="C73" s="28" t="s">
        <v>27</v>
      </c>
      <c r="D73" s="29" t="s">
        <v>21</v>
      </c>
      <c r="E73" s="29" t="s">
        <v>56</v>
      </c>
      <c r="F73" s="28" t="s">
        <v>23</v>
      </c>
      <c r="G73" s="30">
        <v>3000</v>
      </c>
      <c r="H73" s="31" t="s">
        <v>24</v>
      </c>
      <c r="I73" s="30" t="s">
        <v>25</v>
      </c>
      <c r="J73" s="32">
        <v>3.675</v>
      </c>
      <c r="K73" s="33">
        <f t="shared" si="16"/>
        <v>0</v>
      </c>
      <c r="L73" s="33"/>
      <c r="M73" s="33">
        <f t="shared" si="17"/>
        <v>0</v>
      </c>
      <c r="N73" s="34">
        <f t="shared" si="18"/>
        <v>-1</v>
      </c>
      <c r="O73" s="35"/>
    </row>
    <row r="74" s="1" customFormat="1" ht="75.6" spans="1:15">
      <c r="A74" s="26">
        <v>3</v>
      </c>
      <c r="B74" s="27" t="s">
        <v>28</v>
      </c>
      <c r="C74" s="28" t="s">
        <v>29</v>
      </c>
      <c r="D74" s="29" t="s">
        <v>21</v>
      </c>
      <c r="E74" s="29" t="s">
        <v>56</v>
      </c>
      <c r="F74" s="28" t="s">
        <v>23</v>
      </c>
      <c r="G74" s="30">
        <v>1500</v>
      </c>
      <c r="H74" s="31" t="s">
        <v>24</v>
      </c>
      <c r="I74" s="30" t="s">
        <v>25</v>
      </c>
      <c r="J74" s="32">
        <v>3.675</v>
      </c>
      <c r="K74" s="33">
        <f t="shared" si="16"/>
        <v>0</v>
      </c>
      <c r="L74" s="33"/>
      <c r="M74" s="33">
        <f t="shared" si="17"/>
        <v>0</v>
      </c>
      <c r="N74" s="34">
        <f t="shared" si="18"/>
        <v>-1</v>
      </c>
      <c r="O74" s="35"/>
    </row>
    <row r="75" s="1" customFormat="1" ht="64.8" spans="1:15">
      <c r="A75" s="26">
        <v>4</v>
      </c>
      <c r="B75" s="27" t="s">
        <v>30</v>
      </c>
      <c r="C75" s="27" t="s">
        <v>31</v>
      </c>
      <c r="D75" s="29" t="s">
        <v>32</v>
      </c>
      <c r="E75" s="29" t="s">
        <v>223</v>
      </c>
      <c r="F75" s="28" t="s">
        <v>34</v>
      </c>
      <c r="G75" s="30">
        <v>34</v>
      </c>
      <c r="H75" s="31" t="s">
        <v>35</v>
      </c>
      <c r="I75" s="30" t="s">
        <v>36</v>
      </c>
      <c r="J75" s="32">
        <v>525</v>
      </c>
      <c r="K75" s="33">
        <f t="shared" si="16"/>
        <v>0</v>
      </c>
      <c r="L75" s="33"/>
      <c r="M75" s="33">
        <f t="shared" si="17"/>
        <v>0</v>
      </c>
      <c r="N75" s="34">
        <f t="shared" si="18"/>
        <v>-1</v>
      </c>
      <c r="O75" s="35"/>
    </row>
    <row r="76" s="1" customFormat="1" ht="75.6" spans="1:15">
      <c r="A76" s="26">
        <v>5</v>
      </c>
      <c r="B76" s="27" t="s">
        <v>37</v>
      </c>
      <c r="C76" s="27" t="s">
        <v>31</v>
      </c>
      <c r="D76" s="29" t="s">
        <v>38</v>
      </c>
      <c r="E76" s="29" t="s">
        <v>40</v>
      </c>
      <c r="F76" s="28" t="s">
        <v>34</v>
      </c>
      <c r="G76" s="30">
        <v>1</v>
      </c>
      <c r="H76" s="31" t="s">
        <v>35</v>
      </c>
      <c r="I76" s="30" t="s">
        <v>36</v>
      </c>
      <c r="J76" s="32">
        <v>3719.1</v>
      </c>
      <c r="K76" s="33">
        <f t="shared" si="16"/>
        <v>0</v>
      </c>
      <c r="L76" s="33"/>
      <c r="M76" s="33">
        <f t="shared" si="17"/>
        <v>0</v>
      </c>
      <c r="N76" s="34">
        <f t="shared" si="18"/>
        <v>-1</v>
      </c>
      <c r="O76" s="35"/>
    </row>
    <row r="77" s="1" customFormat="1" ht="75.6" spans="1:15">
      <c r="A77" s="26">
        <v>6</v>
      </c>
      <c r="B77" s="27" t="s">
        <v>39</v>
      </c>
      <c r="C77" s="27" t="s">
        <v>31</v>
      </c>
      <c r="D77" s="29" t="s">
        <v>38</v>
      </c>
      <c r="E77" s="29" t="s">
        <v>40</v>
      </c>
      <c r="F77" s="28" t="s">
        <v>34</v>
      </c>
      <c r="G77" s="30">
        <v>2</v>
      </c>
      <c r="H77" s="31" t="s">
        <v>35</v>
      </c>
      <c r="I77" s="30" t="s">
        <v>36</v>
      </c>
      <c r="J77" s="32">
        <v>3675</v>
      </c>
      <c r="K77" s="33">
        <f t="shared" si="16"/>
        <v>0</v>
      </c>
      <c r="L77" s="33"/>
      <c r="M77" s="33">
        <f t="shared" si="17"/>
        <v>0</v>
      </c>
      <c r="N77" s="34">
        <f t="shared" si="18"/>
        <v>-1</v>
      </c>
      <c r="O77" s="35"/>
    </row>
    <row r="78" s="1" customFormat="1" ht="75.6" spans="1:15">
      <c r="A78" s="26">
        <v>7</v>
      </c>
      <c r="B78" s="27" t="s">
        <v>41</v>
      </c>
      <c r="C78" s="27" t="s">
        <v>31</v>
      </c>
      <c r="D78" s="29" t="s">
        <v>42</v>
      </c>
      <c r="E78" s="29" t="s">
        <v>40</v>
      </c>
      <c r="F78" s="28" t="s">
        <v>34</v>
      </c>
      <c r="G78" s="30">
        <v>6</v>
      </c>
      <c r="H78" s="31" t="s">
        <v>35</v>
      </c>
      <c r="I78" s="30" t="s">
        <v>36</v>
      </c>
      <c r="J78" s="32">
        <v>1680</v>
      </c>
      <c r="K78" s="33">
        <f t="shared" si="16"/>
        <v>0</v>
      </c>
      <c r="L78" s="33"/>
      <c r="M78" s="33">
        <f t="shared" si="17"/>
        <v>0</v>
      </c>
      <c r="N78" s="34">
        <f t="shared" si="18"/>
        <v>-1</v>
      </c>
      <c r="O78" s="35"/>
    </row>
    <row r="79" s="1" customFormat="1" ht="75.6" spans="1:15">
      <c r="A79" s="26">
        <v>8</v>
      </c>
      <c r="B79" s="27" t="s">
        <v>43</v>
      </c>
      <c r="C79" s="27" t="s">
        <v>31</v>
      </c>
      <c r="D79" s="29" t="s">
        <v>44</v>
      </c>
      <c r="E79" s="29" t="s">
        <v>45</v>
      </c>
      <c r="F79" s="28" t="s">
        <v>34</v>
      </c>
      <c r="G79" s="30">
        <v>11</v>
      </c>
      <c r="H79" s="31" t="s">
        <v>35</v>
      </c>
      <c r="I79" s="30" t="s">
        <v>36</v>
      </c>
      <c r="J79" s="32">
        <v>8400</v>
      </c>
      <c r="K79" s="33">
        <f t="shared" si="16"/>
        <v>0</v>
      </c>
      <c r="L79" s="33"/>
      <c r="M79" s="33">
        <f t="shared" si="17"/>
        <v>0</v>
      </c>
      <c r="N79" s="34">
        <f t="shared" si="18"/>
        <v>-1</v>
      </c>
      <c r="O79" s="35"/>
    </row>
    <row r="80" s="1" customFormat="1" ht="97.2" spans="1:15">
      <c r="A80" s="26">
        <v>9</v>
      </c>
      <c r="B80" s="27" t="s">
        <v>46</v>
      </c>
      <c r="C80" s="36" t="s">
        <v>47</v>
      </c>
      <c r="D80" s="29" t="s">
        <v>48</v>
      </c>
      <c r="E80" s="29" t="s">
        <v>102</v>
      </c>
      <c r="F80" s="28" t="s">
        <v>50</v>
      </c>
      <c r="G80" s="30">
        <v>58</v>
      </c>
      <c r="H80" s="31" t="s">
        <v>35</v>
      </c>
      <c r="I80" s="30" t="s">
        <v>36</v>
      </c>
      <c r="J80" s="32">
        <v>1497.34</v>
      </c>
      <c r="K80" s="33">
        <f t="shared" si="16"/>
        <v>0</v>
      </c>
      <c r="L80" s="33"/>
      <c r="M80" s="33">
        <f t="shared" si="17"/>
        <v>0</v>
      </c>
      <c r="N80" s="34">
        <f t="shared" si="18"/>
        <v>-1</v>
      </c>
      <c r="O80" s="35"/>
    </row>
    <row r="81" s="1" customFormat="1" ht="20" customHeight="1" spans="1:15">
      <c r="A81" s="21" t="s">
        <v>51</v>
      </c>
      <c r="B81" s="37" t="s">
        <v>52</v>
      </c>
      <c r="C81" s="37"/>
      <c r="D81" s="37"/>
      <c r="E81" s="58"/>
      <c r="F81" s="38"/>
      <c r="G81" s="38"/>
      <c r="H81" s="71"/>
      <c r="I81" s="30"/>
      <c r="J81" s="59"/>
      <c r="K81" s="60"/>
      <c r="L81" s="60"/>
      <c r="M81" s="60"/>
      <c r="N81" s="60"/>
      <c r="O81" s="25"/>
    </row>
    <row r="82" s="1" customFormat="1" ht="86.4" spans="1:15">
      <c r="A82" s="42">
        <v>1</v>
      </c>
      <c r="B82" s="27" t="s">
        <v>53</v>
      </c>
      <c r="C82" s="27" t="s">
        <v>54</v>
      </c>
      <c r="D82" s="29" t="s">
        <v>55</v>
      </c>
      <c r="E82" s="29" t="s">
        <v>56</v>
      </c>
      <c r="F82" s="28" t="s">
        <v>23</v>
      </c>
      <c r="G82" s="30">
        <v>43938</v>
      </c>
      <c r="H82" s="31" t="s">
        <v>35</v>
      </c>
      <c r="I82" s="30" t="s">
        <v>36</v>
      </c>
      <c r="J82" s="72">
        <v>5.5125</v>
      </c>
      <c r="K82" s="33">
        <f t="shared" ref="K82:K93" si="19">L82/1.03</f>
        <v>0</v>
      </c>
      <c r="L82" s="73"/>
      <c r="M82" s="73">
        <f>L82*G82</f>
        <v>0</v>
      </c>
      <c r="N82" s="34">
        <f>(L82-J82)/J82</f>
        <v>-1</v>
      </c>
      <c r="O82" s="35"/>
    </row>
    <row r="83" s="1" customFormat="1" ht="75.6" spans="1:15">
      <c r="A83" s="42">
        <v>2</v>
      </c>
      <c r="B83" s="27" t="s">
        <v>57</v>
      </c>
      <c r="C83" s="27" t="s">
        <v>58</v>
      </c>
      <c r="D83" s="29" t="s">
        <v>59</v>
      </c>
      <c r="E83" s="29" t="s">
        <v>56</v>
      </c>
      <c r="F83" s="28" t="s">
        <v>23</v>
      </c>
      <c r="G83" s="30">
        <v>23112</v>
      </c>
      <c r="H83" s="31" t="s">
        <v>35</v>
      </c>
      <c r="I83" s="30" t="s">
        <v>36</v>
      </c>
      <c r="J83" s="32">
        <v>4.725</v>
      </c>
      <c r="K83" s="33">
        <f t="shared" si="19"/>
        <v>0</v>
      </c>
      <c r="L83" s="33"/>
      <c r="M83" s="33">
        <f t="shared" ref="M83:M118" si="20">L83*G83</f>
        <v>0</v>
      </c>
      <c r="N83" s="34">
        <f t="shared" ref="N83:N118" si="21">(L83-J83)/J83</f>
        <v>-1</v>
      </c>
      <c r="O83" s="35"/>
    </row>
    <row r="84" s="1" customFormat="1" ht="75.6" spans="1:15">
      <c r="A84" s="42">
        <v>3</v>
      </c>
      <c r="B84" s="27" t="s">
        <v>60</v>
      </c>
      <c r="C84" s="29" t="s">
        <v>61</v>
      </c>
      <c r="D84" s="43" t="s">
        <v>62</v>
      </c>
      <c r="E84" s="29" t="s">
        <v>56</v>
      </c>
      <c r="F84" s="28" t="s">
        <v>23</v>
      </c>
      <c r="G84" s="30">
        <v>26000</v>
      </c>
      <c r="H84" s="31" t="s">
        <v>24</v>
      </c>
      <c r="I84" s="30" t="s">
        <v>63</v>
      </c>
      <c r="J84" s="32">
        <v>3.15</v>
      </c>
      <c r="K84" s="33">
        <f t="shared" si="19"/>
        <v>0</v>
      </c>
      <c r="L84" s="33"/>
      <c r="M84" s="33">
        <f t="shared" si="20"/>
        <v>0</v>
      </c>
      <c r="N84" s="34">
        <f t="shared" si="21"/>
        <v>-1</v>
      </c>
      <c r="O84" s="35"/>
    </row>
    <row r="85" s="1" customFormat="1" ht="108" spans="1:15">
      <c r="A85" s="42">
        <v>4</v>
      </c>
      <c r="B85" s="27" t="s">
        <v>64</v>
      </c>
      <c r="C85" s="27" t="s">
        <v>65</v>
      </c>
      <c r="D85" s="29" t="s">
        <v>66</v>
      </c>
      <c r="E85" s="29" t="s">
        <v>67</v>
      </c>
      <c r="F85" s="28" t="s">
        <v>68</v>
      </c>
      <c r="G85" s="30">
        <v>33</v>
      </c>
      <c r="H85" s="31" t="s">
        <v>35</v>
      </c>
      <c r="I85" s="30" t="s">
        <v>36</v>
      </c>
      <c r="J85" s="32">
        <v>630</v>
      </c>
      <c r="K85" s="33">
        <f t="shared" si="19"/>
        <v>0</v>
      </c>
      <c r="L85" s="33"/>
      <c r="M85" s="33">
        <f t="shared" si="20"/>
        <v>0</v>
      </c>
      <c r="N85" s="34">
        <f t="shared" si="21"/>
        <v>-1</v>
      </c>
      <c r="O85" s="35"/>
    </row>
    <row r="86" s="1" customFormat="1" ht="75.6" spans="1:15">
      <c r="A86" s="42">
        <v>5</v>
      </c>
      <c r="B86" s="27" t="s">
        <v>69</v>
      </c>
      <c r="C86" s="27" t="s">
        <v>224</v>
      </c>
      <c r="D86" s="43" t="s">
        <v>71</v>
      </c>
      <c r="E86" s="29" t="s">
        <v>67</v>
      </c>
      <c r="F86" s="28" t="s">
        <v>68</v>
      </c>
      <c r="G86" s="30">
        <v>4</v>
      </c>
      <c r="H86" s="31" t="s">
        <v>24</v>
      </c>
      <c r="I86" s="30" t="s">
        <v>72</v>
      </c>
      <c r="J86" s="32">
        <v>420</v>
      </c>
      <c r="K86" s="33">
        <f t="shared" si="19"/>
        <v>0</v>
      </c>
      <c r="L86" s="33"/>
      <c r="M86" s="33">
        <f t="shared" si="20"/>
        <v>0</v>
      </c>
      <c r="N86" s="34">
        <f t="shared" si="21"/>
        <v>-1</v>
      </c>
      <c r="O86" s="35"/>
    </row>
    <row r="87" s="1" customFormat="1" ht="75.6" spans="1:15">
      <c r="A87" s="42">
        <v>6</v>
      </c>
      <c r="B87" s="27" t="s">
        <v>73</v>
      </c>
      <c r="C87" s="27" t="s">
        <v>74</v>
      </c>
      <c r="D87" s="43" t="s">
        <v>71</v>
      </c>
      <c r="E87" s="29" t="s">
        <v>67</v>
      </c>
      <c r="F87" s="28" t="s">
        <v>68</v>
      </c>
      <c r="G87" s="30">
        <v>20</v>
      </c>
      <c r="H87" s="31" t="s">
        <v>24</v>
      </c>
      <c r="I87" s="30" t="s">
        <v>72</v>
      </c>
      <c r="J87" s="32">
        <v>420</v>
      </c>
      <c r="K87" s="33">
        <f t="shared" si="19"/>
        <v>0</v>
      </c>
      <c r="L87" s="33"/>
      <c r="M87" s="33">
        <f t="shared" si="20"/>
        <v>0</v>
      </c>
      <c r="N87" s="34">
        <f t="shared" si="21"/>
        <v>-1</v>
      </c>
      <c r="O87" s="35"/>
    </row>
    <row r="88" s="1" customFormat="1" ht="118.8" spans="1:15">
      <c r="A88" s="42">
        <v>7</v>
      </c>
      <c r="B88" s="27" t="s">
        <v>75</v>
      </c>
      <c r="C88" s="28" t="s">
        <v>76</v>
      </c>
      <c r="D88" s="29" t="s">
        <v>77</v>
      </c>
      <c r="E88" s="29" t="s">
        <v>78</v>
      </c>
      <c r="F88" s="28" t="s">
        <v>68</v>
      </c>
      <c r="G88" s="30">
        <v>20</v>
      </c>
      <c r="H88" s="31" t="s">
        <v>79</v>
      </c>
      <c r="I88" s="30" t="s">
        <v>80</v>
      </c>
      <c r="J88" s="32">
        <v>1839.78</v>
      </c>
      <c r="K88" s="33">
        <f t="shared" si="19"/>
        <v>0</v>
      </c>
      <c r="L88" s="33"/>
      <c r="M88" s="33">
        <f t="shared" si="20"/>
        <v>0</v>
      </c>
      <c r="N88" s="34">
        <f t="shared" si="21"/>
        <v>-1</v>
      </c>
      <c r="O88" s="35"/>
    </row>
    <row r="89" s="1" customFormat="1" ht="75.6" spans="1:15">
      <c r="A89" s="42">
        <v>8</v>
      </c>
      <c r="B89" s="27" t="s">
        <v>81</v>
      </c>
      <c r="C89" s="27" t="s">
        <v>82</v>
      </c>
      <c r="D89" s="43" t="s">
        <v>71</v>
      </c>
      <c r="E89" s="29" t="s">
        <v>67</v>
      </c>
      <c r="F89" s="28" t="s">
        <v>68</v>
      </c>
      <c r="G89" s="30">
        <v>12</v>
      </c>
      <c r="H89" s="31" t="s">
        <v>24</v>
      </c>
      <c r="I89" s="30" t="s">
        <v>72</v>
      </c>
      <c r="J89" s="32">
        <v>420</v>
      </c>
      <c r="K89" s="33">
        <f t="shared" si="19"/>
        <v>0</v>
      </c>
      <c r="L89" s="33"/>
      <c r="M89" s="33">
        <f t="shared" si="20"/>
        <v>0</v>
      </c>
      <c r="N89" s="34">
        <f t="shared" si="21"/>
        <v>-1</v>
      </c>
      <c r="O89" s="35"/>
    </row>
    <row r="90" s="1" customFormat="1" ht="75.6" spans="1:15">
      <c r="A90" s="42">
        <v>9</v>
      </c>
      <c r="B90" s="27" t="s">
        <v>83</v>
      </c>
      <c r="C90" s="27" t="s">
        <v>84</v>
      </c>
      <c r="D90" s="29" t="s">
        <v>85</v>
      </c>
      <c r="E90" s="29" t="s">
        <v>86</v>
      </c>
      <c r="F90" s="28" t="s">
        <v>34</v>
      </c>
      <c r="G90" s="30">
        <v>97</v>
      </c>
      <c r="H90" s="31" t="s">
        <v>24</v>
      </c>
      <c r="I90" s="30" t="s">
        <v>87</v>
      </c>
      <c r="J90" s="32">
        <v>47.25</v>
      </c>
      <c r="K90" s="33">
        <f t="shared" si="19"/>
        <v>0</v>
      </c>
      <c r="L90" s="33"/>
      <c r="M90" s="33">
        <f t="shared" si="20"/>
        <v>0</v>
      </c>
      <c r="N90" s="34">
        <f t="shared" si="21"/>
        <v>-1</v>
      </c>
      <c r="O90" s="35"/>
    </row>
    <row r="91" s="1" customFormat="1" ht="75.6" spans="1:15">
      <c r="A91" s="42">
        <v>10</v>
      </c>
      <c r="B91" s="27" t="s">
        <v>88</v>
      </c>
      <c r="C91" s="27" t="s">
        <v>89</v>
      </c>
      <c r="D91" s="29" t="s">
        <v>90</v>
      </c>
      <c r="E91" s="29" t="s">
        <v>91</v>
      </c>
      <c r="F91" s="28" t="s">
        <v>68</v>
      </c>
      <c r="G91" s="30">
        <v>20</v>
      </c>
      <c r="H91" s="31" t="s">
        <v>24</v>
      </c>
      <c r="I91" s="30" t="s">
        <v>87</v>
      </c>
      <c r="J91" s="32">
        <v>210</v>
      </c>
      <c r="K91" s="33">
        <f t="shared" si="19"/>
        <v>0</v>
      </c>
      <c r="L91" s="33"/>
      <c r="M91" s="33">
        <f t="shared" si="20"/>
        <v>0</v>
      </c>
      <c r="N91" s="34">
        <f t="shared" si="21"/>
        <v>-1</v>
      </c>
      <c r="O91" s="35"/>
    </row>
    <row r="92" s="1" customFormat="1" ht="75.6" spans="1:15">
      <c r="A92" s="42">
        <v>11</v>
      </c>
      <c r="B92" s="27" t="s">
        <v>98</v>
      </c>
      <c r="C92" s="27" t="s">
        <v>99</v>
      </c>
      <c r="D92" s="29" t="s">
        <v>100</v>
      </c>
      <c r="E92" s="29" t="s">
        <v>101</v>
      </c>
      <c r="F92" s="28" t="s">
        <v>50</v>
      </c>
      <c r="G92" s="30">
        <v>27</v>
      </c>
      <c r="H92" s="31" t="s">
        <v>35</v>
      </c>
      <c r="I92" s="30" t="s">
        <v>36</v>
      </c>
      <c r="J92" s="32">
        <v>735</v>
      </c>
      <c r="K92" s="33">
        <f t="shared" si="19"/>
        <v>0</v>
      </c>
      <c r="L92" s="33"/>
      <c r="M92" s="33">
        <f t="shared" si="20"/>
        <v>0</v>
      </c>
      <c r="N92" s="34">
        <f t="shared" si="21"/>
        <v>-1</v>
      </c>
      <c r="O92" s="35"/>
    </row>
    <row r="93" s="1" customFormat="1" ht="97.2" spans="1:15">
      <c r="A93" s="42">
        <v>12</v>
      </c>
      <c r="B93" s="27" t="s">
        <v>46</v>
      </c>
      <c r="C93" s="36" t="s">
        <v>47</v>
      </c>
      <c r="D93" s="29" t="s">
        <v>48</v>
      </c>
      <c r="E93" s="29" t="s">
        <v>102</v>
      </c>
      <c r="F93" s="28" t="s">
        <v>50</v>
      </c>
      <c r="G93" s="30">
        <v>63</v>
      </c>
      <c r="H93" s="31" t="s">
        <v>35</v>
      </c>
      <c r="I93" s="30" t="s">
        <v>36</v>
      </c>
      <c r="J93" s="32">
        <v>1497.34</v>
      </c>
      <c r="K93" s="33">
        <f t="shared" si="19"/>
        <v>0</v>
      </c>
      <c r="L93" s="33"/>
      <c r="M93" s="33">
        <f t="shared" si="20"/>
        <v>0</v>
      </c>
      <c r="N93" s="34">
        <f t="shared" si="21"/>
        <v>-1</v>
      </c>
      <c r="O93" s="35"/>
    </row>
    <row r="94" s="1" customFormat="1" ht="20" customHeight="1" spans="1:15">
      <c r="A94" s="21" t="s">
        <v>103</v>
      </c>
      <c r="B94" s="37" t="s">
        <v>104</v>
      </c>
      <c r="C94" s="37"/>
      <c r="D94" s="37"/>
      <c r="E94" s="58"/>
      <c r="F94" s="38"/>
      <c r="G94" s="38"/>
      <c r="H94" s="71"/>
      <c r="I94" s="74"/>
      <c r="J94" s="59"/>
      <c r="K94" s="33"/>
      <c r="L94" s="33"/>
      <c r="M94" s="33"/>
      <c r="N94" s="34"/>
      <c r="O94" s="25"/>
    </row>
    <row r="95" s="1" customFormat="1" ht="118.8" spans="1:15">
      <c r="A95" s="26">
        <v>1</v>
      </c>
      <c r="B95" s="27" t="s">
        <v>105</v>
      </c>
      <c r="C95" s="29" t="s">
        <v>106</v>
      </c>
      <c r="D95" s="29" t="s">
        <v>107</v>
      </c>
      <c r="E95" s="29" t="s">
        <v>108</v>
      </c>
      <c r="F95" s="28" t="s">
        <v>109</v>
      </c>
      <c r="G95" s="30">
        <v>541</v>
      </c>
      <c r="H95" s="31" t="s">
        <v>24</v>
      </c>
      <c r="I95" s="30" t="s">
        <v>110</v>
      </c>
      <c r="J95" s="32">
        <v>923.49</v>
      </c>
      <c r="K95" s="33">
        <f t="shared" ref="K95:K118" si="22">L95/1.03</f>
        <v>0</v>
      </c>
      <c r="L95" s="33"/>
      <c r="M95" s="33">
        <f t="shared" si="20"/>
        <v>0</v>
      </c>
      <c r="N95" s="34">
        <f t="shared" si="21"/>
        <v>-1</v>
      </c>
      <c r="O95" s="35"/>
    </row>
    <row r="96" s="1" customFormat="1" ht="118.8" spans="1:15">
      <c r="A96" s="26">
        <v>2</v>
      </c>
      <c r="B96" s="27" t="s">
        <v>111</v>
      </c>
      <c r="C96" s="29" t="s">
        <v>112</v>
      </c>
      <c r="D96" s="29" t="s">
        <v>107</v>
      </c>
      <c r="E96" s="29" t="s">
        <v>108</v>
      </c>
      <c r="F96" s="28" t="s">
        <v>109</v>
      </c>
      <c r="G96" s="30">
        <v>59</v>
      </c>
      <c r="H96" s="31" t="s">
        <v>24</v>
      </c>
      <c r="I96" s="30" t="s">
        <v>110</v>
      </c>
      <c r="J96" s="32">
        <v>1053.89</v>
      </c>
      <c r="K96" s="33">
        <f t="shared" si="22"/>
        <v>0</v>
      </c>
      <c r="L96" s="33"/>
      <c r="M96" s="33">
        <f t="shared" si="20"/>
        <v>0</v>
      </c>
      <c r="N96" s="34">
        <f t="shared" si="21"/>
        <v>-1</v>
      </c>
      <c r="O96" s="35"/>
    </row>
    <row r="97" s="1" customFormat="1" ht="118.8" spans="1:15">
      <c r="A97" s="26">
        <v>3</v>
      </c>
      <c r="B97" s="27" t="s">
        <v>113</v>
      </c>
      <c r="C97" s="29" t="s">
        <v>114</v>
      </c>
      <c r="D97" s="29" t="s">
        <v>107</v>
      </c>
      <c r="E97" s="29" t="s">
        <v>108</v>
      </c>
      <c r="F97" s="28" t="s">
        <v>109</v>
      </c>
      <c r="G97" s="30">
        <v>28</v>
      </c>
      <c r="H97" s="31" t="s">
        <v>24</v>
      </c>
      <c r="I97" s="30" t="s">
        <v>110</v>
      </c>
      <c r="J97" s="32">
        <v>1583.59</v>
      </c>
      <c r="K97" s="33">
        <f t="shared" si="22"/>
        <v>0</v>
      </c>
      <c r="L97" s="33"/>
      <c r="M97" s="33">
        <f t="shared" si="20"/>
        <v>0</v>
      </c>
      <c r="N97" s="34">
        <f t="shared" si="21"/>
        <v>-1</v>
      </c>
      <c r="O97" s="35"/>
    </row>
    <row r="98" s="1" customFormat="1" ht="118.8" spans="1:15">
      <c r="A98" s="26">
        <v>4</v>
      </c>
      <c r="B98" s="27" t="s">
        <v>115</v>
      </c>
      <c r="C98" s="29" t="s">
        <v>116</v>
      </c>
      <c r="D98" s="29" t="s">
        <v>107</v>
      </c>
      <c r="E98" s="29" t="s">
        <v>108</v>
      </c>
      <c r="F98" s="28" t="s">
        <v>109</v>
      </c>
      <c r="G98" s="30">
        <v>25</v>
      </c>
      <c r="H98" s="31" t="s">
        <v>24</v>
      </c>
      <c r="I98" s="30" t="s">
        <v>110</v>
      </c>
      <c r="J98" s="32">
        <v>1053.89</v>
      </c>
      <c r="K98" s="33">
        <f t="shared" si="22"/>
        <v>0</v>
      </c>
      <c r="L98" s="33"/>
      <c r="M98" s="33">
        <f t="shared" si="20"/>
        <v>0</v>
      </c>
      <c r="N98" s="34">
        <f t="shared" si="21"/>
        <v>-1</v>
      </c>
      <c r="O98" s="35"/>
    </row>
    <row r="99" s="1" customFormat="1" ht="118.8" spans="1:15">
      <c r="A99" s="26">
        <v>5</v>
      </c>
      <c r="B99" s="27" t="s">
        <v>115</v>
      </c>
      <c r="C99" s="29" t="s">
        <v>117</v>
      </c>
      <c r="D99" s="29" t="s">
        <v>107</v>
      </c>
      <c r="E99" s="29" t="s">
        <v>108</v>
      </c>
      <c r="F99" s="28" t="s">
        <v>109</v>
      </c>
      <c r="G99" s="30">
        <v>4</v>
      </c>
      <c r="H99" s="31" t="s">
        <v>24</v>
      </c>
      <c r="I99" s="30" t="s">
        <v>110</v>
      </c>
      <c r="J99" s="32">
        <v>923.31</v>
      </c>
      <c r="K99" s="33">
        <f t="shared" si="22"/>
        <v>0</v>
      </c>
      <c r="L99" s="33"/>
      <c r="M99" s="33">
        <f t="shared" si="20"/>
        <v>0</v>
      </c>
      <c r="N99" s="34">
        <f t="shared" si="21"/>
        <v>-1</v>
      </c>
      <c r="O99" s="35"/>
    </row>
    <row r="100" s="1" customFormat="1" ht="108" spans="1:15">
      <c r="A100" s="26">
        <v>6</v>
      </c>
      <c r="B100" s="27" t="s">
        <v>118</v>
      </c>
      <c r="C100" s="29" t="s">
        <v>119</v>
      </c>
      <c r="D100" s="29" t="s">
        <v>120</v>
      </c>
      <c r="E100" s="29" t="s">
        <v>121</v>
      </c>
      <c r="F100" s="28" t="s">
        <v>122</v>
      </c>
      <c r="G100" s="30">
        <v>225</v>
      </c>
      <c r="H100" s="31" t="s">
        <v>24</v>
      </c>
      <c r="I100" s="30" t="s">
        <v>110</v>
      </c>
      <c r="J100" s="32">
        <v>209.46</v>
      </c>
      <c r="K100" s="33">
        <f t="shared" si="22"/>
        <v>0</v>
      </c>
      <c r="L100" s="33"/>
      <c r="M100" s="33">
        <f t="shared" si="20"/>
        <v>0</v>
      </c>
      <c r="N100" s="34">
        <f t="shared" si="21"/>
        <v>-1</v>
      </c>
      <c r="O100" s="35"/>
    </row>
    <row r="101" s="1" customFormat="1" ht="75.6" spans="1:15">
      <c r="A101" s="26">
        <v>7</v>
      </c>
      <c r="B101" s="27" t="s">
        <v>123</v>
      </c>
      <c r="C101" s="29" t="s">
        <v>124</v>
      </c>
      <c r="D101" s="29" t="s">
        <v>125</v>
      </c>
      <c r="E101" s="29" t="s">
        <v>126</v>
      </c>
      <c r="F101" s="28" t="s">
        <v>50</v>
      </c>
      <c r="G101" s="30">
        <v>121</v>
      </c>
      <c r="H101" s="31" t="s">
        <v>35</v>
      </c>
      <c r="I101" s="30" t="s">
        <v>36</v>
      </c>
      <c r="J101" s="32">
        <v>637.75</v>
      </c>
      <c r="K101" s="33">
        <f t="shared" si="22"/>
        <v>0</v>
      </c>
      <c r="L101" s="33"/>
      <c r="M101" s="33">
        <f t="shared" si="20"/>
        <v>0</v>
      </c>
      <c r="N101" s="34">
        <f t="shared" si="21"/>
        <v>-1</v>
      </c>
      <c r="O101" s="35"/>
    </row>
    <row r="102" s="1" customFormat="1" ht="75.6" spans="1:15">
      <c r="A102" s="26">
        <v>8</v>
      </c>
      <c r="B102" s="27" t="s">
        <v>127</v>
      </c>
      <c r="C102" s="29" t="s">
        <v>128</v>
      </c>
      <c r="D102" s="29" t="s">
        <v>129</v>
      </c>
      <c r="E102" s="29" t="s">
        <v>130</v>
      </c>
      <c r="F102" s="28" t="s">
        <v>23</v>
      </c>
      <c r="G102" s="30">
        <v>2401</v>
      </c>
      <c r="H102" s="31" t="s">
        <v>24</v>
      </c>
      <c r="I102" s="30" t="s">
        <v>131</v>
      </c>
      <c r="J102" s="32">
        <v>6.3</v>
      </c>
      <c r="K102" s="33">
        <f t="shared" si="22"/>
        <v>0</v>
      </c>
      <c r="L102" s="33"/>
      <c r="M102" s="33">
        <f t="shared" si="20"/>
        <v>0</v>
      </c>
      <c r="N102" s="34">
        <f t="shared" si="21"/>
        <v>-1</v>
      </c>
      <c r="O102" s="35"/>
    </row>
    <row r="103" s="1" customFormat="1" ht="75.6" spans="1:15">
      <c r="A103" s="26">
        <v>9</v>
      </c>
      <c r="B103" s="27" t="s">
        <v>132</v>
      </c>
      <c r="C103" s="29" t="s">
        <v>133</v>
      </c>
      <c r="D103" s="29" t="s">
        <v>134</v>
      </c>
      <c r="E103" s="29" t="s">
        <v>130</v>
      </c>
      <c r="F103" s="28" t="s">
        <v>23</v>
      </c>
      <c r="G103" s="30">
        <v>900</v>
      </c>
      <c r="H103" s="31" t="s">
        <v>24</v>
      </c>
      <c r="I103" s="30" t="s">
        <v>131</v>
      </c>
      <c r="J103" s="32">
        <v>6.3</v>
      </c>
      <c r="K103" s="33">
        <f t="shared" si="22"/>
        <v>0</v>
      </c>
      <c r="L103" s="33"/>
      <c r="M103" s="33">
        <f t="shared" si="20"/>
        <v>0</v>
      </c>
      <c r="N103" s="34">
        <f t="shared" si="21"/>
        <v>-1</v>
      </c>
      <c r="O103" s="35"/>
    </row>
    <row r="104" s="1" customFormat="1" ht="75.6" spans="1:15">
      <c r="A104" s="26">
        <v>10</v>
      </c>
      <c r="B104" s="27" t="s">
        <v>135</v>
      </c>
      <c r="C104" s="29" t="s">
        <v>136</v>
      </c>
      <c r="D104" s="29" t="s">
        <v>137</v>
      </c>
      <c r="E104" s="29" t="s">
        <v>138</v>
      </c>
      <c r="F104" s="28" t="s">
        <v>139</v>
      </c>
      <c r="G104" s="30">
        <v>15303</v>
      </c>
      <c r="H104" s="31" t="s">
        <v>24</v>
      </c>
      <c r="I104" s="30" t="s">
        <v>131</v>
      </c>
      <c r="J104" s="32">
        <v>3.34</v>
      </c>
      <c r="K104" s="33">
        <f t="shared" si="22"/>
        <v>0</v>
      </c>
      <c r="L104" s="33"/>
      <c r="M104" s="33">
        <f t="shared" si="20"/>
        <v>0</v>
      </c>
      <c r="N104" s="34">
        <f t="shared" si="21"/>
        <v>-1</v>
      </c>
      <c r="O104" s="35"/>
    </row>
    <row r="105" s="1" customFormat="1" ht="75.6" spans="1:15">
      <c r="A105" s="26">
        <v>11</v>
      </c>
      <c r="B105" s="27" t="s">
        <v>140</v>
      </c>
      <c r="C105" s="29" t="s">
        <v>141</v>
      </c>
      <c r="D105" s="29" t="s">
        <v>142</v>
      </c>
      <c r="E105" s="29" t="s">
        <v>121</v>
      </c>
      <c r="F105" s="28" t="s">
        <v>122</v>
      </c>
      <c r="G105" s="30">
        <v>87165</v>
      </c>
      <c r="H105" s="31" t="s">
        <v>24</v>
      </c>
      <c r="I105" s="30" t="s">
        <v>131</v>
      </c>
      <c r="J105" s="32">
        <v>0.5</v>
      </c>
      <c r="K105" s="33">
        <f t="shared" si="22"/>
        <v>0</v>
      </c>
      <c r="L105" s="33"/>
      <c r="M105" s="33">
        <f t="shared" si="20"/>
        <v>0</v>
      </c>
      <c r="N105" s="34">
        <f t="shared" si="21"/>
        <v>-1</v>
      </c>
      <c r="O105" s="35"/>
    </row>
    <row r="106" s="1" customFormat="1" ht="75.6" spans="1:15">
      <c r="A106" s="26">
        <v>12</v>
      </c>
      <c r="B106" s="27" t="s">
        <v>143</v>
      </c>
      <c r="C106" s="29" t="s">
        <v>144</v>
      </c>
      <c r="D106" s="29" t="s">
        <v>225</v>
      </c>
      <c r="E106" s="29" t="s">
        <v>121</v>
      </c>
      <c r="F106" s="28" t="s">
        <v>122</v>
      </c>
      <c r="G106" s="30">
        <v>225</v>
      </c>
      <c r="H106" s="31" t="s">
        <v>35</v>
      </c>
      <c r="I106" s="30" t="s">
        <v>36</v>
      </c>
      <c r="J106" s="32">
        <v>0.6</v>
      </c>
      <c r="K106" s="33">
        <f t="shared" si="22"/>
        <v>0</v>
      </c>
      <c r="L106" s="33"/>
      <c r="M106" s="33">
        <f t="shared" si="20"/>
        <v>0</v>
      </c>
      <c r="N106" s="34">
        <f t="shared" si="21"/>
        <v>-1</v>
      </c>
      <c r="O106" s="35"/>
    </row>
    <row r="107" s="1" customFormat="1" ht="75.6" spans="1:15">
      <c r="A107" s="26">
        <v>13</v>
      </c>
      <c r="B107" s="27" t="s">
        <v>146</v>
      </c>
      <c r="C107" s="29" t="s">
        <v>144</v>
      </c>
      <c r="D107" s="29" t="s">
        <v>226</v>
      </c>
      <c r="E107" s="29" t="s">
        <v>148</v>
      </c>
      <c r="F107" s="28" t="s">
        <v>149</v>
      </c>
      <c r="G107" s="30">
        <v>225</v>
      </c>
      <c r="H107" s="31" t="s">
        <v>35</v>
      </c>
      <c r="I107" s="30" t="s">
        <v>36</v>
      </c>
      <c r="J107" s="32">
        <v>23</v>
      </c>
      <c r="K107" s="33">
        <f t="shared" si="22"/>
        <v>0</v>
      </c>
      <c r="L107" s="33"/>
      <c r="M107" s="33">
        <f t="shared" si="20"/>
        <v>0</v>
      </c>
      <c r="N107" s="34">
        <f t="shared" si="21"/>
        <v>-1</v>
      </c>
      <c r="O107" s="35"/>
    </row>
    <row r="108" s="1" customFormat="1" ht="75.6" spans="1:15">
      <c r="A108" s="26">
        <v>14</v>
      </c>
      <c r="B108" s="27" t="s">
        <v>150</v>
      </c>
      <c r="C108" s="29" t="s">
        <v>144</v>
      </c>
      <c r="D108" s="29" t="s">
        <v>227</v>
      </c>
      <c r="E108" s="29" t="s">
        <v>148</v>
      </c>
      <c r="F108" s="28" t="s">
        <v>149</v>
      </c>
      <c r="G108" s="30">
        <v>601</v>
      </c>
      <c r="H108" s="31" t="s">
        <v>35</v>
      </c>
      <c r="I108" s="30" t="s">
        <v>36</v>
      </c>
      <c r="J108" s="32">
        <v>6.38</v>
      </c>
      <c r="K108" s="33">
        <f t="shared" si="22"/>
        <v>0</v>
      </c>
      <c r="L108" s="33"/>
      <c r="M108" s="33">
        <f t="shared" si="20"/>
        <v>0</v>
      </c>
      <c r="N108" s="34">
        <f t="shared" si="21"/>
        <v>-1</v>
      </c>
      <c r="O108" s="35"/>
    </row>
    <row r="109" s="1" customFormat="1" ht="75.6" spans="1:15">
      <c r="A109" s="26">
        <v>15</v>
      </c>
      <c r="B109" s="27" t="s">
        <v>152</v>
      </c>
      <c r="C109" s="27" t="s">
        <v>153</v>
      </c>
      <c r="D109" s="29" t="s">
        <v>154</v>
      </c>
      <c r="E109" s="29" t="s">
        <v>155</v>
      </c>
      <c r="F109" s="28" t="s">
        <v>23</v>
      </c>
      <c r="G109" s="30">
        <v>240.2</v>
      </c>
      <c r="H109" s="31" t="s">
        <v>24</v>
      </c>
      <c r="I109" s="30" t="s">
        <v>156</v>
      </c>
      <c r="J109" s="32">
        <v>7.35</v>
      </c>
      <c r="K109" s="33">
        <f t="shared" si="22"/>
        <v>0</v>
      </c>
      <c r="L109" s="33"/>
      <c r="M109" s="33">
        <f t="shared" si="20"/>
        <v>0</v>
      </c>
      <c r="N109" s="34">
        <f t="shared" si="21"/>
        <v>-1</v>
      </c>
      <c r="O109" s="35"/>
    </row>
    <row r="110" s="1" customFormat="1" ht="75.6" spans="1:15">
      <c r="A110" s="26">
        <v>16</v>
      </c>
      <c r="B110" s="27" t="s">
        <v>157</v>
      </c>
      <c r="C110" s="29" t="s">
        <v>157</v>
      </c>
      <c r="D110" s="29" t="s">
        <v>21</v>
      </c>
      <c r="E110" s="29" t="s">
        <v>56</v>
      </c>
      <c r="F110" s="28" t="s">
        <v>23</v>
      </c>
      <c r="G110" s="30">
        <v>47642</v>
      </c>
      <c r="H110" s="31" t="s">
        <v>24</v>
      </c>
      <c r="I110" s="30" t="s">
        <v>25</v>
      </c>
      <c r="J110" s="32">
        <v>3.675</v>
      </c>
      <c r="K110" s="33">
        <f t="shared" si="22"/>
        <v>0</v>
      </c>
      <c r="L110" s="33"/>
      <c r="M110" s="33">
        <f t="shared" si="20"/>
        <v>0</v>
      </c>
      <c r="N110" s="34">
        <f t="shared" si="21"/>
        <v>-1</v>
      </c>
      <c r="O110" s="35"/>
    </row>
    <row r="111" s="1" customFormat="1" ht="75.6" spans="1:15">
      <c r="A111" s="26">
        <v>17</v>
      </c>
      <c r="B111" s="27" t="s">
        <v>158</v>
      </c>
      <c r="C111" s="29" t="s">
        <v>158</v>
      </c>
      <c r="D111" s="29" t="s">
        <v>21</v>
      </c>
      <c r="E111" s="29" t="s">
        <v>56</v>
      </c>
      <c r="F111" s="28" t="s">
        <v>23</v>
      </c>
      <c r="G111" s="30">
        <v>1967</v>
      </c>
      <c r="H111" s="31" t="s">
        <v>24</v>
      </c>
      <c r="I111" s="30" t="s">
        <v>25</v>
      </c>
      <c r="J111" s="32">
        <v>3.675</v>
      </c>
      <c r="K111" s="33">
        <f t="shared" si="22"/>
        <v>0</v>
      </c>
      <c r="L111" s="33"/>
      <c r="M111" s="33">
        <f t="shared" si="20"/>
        <v>0</v>
      </c>
      <c r="N111" s="34">
        <f t="shared" si="21"/>
        <v>-1</v>
      </c>
      <c r="O111" s="35"/>
    </row>
    <row r="112" s="1" customFormat="1" ht="75.6" spans="1:15">
      <c r="A112" s="26">
        <v>18</v>
      </c>
      <c r="B112" s="27" t="s">
        <v>131</v>
      </c>
      <c r="C112" s="27" t="s">
        <v>228</v>
      </c>
      <c r="D112" s="29" t="s">
        <v>160</v>
      </c>
      <c r="E112" s="29" t="s">
        <v>161</v>
      </c>
      <c r="F112" s="28" t="s">
        <v>162</v>
      </c>
      <c r="G112" s="30">
        <v>134</v>
      </c>
      <c r="H112" s="31" t="s">
        <v>24</v>
      </c>
      <c r="I112" s="30" t="s">
        <v>131</v>
      </c>
      <c r="J112" s="32">
        <v>35.0595</v>
      </c>
      <c r="K112" s="33">
        <f t="shared" si="22"/>
        <v>0</v>
      </c>
      <c r="L112" s="33"/>
      <c r="M112" s="33">
        <f t="shared" si="20"/>
        <v>0</v>
      </c>
      <c r="N112" s="34">
        <f t="shared" si="21"/>
        <v>-1</v>
      </c>
      <c r="O112" s="35"/>
    </row>
    <row r="113" s="1" customFormat="1" ht="97.2" spans="1:15">
      <c r="A113" s="26">
        <v>19</v>
      </c>
      <c r="B113" s="27" t="s">
        <v>163</v>
      </c>
      <c r="C113" s="29" t="s">
        <v>144</v>
      </c>
      <c r="D113" s="29" t="s">
        <v>164</v>
      </c>
      <c r="E113" s="29" t="s">
        <v>165</v>
      </c>
      <c r="F113" s="28" t="s">
        <v>122</v>
      </c>
      <c r="G113" s="30">
        <v>6</v>
      </c>
      <c r="H113" s="31" t="s">
        <v>35</v>
      </c>
      <c r="I113" s="30" t="s">
        <v>36</v>
      </c>
      <c r="J113" s="32">
        <v>4543.1</v>
      </c>
      <c r="K113" s="33">
        <f t="shared" si="22"/>
        <v>0</v>
      </c>
      <c r="L113" s="33"/>
      <c r="M113" s="33">
        <f t="shared" si="20"/>
        <v>0</v>
      </c>
      <c r="N113" s="34">
        <f t="shared" si="21"/>
        <v>-1</v>
      </c>
      <c r="O113" s="35"/>
    </row>
    <row r="114" s="1" customFormat="1" ht="75.6" spans="1:15">
      <c r="A114" s="26">
        <v>20</v>
      </c>
      <c r="B114" s="27" t="s">
        <v>166</v>
      </c>
      <c r="C114" s="27" t="s">
        <v>167</v>
      </c>
      <c r="D114" s="29" t="s">
        <v>168</v>
      </c>
      <c r="E114" s="29" t="s">
        <v>169</v>
      </c>
      <c r="F114" s="28" t="s">
        <v>50</v>
      </c>
      <c r="G114" s="30">
        <v>22</v>
      </c>
      <c r="H114" s="31" t="s">
        <v>35</v>
      </c>
      <c r="I114" s="30" t="s">
        <v>36</v>
      </c>
      <c r="J114" s="32">
        <v>403.2</v>
      </c>
      <c r="K114" s="33">
        <f t="shared" si="22"/>
        <v>0</v>
      </c>
      <c r="L114" s="33"/>
      <c r="M114" s="33">
        <f t="shared" si="20"/>
        <v>0</v>
      </c>
      <c r="N114" s="34">
        <f t="shared" si="21"/>
        <v>-1</v>
      </c>
      <c r="O114" s="35"/>
    </row>
    <row r="115" s="1" customFormat="1" ht="75.6" spans="1:15">
      <c r="A115" s="26">
        <v>21</v>
      </c>
      <c r="B115" s="27" t="s">
        <v>170</v>
      </c>
      <c r="C115" s="27" t="s">
        <v>171</v>
      </c>
      <c r="D115" s="29" t="s">
        <v>172</v>
      </c>
      <c r="E115" s="29" t="s">
        <v>173</v>
      </c>
      <c r="F115" s="28" t="s">
        <v>23</v>
      </c>
      <c r="G115" s="30">
        <v>312075</v>
      </c>
      <c r="H115" s="31" t="s">
        <v>35</v>
      </c>
      <c r="I115" s="30" t="s">
        <v>36</v>
      </c>
      <c r="J115" s="32">
        <v>2.625</v>
      </c>
      <c r="K115" s="33">
        <f t="shared" si="22"/>
        <v>0</v>
      </c>
      <c r="L115" s="33"/>
      <c r="M115" s="33">
        <f t="shared" si="20"/>
        <v>0</v>
      </c>
      <c r="N115" s="34">
        <f t="shared" si="21"/>
        <v>-1</v>
      </c>
      <c r="O115" s="35"/>
    </row>
    <row r="116" s="1" customFormat="1" ht="97.2" spans="1:15">
      <c r="A116" s="26">
        <v>22</v>
      </c>
      <c r="B116" s="27" t="s">
        <v>174</v>
      </c>
      <c r="C116" s="27" t="s">
        <v>175</v>
      </c>
      <c r="D116" s="29" t="s">
        <v>48</v>
      </c>
      <c r="E116" s="29" t="s">
        <v>229</v>
      </c>
      <c r="F116" s="28" t="s">
        <v>34</v>
      </c>
      <c r="G116" s="30">
        <v>1</v>
      </c>
      <c r="H116" s="31" t="s">
        <v>35</v>
      </c>
      <c r="I116" s="30" t="s">
        <v>36</v>
      </c>
      <c r="J116" s="32">
        <v>65441.31</v>
      </c>
      <c r="K116" s="33">
        <f t="shared" si="22"/>
        <v>0</v>
      </c>
      <c r="L116" s="33"/>
      <c r="M116" s="33">
        <f t="shared" si="20"/>
        <v>0</v>
      </c>
      <c r="N116" s="34">
        <f t="shared" si="21"/>
        <v>-1</v>
      </c>
      <c r="O116" s="35"/>
    </row>
    <row r="117" s="1" customFormat="1" ht="75.6" spans="1:15">
      <c r="A117" s="26">
        <v>23</v>
      </c>
      <c r="B117" s="27" t="s">
        <v>177</v>
      </c>
      <c r="C117" s="29" t="s">
        <v>178</v>
      </c>
      <c r="D117" s="29" t="s">
        <v>154</v>
      </c>
      <c r="E117" s="29" t="s">
        <v>155</v>
      </c>
      <c r="F117" s="28" t="s">
        <v>23</v>
      </c>
      <c r="G117" s="30">
        <v>10000</v>
      </c>
      <c r="H117" s="31" t="s">
        <v>24</v>
      </c>
      <c r="I117" s="30" t="s">
        <v>179</v>
      </c>
      <c r="J117" s="32">
        <v>2.016</v>
      </c>
      <c r="K117" s="33">
        <f t="shared" si="22"/>
        <v>0</v>
      </c>
      <c r="L117" s="33"/>
      <c r="M117" s="33">
        <f t="shared" si="20"/>
        <v>0</v>
      </c>
      <c r="N117" s="34">
        <f t="shared" si="21"/>
        <v>-1</v>
      </c>
      <c r="O117" s="35"/>
    </row>
    <row r="118" s="1" customFormat="1" ht="75.6" spans="1:15">
      <c r="A118" s="26">
        <v>24</v>
      </c>
      <c r="B118" s="27" t="s">
        <v>180</v>
      </c>
      <c r="C118" s="27" t="s">
        <v>181</v>
      </c>
      <c r="D118" s="29" t="s">
        <v>182</v>
      </c>
      <c r="E118" s="29" t="s">
        <v>183</v>
      </c>
      <c r="F118" s="28" t="s">
        <v>122</v>
      </c>
      <c r="G118" s="30">
        <v>30</v>
      </c>
      <c r="H118" s="31" t="s">
        <v>35</v>
      </c>
      <c r="I118" s="30" t="s">
        <v>36</v>
      </c>
      <c r="J118" s="32">
        <v>373.54</v>
      </c>
      <c r="K118" s="33">
        <f t="shared" si="22"/>
        <v>0</v>
      </c>
      <c r="L118" s="33"/>
      <c r="M118" s="33">
        <f t="shared" si="20"/>
        <v>0</v>
      </c>
      <c r="N118" s="34">
        <f t="shared" si="21"/>
        <v>-1</v>
      </c>
      <c r="O118" s="35"/>
    </row>
    <row r="119" s="1" customFormat="1" ht="20" customHeight="1" spans="1:15">
      <c r="A119" s="21" t="s">
        <v>184</v>
      </c>
      <c r="B119" s="37" t="s">
        <v>185</v>
      </c>
      <c r="C119" s="37"/>
      <c r="D119" s="37"/>
      <c r="E119" s="58"/>
      <c r="F119" s="38"/>
      <c r="G119" s="53"/>
      <c r="H119" s="71"/>
      <c r="I119" s="74"/>
      <c r="J119" s="59"/>
      <c r="K119" s="60"/>
      <c r="L119" s="60"/>
      <c r="M119" s="60"/>
      <c r="N119" s="60"/>
      <c r="O119" s="25"/>
    </row>
    <row r="120" s="1" customFormat="1" ht="97.2" spans="1:15">
      <c r="A120" s="26">
        <v>1</v>
      </c>
      <c r="B120" s="27" t="s">
        <v>186</v>
      </c>
      <c r="C120" s="29" t="s">
        <v>144</v>
      </c>
      <c r="D120" s="29" t="s">
        <v>164</v>
      </c>
      <c r="E120" s="29" t="s">
        <v>165</v>
      </c>
      <c r="F120" s="28" t="s">
        <v>122</v>
      </c>
      <c r="G120" s="30">
        <v>178</v>
      </c>
      <c r="H120" s="31" t="s">
        <v>35</v>
      </c>
      <c r="I120" s="30" t="s">
        <v>36</v>
      </c>
      <c r="J120" s="32">
        <v>4543.1</v>
      </c>
      <c r="K120" s="33">
        <f t="shared" ref="K120:K131" si="23">L120/1.03</f>
        <v>0</v>
      </c>
      <c r="L120" s="33"/>
      <c r="M120" s="33">
        <f t="shared" ref="M120:M131" si="24">L120*G120</f>
        <v>0</v>
      </c>
      <c r="N120" s="34">
        <f t="shared" ref="N120:N131" si="25">(L120-J120)/J120</f>
        <v>-1</v>
      </c>
      <c r="O120" s="35"/>
    </row>
    <row r="121" s="1" customFormat="1" ht="97.2" spans="1:15">
      <c r="A121" s="26">
        <v>2</v>
      </c>
      <c r="B121" s="27" t="s">
        <v>187</v>
      </c>
      <c r="C121" s="29" t="s">
        <v>144</v>
      </c>
      <c r="D121" s="29" t="s">
        <v>164</v>
      </c>
      <c r="E121" s="29" t="s">
        <v>165</v>
      </c>
      <c r="F121" s="28" t="s">
        <v>122</v>
      </c>
      <c r="G121" s="30">
        <v>106</v>
      </c>
      <c r="H121" s="31" t="s">
        <v>35</v>
      </c>
      <c r="I121" s="30" t="s">
        <v>36</v>
      </c>
      <c r="J121" s="32">
        <v>4543.1</v>
      </c>
      <c r="K121" s="33">
        <f t="shared" si="23"/>
        <v>0</v>
      </c>
      <c r="L121" s="33"/>
      <c r="M121" s="33">
        <f t="shared" si="24"/>
        <v>0</v>
      </c>
      <c r="N121" s="34">
        <f t="shared" si="25"/>
        <v>-1</v>
      </c>
      <c r="O121" s="35"/>
    </row>
    <row r="122" s="1" customFormat="1" ht="97.2" spans="1:15">
      <c r="A122" s="26">
        <v>3</v>
      </c>
      <c r="B122" s="27" t="s">
        <v>188</v>
      </c>
      <c r="C122" s="29" t="s">
        <v>144</v>
      </c>
      <c r="D122" s="29" t="s">
        <v>164</v>
      </c>
      <c r="E122" s="29" t="s">
        <v>165</v>
      </c>
      <c r="F122" s="28" t="s">
        <v>122</v>
      </c>
      <c r="G122" s="30">
        <v>35</v>
      </c>
      <c r="H122" s="31" t="s">
        <v>35</v>
      </c>
      <c r="I122" s="30" t="s">
        <v>36</v>
      </c>
      <c r="J122" s="32">
        <v>4543.1</v>
      </c>
      <c r="K122" s="33">
        <f t="shared" si="23"/>
        <v>0</v>
      </c>
      <c r="L122" s="33"/>
      <c r="M122" s="33">
        <f t="shared" si="24"/>
        <v>0</v>
      </c>
      <c r="N122" s="34">
        <f t="shared" si="25"/>
        <v>-1</v>
      </c>
      <c r="O122" s="35"/>
    </row>
    <row r="123" s="1" customFormat="1" ht="97.2" spans="1:15">
      <c r="A123" s="26">
        <v>4</v>
      </c>
      <c r="B123" s="27" t="s">
        <v>189</v>
      </c>
      <c r="C123" s="29" t="s">
        <v>144</v>
      </c>
      <c r="D123" s="29" t="s">
        <v>164</v>
      </c>
      <c r="E123" s="29" t="s">
        <v>183</v>
      </c>
      <c r="F123" s="28" t="s">
        <v>122</v>
      </c>
      <c r="G123" s="30">
        <v>80</v>
      </c>
      <c r="H123" s="31" t="s">
        <v>35</v>
      </c>
      <c r="I123" s="30" t="s">
        <v>36</v>
      </c>
      <c r="J123" s="32">
        <v>1470</v>
      </c>
      <c r="K123" s="33">
        <f t="shared" si="23"/>
        <v>0</v>
      </c>
      <c r="L123" s="33"/>
      <c r="M123" s="33">
        <f t="shared" si="24"/>
        <v>0</v>
      </c>
      <c r="N123" s="34">
        <f t="shared" si="25"/>
        <v>-1</v>
      </c>
      <c r="O123" s="35"/>
    </row>
    <row r="124" s="1" customFormat="1" ht="75.6" spans="1:15">
      <c r="A124" s="26">
        <v>5</v>
      </c>
      <c r="B124" s="27" t="s">
        <v>190</v>
      </c>
      <c r="C124" s="27" t="s">
        <v>191</v>
      </c>
      <c r="D124" s="29" t="s">
        <v>160</v>
      </c>
      <c r="E124" s="29" t="s">
        <v>161</v>
      </c>
      <c r="F124" s="28" t="s">
        <v>162</v>
      </c>
      <c r="G124" s="30">
        <v>2710</v>
      </c>
      <c r="H124" s="31" t="s">
        <v>24</v>
      </c>
      <c r="I124" s="30" t="s">
        <v>131</v>
      </c>
      <c r="J124" s="32">
        <v>60.5955</v>
      </c>
      <c r="K124" s="33">
        <f t="shared" si="23"/>
        <v>0</v>
      </c>
      <c r="L124" s="33"/>
      <c r="M124" s="33">
        <f t="shared" si="24"/>
        <v>0</v>
      </c>
      <c r="N124" s="34">
        <f t="shared" si="25"/>
        <v>-1</v>
      </c>
      <c r="O124" s="35"/>
    </row>
    <row r="125" s="1" customFormat="1" ht="75.6" spans="1:15">
      <c r="A125" s="26">
        <v>6</v>
      </c>
      <c r="B125" s="27" t="s">
        <v>192</v>
      </c>
      <c r="C125" s="27" t="s">
        <v>193</v>
      </c>
      <c r="D125" s="29" t="s">
        <v>160</v>
      </c>
      <c r="E125" s="29" t="s">
        <v>161</v>
      </c>
      <c r="F125" s="28" t="s">
        <v>162</v>
      </c>
      <c r="G125" s="30">
        <v>964</v>
      </c>
      <c r="H125" s="31" t="s">
        <v>24</v>
      </c>
      <c r="I125" s="30" t="s">
        <v>131</v>
      </c>
      <c r="J125" s="32">
        <v>121.716</v>
      </c>
      <c r="K125" s="33">
        <f t="shared" si="23"/>
        <v>0</v>
      </c>
      <c r="L125" s="33"/>
      <c r="M125" s="33">
        <f t="shared" si="24"/>
        <v>0</v>
      </c>
      <c r="N125" s="34">
        <f t="shared" si="25"/>
        <v>-1</v>
      </c>
      <c r="O125" s="35"/>
    </row>
    <row r="126" s="1" customFormat="1" ht="75.6" spans="1:15">
      <c r="A126" s="26">
        <v>7</v>
      </c>
      <c r="B126" s="27" t="s">
        <v>194</v>
      </c>
      <c r="C126" s="27" t="s">
        <v>195</v>
      </c>
      <c r="D126" s="29" t="s">
        <v>160</v>
      </c>
      <c r="E126" s="29" t="s">
        <v>161</v>
      </c>
      <c r="F126" s="28" t="s">
        <v>162</v>
      </c>
      <c r="G126" s="30">
        <v>1385</v>
      </c>
      <c r="H126" s="31" t="s">
        <v>24</v>
      </c>
      <c r="I126" s="30" t="s">
        <v>131</v>
      </c>
      <c r="J126" s="32">
        <v>173.124</v>
      </c>
      <c r="K126" s="33">
        <f t="shared" si="23"/>
        <v>0</v>
      </c>
      <c r="L126" s="33"/>
      <c r="M126" s="33">
        <f t="shared" si="24"/>
        <v>0</v>
      </c>
      <c r="N126" s="34">
        <f t="shared" si="25"/>
        <v>-1</v>
      </c>
      <c r="O126" s="35"/>
    </row>
    <row r="127" s="1" customFormat="1" ht="75.6" spans="1:15">
      <c r="A127" s="26">
        <v>8</v>
      </c>
      <c r="B127" s="27" t="s">
        <v>196</v>
      </c>
      <c r="C127" s="75" t="s">
        <v>197</v>
      </c>
      <c r="D127" s="43" t="s">
        <v>198</v>
      </c>
      <c r="E127" s="29" t="s">
        <v>199</v>
      </c>
      <c r="F127" s="28" t="s">
        <v>200</v>
      </c>
      <c r="G127" s="30">
        <v>640</v>
      </c>
      <c r="H127" s="31" t="s">
        <v>35</v>
      </c>
      <c r="I127" s="30" t="s">
        <v>36</v>
      </c>
      <c r="J127" s="32">
        <v>472.5</v>
      </c>
      <c r="K127" s="33">
        <f t="shared" si="23"/>
        <v>0</v>
      </c>
      <c r="L127" s="33"/>
      <c r="M127" s="33">
        <f t="shared" si="24"/>
        <v>0</v>
      </c>
      <c r="N127" s="34">
        <f t="shared" si="25"/>
        <v>-1</v>
      </c>
      <c r="O127" s="35"/>
    </row>
    <row r="128" s="1" customFormat="1" ht="75.6" spans="1:15">
      <c r="A128" s="26">
        <v>9</v>
      </c>
      <c r="B128" s="27" t="s">
        <v>201</v>
      </c>
      <c r="C128" s="29" t="s">
        <v>144</v>
      </c>
      <c r="D128" s="29" t="s">
        <v>202</v>
      </c>
      <c r="E128" s="29" t="s">
        <v>203</v>
      </c>
      <c r="F128" s="28" t="s">
        <v>200</v>
      </c>
      <c r="G128" s="30">
        <v>1645</v>
      </c>
      <c r="H128" s="31" t="s">
        <v>35</v>
      </c>
      <c r="I128" s="30" t="s">
        <v>36</v>
      </c>
      <c r="J128" s="32">
        <v>17.85</v>
      </c>
      <c r="K128" s="33">
        <f t="shared" si="23"/>
        <v>0</v>
      </c>
      <c r="L128" s="33"/>
      <c r="M128" s="33">
        <f t="shared" si="24"/>
        <v>0</v>
      </c>
      <c r="N128" s="34">
        <f t="shared" si="25"/>
        <v>-1</v>
      </c>
      <c r="O128" s="35"/>
    </row>
    <row r="129" s="1" customFormat="1" ht="75.6" spans="1:19">
      <c r="A129" s="26">
        <v>10</v>
      </c>
      <c r="B129" s="27" t="s">
        <v>204</v>
      </c>
      <c r="C129" s="29" t="s">
        <v>144</v>
      </c>
      <c r="D129" s="29" t="s">
        <v>205</v>
      </c>
      <c r="E129" s="29" t="s">
        <v>206</v>
      </c>
      <c r="F129" s="28" t="s">
        <v>200</v>
      </c>
      <c r="G129" s="30">
        <v>1005</v>
      </c>
      <c r="H129" s="31" t="s">
        <v>35</v>
      </c>
      <c r="I129" s="30" t="s">
        <v>36</v>
      </c>
      <c r="J129" s="32">
        <v>8.4</v>
      </c>
      <c r="K129" s="33">
        <f t="shared" si="23"/>
        <v>0</v>
      </c>
      <c r="L129" s="33"/>
      <c r="M129" s="33">
        <f t="shared" si="24"/>
        <v>0</v>
      </c>
      <c r="N129" s="34">
        <f t="shared" si="25"/>
        <v>-1</v>
      </c>
      <c r="O129" s="35"/>
    </row>
    <row r="130" s="3" customFormat="1" ht="108" spans="1:19">
      <c r="A130" s="21" t="s">
        <v>207</v>
      </c>
      <c r="B130" s="37" t="s">
        <v>212</v>
      </c>
      <c r="C130" s="37" t="s">
        <v>213</v>
      </c>
      <c r="D130" s="52" t="s">
        <v>214</v>
      </c>
      <c r="E130" s="52" t="s">
        <v>215</v>
      </c>
      <c r="F130" s="38" t="s">
        <v>34</v>
      </c>
      <c r="G130" s="53">
        <v>1</v>
      </c>
      <c r="H130" s="54" t="s">
        <v>35</v>
      </c>
      <c r="I130" s="53" t="s">
        <v>36</v>
      </c>
      <c r="J130" s="41">
        <v>150000</v>
      </c>
      <c r="K130" s="24">
        <f t="shared" si="23"/>
        <v>145631.067961165</v>
      </c>
      <c r="L130" s="41">
        <v>150000</v>
      </c>
      <c r="M130" s="24">
        <f t="shared" si="24"/>
        <v>150000</v>
      </c>
      <c r="N130" s="55">
        <f t="shared" si="25"/>
        <v>0</v>
      </c>
      <c r="O130" s="56" t="s">
        <v>230</v>
      </c>
    </row>
    <row r="131" s="3" customFormat="1" ht="32.4" spans="1:19">
      <c r="A131" s="21" t="s">
        <v>211</v>
      </c>
      <c r="B131" s="76" t="s">
        <v>218</v>
      </c>
      <c r="C131" s="77"/>
      <c r="D131" s="52" t="s">
        <v>219</v>
      </c>
      <c r="E131" s="58" t="s">
        <v>220</v>
      </c>
      <c r="F131" s="38" t="s">
        <v>34</v>
      </c>
      <c r="G131" s="53">
        <v>1</v>
      </c>
      <c r="H131" s="54" t="s">
        <v>35</v>
      </c>
      <c r="I131" s="53" t="s">
        <v>36</v>
      </c>
      <c r="J131" s="59">
        <v>109774.23</v>
      </c>
      <c r="K131" s="24">
        <f t="shared" si="23"/>
        <v>106576.922330097</v>
      </c>
      <c r="L131" s="59">
        <v>109774.23</v>
      </c>
      <c r="M131" s="24">
        <f t="shared" si="24"/>
        <v>109774.23</v>
      </c>
      <c r="N131" s="55">
        <f t="shared" si="25"/>
        <v>0</v>
      </c>
      <c r="O131" s="56" t="s">
        <v>230</v>
      </c>
    </row>
    <row r="132" s="2" customFormat="1" ht="20" customHeight="1" spans="1:19">
      <c r="A132" s="61" t="s">
        <v>231</v>
      </c>
      <c r="B132" s="62"/>
      <c r="C132" s="62"/>
      <c r="D132" s="62"/>
      <c r="E132" s="62"/>
      <c r="F132" s="62"/>
      <c r="G132" s="62"/>
      <c r="H132" s="62"/>
      <c r="I132" s="63"/>
      <c r="J132" s="78">
        <f>SUM(M72:M131)</f>
        <v>259774.23</v>
      </c>
      <c r="K132" s="79"/>
      <c r="L132" s="79"/>
      <c r="M132" s="79"/>
      <c r="N132" s="79"/>
      <c r="O132" s="80"/>
      <c r="P132" s="3"/>
      <c r="Q132" s="3"/>
      <c r="R132" s="3"/>
      <c r="S132" s="3"/>
    </row>
    <row r="133" s="2" customFormat="1" ht="20" customHeight="1" spans="1:19">
      <c r="A133" s="61" t="s">
        <v>232</v>
      </c>
      <c r="B133" s="62"/>
      <c r="C133" s="62"/>
      <c r="D133" s="62"/>
      <c r="E133" s="62"/>
      <c r="F133" s="62"/>
      <c r="G133" s="62"/>
      <c r="H133" s="62"/>
      <c r="I133" s="63"/>
      <c r="J133" s="78">
        <f>J132+J69</f>
        <v>520346.93</v>
      </c>
      <c r="K133" s="79"/>
      <c r="L133" s="79"/>
      <c r="M133" s="79"/>
      <c r="N133" s="79"/>
      <c r="O133" s="80"/>
      <c r="P133" s="3"/>
      <c r="Q133" s="3"/>
      <c r="R133" s="3"/>
      <c r="S133" s="3"/>
    </row>
    <row r="134" ht="28" customHeight="1" spans="1:19">
      <c r="A134" s="81" t="s">
        <v>233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</row>
    <row r="135" spans="1:19">
      <c r="A135" s="82"/>
      <c r="B135" s="83"/>
      <c r="J135" s="8"/>
      <c r="K135" s="8"/>
      <c r="L135" s="8"/>
      <c r="M135" s="8"/>
    </row>
    <row r="136" spans="1:19">
      <c r="A136" s="82"/>
      <c r="B136" s="83"/>
      <c r="J136" s="8"/>
      <c r="K136" s="8"/>
      <c r="L136" s="8"/>
      <c r="M136" s="8"/>
    </row>
    <row r="137" spans="1:19">
      <c r="A137" s="84"/>
      <c r="B137" s="83"/>
    </row>
    <row r="138" spans="1:19">
      <c r="A138" s="82"/>
      <c r="B138" s="83"/>
    </row>
  </sheetData>
  <sheetProtection algorithmName="SHA-512" hashValue="38M3JB8GeOa9QPFFouB8qJaosbJodaVZyLK3AHuzRpuL6cEPNYbfTsngNuZJbRuGUNjXFIvYkIyAnuXiTa/TGg==" saltValue="x2mYO6efE/LqLAr5zlVdRw==" spinCount="100000" sheet="1" formatCells="0" formatColumns="0" formatRows="0" objects="1"/>
  <autoFilter xmlns:etc="http://www.wps.cn/officeDocument/2017/etCustomData" ref="A2:XEW134" etc:filterBottomFollowUsedRange="0">
    <extLst/>
  </autoFilter>
  <mergeCells count="17">
    <mergeCell ref="A1:O1"/>
    <mergeCell ref="A3:C3"/>
    <mergeCell ref="B4:E4"/>
    <mergeCell ref="B14:E14"/>
    <mergeCell ref="B28:E28"/>
    <mergeCell ref="A69:I69"/>
    <mergeCell ref="J69:O69"/>
    <mergeCell ref="A70:C70"/>
    <mergeCell ref="B71:D71"/>
    <mergeCell ref="B81:D81"/>
    <mergeCell ref="B94:D94"/>
    <mergeCell ref="B119:D119"/>
    <mergeCell ref="A132:I132"/>
    <mergeCell ref="J132:O132"/>
    <mergeCell ref="A133:I133"/>
    <mergeCell ref="J133:O133"/>
    <mergeCell ref="A134:O134"/>
  </mergeCells>
  <conditionalFormatting sqref="A67:B67">
    <cfRule type="expression" dxfId="0" priority="5">
      <formula>#REF!-#REF!&gt;0</formula>
    </cfRule>
    <cfRule type="cellIs" dxfId="1" priority="6" operator="greaterThan">
      <formula>COUNT(#REF!-#REF!)&gt;0</formula>
    </cfRule>
  </conditionalFormatting>
  <conditionalFormatting sqref="C67">
    <cfRule type="expression" dxfId="0" priority="1">
      <formula>#REF!-#REF!&gt;0</formula>
    </cfRule>
    <cfRule type="cellIs" dxfId="1" priority="2" operator="greaterThan">
      <formula>COUNT(#REF!-#REF!)&gt;0</formula>
    </cfRule>
  </conditionalFormatting>
  <conditionalFormatting sqref="B130:C130">
    <cfRule type="expression" dxfId="0" priority="3">
      <formula>#REF!-#REF!&gt;0</formula>
    </cfRule>
    <cfRule type="cellIs" dxfId="1" priority="4" operator="greaterThan">
      <formula>COUNT(#REF!-#REF!)&gt;0</formula>
    </cfRule>
  </conditionalFormatting>
  <conditionalFormatting sqref="A132">
    <cfRule type="expression" dxfId="0" priority="9">
      <formula>#REF!-#REF!&gt;0</formula>
    </cfRule>
    <cfRule type="cellIs" dxfId="1" priority="10" operator="greaterThan">
      <formula>COUNT(#REF!-#REF!)&gt;0</formula>
    </cfRule>
  </conditionalFormatting>
  <conditionalFormatting sqref="A133">
    <cfRule type="expression" dxfId="0" priority="7">
      <formula>#REF!-#REF!&gt;0</formula>
    </cfRule>
    <cfRule type="cellIs" dxfId="1" priority="8" operator="greaterThan">
      <formula>COUNT(#REF!-#REF!)&gt;0</formula>
    </cfRule>
  </conditionalFormatting>
  <conditionalFormatting sqref="A137">
    <cfRule type="expression" dxfId="0" priority="171">
      <formula>#REF!-#REF!&gt;0</formula>
    </cfRule>
  </conditionalFormatting>
  <conditionalFormatting sqref="A4:C66 A68:C68 A69:A70 A71:C129 A130:A131 C131">
    <cfRule type="expression" dxfId="0" priority="11">
      <formula>#REF!-#REF!&gt;0</formula>
    </cfRule>
    <cfRule type="cellIs" dxfId="1" priority="12" operator="greaterThan">
      <formula>COUNT(#REF!-#REF!)&gt;0</formula>
    </cfRule>
  </conditionalFormatting>
  <pageMargins left="0.75" right="0.75" top="1" bottom="1" header="0.5" footer="0.5"/>
  <pageSetup paperSize="9" scale="6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蒋成科</dc:creator>
  <cp:lastModifiedBy>射手座富豪</cp:lastModifiedBy>
  <dcterms:created xsi:type="dcterms:W3CDTF">2024-01-11T02:14:00Z</dcterms:created>
  <dcterms:modified xsi:type="dcterms:W3CDTF">2026-06-05T08:02:45Z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01DC21E78A5E47D5AE1E7E793E53A683_13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