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<sst xmlns="http://schemas.openxmlformats.org/spreadsheetml/2006/main" count="447" uniqueCount="135">
  <si>
    <t>采购清单</t>
  </si>
  <si>
    <t>序号</t>
  </si>
  <si>
    <t>名称</t>
  </si>
  <si>
    <t>样品规格</t>
  </si>
  <si>
    <t>检测内容</t>
  </si>
  <si>
    <t>材料单位</t>
  </si>
  <si>
    <t>材料暂估数量</t>
  </si>
  <si>
    <t>送检频率</t>
  </si>
  <si>
    <t>单位</t>
  </si>
  <si>
    <t>送检次数</t>
  </si>
  <si>
    <t>取样方式</t>
  </si>
  <si>
    <t>含税单价限价（元）</t>
  </si>
  <si>
    <t>税率</t>
  </si>
  <si>
    <t>含税单价（元）</t>
  </si>
  <si>
    <t>偏差率（%）</t>
  </si>
  <si>
    <t>含税合价（元）</t>
  </si>
  <si>
    <t>备注</t>
  </si>
  <si>
    <t>热轧光圆钢筋</t>
  </si>
  <si>
    <t>HPB300</t>
  </si>
  <si>
    <t>公称直径，屈服强度，抗拉强度，断后伸长率，弯曲性能</t>
  </si>
  <si>
    <t>t</t>
  </si>
  <si>
    <t>60t/次</t>
  </si>
  <si>
    <t>次</t>
  </si>
  <si>
    <t>6根，每根0.8m</t>
  </si>
  <si>
    <t>热轧带肋钢筋</t>
  </si>
  <si>
    <t>HRB400</t>
  </si>
  <si>
    <t>电缆支架（角钢）</t>
  </si>
  <si>
    <t>定制</t>
  </si>
  <si>
    <t>涂层厚度、抗拉强度、屈服强度、断后伸长率</t>
  </si>
  <si>
    <t>套</t>
  </si>
  <si>
    <t>20000套/次</t>
  </si>
  <si>
    <t>一套</t>
  </si>
  <si>
    <t>电缆支架（复合材料）</t>
  </si>
  <si>
    <t>10000套/次</t>
  </si>
  <si>
    <t>金属线槽</t>
  </si>
  <si>
    <t>200×100×2mm</t>
  </si>
  <si>
    <t>外形尺寸、涂层厚度、抗拉强度、屈服强度、断后伸长率</t>
  </si>
  <si>
    <t>米</t>
  </si>
  <si>
    <t>50000米/次</t>
  </si>
  <si>
    <t>3个，每个
0.5m</t>
  </si>
  <si>
    <t>无缝钢管</t>
  </si>
  <si>
    <t>168×5</t>
  </si>
  <si>
    <t>20000米/次</t>
  </si>
  <si>
    <t>3个每个0.6m</t>
  </si>
  <si>
    <t>焊接钢管</t>
  </si>
  <si>
    <t>165×4.5</t>
  </si>
  <si>
    <t>镀锌钢管</t>
  </si>
  <si>
    <t>114×4</t>
  </si>
  <si>
    <t>20000米次</t>
  </si>
  <si>
    <t>电力电缆</t>
  </si>
  <si>
    <t>YJV22-8.7/10KV-3×50</t>
  </si>
  <si>
    <t>导体电阻、绝缘电阻、绝缘厚度、外护套厚度、阻燃、耐压</t>
  </si>
  <si>
    <t>同品牌同厂家不同型号按批次取样，最低不少于一次</t>
  </si>
  <si>
    <t>10m</t>
  </si>
  <si>
    <t>ZBN-YJV-8.7/10kV 3×70</t>
  </si>
  <si>
    <t>YJV22/10KV-3×95</t>
  </si>
  <si>
    <t>导体电阻、绝缘电阻、绝缘厚度、外护套厚度、耐压</t>
  </si>
  <si>
    <t>WDZBN-YJY-0.6/1kV 3×70</t>
  </si>
  <si>
    <t>导体电阻、绝缘电阻、绝缘厚度、外护套厚度</t>
  </si>
  <si>
    <t>WDZB2N-YJY-0.6/1kV-4×10mm²</t>
  </si>
  <si>
    <t>导体电阻、绝缘电阻、绝缘厚度、外护套厚度、阻燃</t>
  </si>
  <si>
    <t>ZB-YJV-0.6/1kV    4×35</t>
  </si>
  <si>
    <t>YJLHV22/1KV-2×16mm²</t>
  </si>
  <si>
    <t>YJV/1KV-3×6mm²</t>
  </si>
  <si>
    <t>控制电缆</t>
  </si>
  <si>
    <t>WDZB2N-RYJSP-20×1.0mm²</t>
  </si>
  <si>
    <t>电缆</t>
  </si>
  <si>
    <t>YJV22-1KV-2×6mm2</t>
  </si>
  <si>
    <t>YJV22-0.6/1KV 4×4</t>
  </si>
  <si>
    <t>WDZBN-YJY-0.6/1kV 3×25</t>
  </si>
  <si>
    <t>ZB-YJV-0.6/1kV    1×4</t>
  </si>
  <si>
    <t>WDZB-YJY-0.6/1kV    1×4</t>
  </si>
  <si>
    <t>ZB-YJV-0.6/1kV 3×4</t>
  </si>
  <si>
    <t>单芯电缆</t>
  </si>
  <si>
    <t>WDZB-YJY-0.6/1kV   4×6</t>
  </si>
  <si>
    <t>聚氨酯管箱</t>
  </si>
  <si>
    <t>250×150×2</t>
  </si>
  <si>
    <t>外观质量、结构、尺寸及偏差、拉伸强度、弯曲强度、冲击强度、密度、巴柯尔硬度、负荷变形温度、氧指数</t>
  </si>
  <si>
    <t>8000米/次</t>
  </si>
  <si>
    <t>硅芯管</t>
  </si>
  <si>
    <t>φ40/33</t>
  </si>
  <si>
    <t>结构尺寸、外观质量、内壁摩擦系数（静摩擦）、断裂延伸率、拉伸强度、微管环刚度、复原率、纵向收缩率</t>
  </si>
  <si>
    <t>300000m/次</t>
  </si>
  <si>
    <t>混凝土</t>
  </si>
  <si>
    <t>15×15</t>
  </si>
  <si>
    <t>抗压强度</t>
  </si>
  <si>
    <t>方</t>
  </si>
  <si>
    <t>100m3/次</t>
  </si>
  <si>
    <t>三个15cm*15cm</t>
  </si>
  <si>
    <t>抗渗</t>
  </si>
  <si>
    <t>LED灯具</t>
  </si>
  <si>
    <t>200W</t>
  </si>
  <si>
    <t>外观质量、功能要求、结构尺寸、绝缘电阻、电气强度、安全接地、电源适应性、防水、防尘</t>
  </si>
  <si>
    <t>同品牌同厂家不少于一次</t>
  </si>
  <si>
    <t>1套</t>
  </si>
  <si>
    <t>50W</t>
  </si>
  <si>
    <t>信号电缆</t>
  </si>
  <si>
    <t>6类UTP</t>
  </si>
  <si>
    <t>柔韧性、速度、阻燃性、温度、外皮伸展性、绕距</t>
  </si>
  <si>
    <t>15m</t>
  </si>
  <si>
    <t>渝赤叙高速公路（重庆段）机电工程检测服务采购（第二次）小计（元）</t>
  </si>
  <si>
    <t>铝芯YJLV 2*16</t>
  </si>
  <si>
    <t>导体电阻、绝缘厚度、外套厚度、阻燃</t>
  </si>
  <si>
    <t>/</t>
  </si>
  <si>
    <t>15米</t>
  </si>
  <si>
    <t>钢绞线</t>
  </si>
  <si>
    <t>7/2.6钢绞线</t>
  </si>
  <si>
    <t>0.2%屈服力、弹性模量、抗拉强度、整根钢绞线最大力、最大力总延伸率、涂层厚度</t>
  </si>
  <si>
    <t>3根，每1.1米</t>
  </si>
  <si>
    <t>钢管</t>
  </si>
  <si>
    <t>φ114×4mm</t>
  </si>
  <si>
    <t>外形尺寸、涂层厚度、屈服强度、抗拉强度、断后伸长率</t>
  </si>
  <si>
    <t>3个，每个0.5米</t>
  </si>
  <si>
    <t>φ140×4mm</t>
  </si>
  <si>
    <t>按批次</t>
  </si>
  <si>
    <t>3块</t>
  </si>
  <si>
    <t>钢筋</t>
  </si>
  <si>
    <t>公称直径、屈服强度、抗拉强度、断后伸长率、弯曲性能</t>
  </si>
  <si>
    <t>吨</t>
  </si>
  <si>
    <t>6根，每根0.8米</t>
  </si>
  <si>
    <t>结构尺寸、外观质量、内壁摩擦系数（静摩擦）断裂延伸率、拉伸强度、微管环刚度、复原率、纵向收缩率</t>
  </si>
  <si>
    <t>YJV22-4*185+1*95</t>
  </si>
  <si>
    <t>导体电阻、绝缘厚度、外套厚度、耐压</t>
  </si>
  <si>
    <t>YJV22-4*6</t>
  </si>
  <si>
    <t>YJV22-10KV-3*120</t>
  </si>
  <si>
    <t>VV-5*35mm2</t>
  </si>
  <si>
    <t>镀锌扁钢</t>
  </si>
  <si>
    <t>-40*4mm</t>
  </si>
  <si>
    <t>抗拉强度、屈服强度、断后伸长率、镀锌层厚度</t>
  </si>
  <si>
    <t>YJV-1KV-1*25</t>
  </si>
  <si>
    <t>YJV-1KV-1*16</t>
  </si>
  <si>
    <t>成渝改扩建项目机电工程（CYJD1）检测服务采购（第二次）小计（元）</t>
  </si>
  <si>
    <t>成渝改扩建项目机电工程（CYJD2）检测服务采购（第二次）小计（元）</t>
  </si>
  <si>
    <t>含税总报价（元）</t>
  </si>
  <si>
    <t>1、含税总报价应与竞争性比选响应声明书中的报价一致；所有价格均系用人民币表示，单位为“元”，报价最多精确到小数点后两位。
2、报价人应仔细核实比选范围内所包含的所有计费项目，未报及漏报的项目将视为是报价人对采购人进行优惠，结算时不再进行增加。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</si>
</sst>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、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10" fontId="1" fillId="0" borderId="1" xfId="0" applyNumberFormat="1" applyFont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0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176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49" applyFont="1" applyFill="1" applyBorder="1" applyAlignment="1" applyProtection="1">
      <alignment horizontal="center" vertical="center" wrapText="1"/>
    </xf>
    <xf numFmtId="0" fontId="17" fillId="0" borderId="1" xfId="49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2 2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64"/>
  <sheetViews>
    <sheetView tabSelected="1" workbookViewId="0">
      <pane xSplit="3" ySplit="2" topLeftCell="D47" activePane="bottomRight" state="frozen"/>
      <selection/>
      <selection pane="topRight"/>
      <selection pane="bottomLeft"/>
      <selection pane="bottomRight" activeCell="R54" sqref="R54"/>
    </sheetView>
  </sheetViews>
  <sheetFormatPr defaultColWidth="9" defaultRowHeight="13.5"/>
  <cols>
    <col min="1" max="1" width="5.375" style="4" customWidth="1"/>
    <col min="2" max="2" width="12.125" style="4" customWidth="1"/>
    <col min="3" max="3" width="16.5" style="4" customWidth="1"/>
    <col min="4" max="4" width="20.5" style="4" customWidth="1"/>
    <col min="5" max="5" width="5.375" style="1" customWidth="1"/>
    <col min="6" max="6" width="7.875" style="1" customWidth="1"/>
    <col min="7" max="7" width="22.5" style="1" customWidth="1"/>
    <col min="8" max="8" width="5.125" style="1" customWidth="1"/>
    <col min="9" max="9" width="5" style="1" customWidth="1"/>
    <col min="10" max="10" width="8.25" style="1" customWidth="1"/>
    <col min="11" max="11" width="10.025" style="4" customWidth="1"/>
    <col min="12" max="12" width="7.875" style="4" customWidth="1"/>
    <col min="13" max="13" width="11.75" style="4" customWidth="1"/>
    <col min="14" max="14" width="8.375" style="4" customWidth="1"/>
    <col min="15" max="15" width="11.75" style="4" customWidth="1"/>
    <col min="16" max="16384" width="9" style="4"/>
  </cols>
  <sheetData>
    <row r="1" ht="30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30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7" t="s">
        <v>14</v>
      </c>
      <c r="O2" s="6" t="s">
        <v>15</v>
      </c>
      <c r="P2" s="6" t="s">
        <v>16</v>
      </c>
    </row>
    <row r="3" s="1" customFormat="1" ht="30" customHeight="1" spans="1:16">
      <c r="A3" s="8">
        <v>1</v>
      </c>
      <c r="B3" s="9" t="s">
        <v>17</v>
      </c>
      <c r="C3" s="10" t="s">
        <v>18</v>
      </c>
      <c r="D3" s="9" t="s">
        <v>19</v>
      </c>
      <c r="E3" s="9" t="s">
        <v>20</v>
      </c>
      <c r="F3" s="11">
        <v>200</v>
      </c>
      <c r="G3" s="11" t="s">
        <v>21</v>
      </c>
      <c r="H3" s="11" t="s">
        <v>22</v>
      </c>
      <c r="I3" s="11">
        <v>4</v>
      </c>
      <c r="J3" s="12" t="s">
        <v>23</v>
      </c>
      <c r="K3" s="13">
        <v>1050</v>
      </c>
      <c r="L3" s="14">
        <v>0.06</v>
      </c>
      <c r="M3" s="15"/>
      <c r="N3" s="16">
        <f t="shared" ref="N3:N33" si="0">(M3-K3)/K3</f>
        <v>-1</v>
      </c>
      <c r="O3" s="17">
        <f t="shared" ref="O3:O33" si="1">ROUND(M3*I3,2)</f>
        <v>0</v>
      </c>
      <c r="P3" s="18"/>
    </row>
    <row r="4" s="1" customFormat="1" ht="30" customHeight="1" spans="1:16">
      <c r="A4" s="8">
        <v>2</v>
      </c>
      <c r="B4" s="9" t="s">
        <v>24</v>
      </c>
      <c r="C4" s="10" t="s">
        <v>25</v>
      </c>
      <c r="D4" s="9" t="s">
        <v>19</v>
      </c>
      <c r="E4" s="9" t="s">
        <v>20</v>
      </c>
      <c r="F4" s="11">
        <v>600</v>
      </c>
      <c r="G4" s="11" t="s">
        <v>21</v>
      </c>
      <c r="H4" s="11" t="s">
        <v>22</v>
      </c>
      <c r="I4" s="11">
        <v>10</v>
      </c>
      <c r="J4" s="12" t="s">
        <v>23</v>
      </c>
      <c r="K4" s="13">
        <v>1050</v>
      </c>
      <c r="L4" s="14">
        <v>0.06</v>
      </c>
      <c r="M4" s="15"/>
      <c r="N4" s="16">
        <f t="shared" si="0"/>
        <v>-1</v>
      </c>
      <c r="O4" s="17">
        <f t="shared" si="1"/>
        <v>0</v>
      </c>
      <c r="P4" s="18"/>
    </row>
    <row r="5" s="1" customFormat="1" ht="30" customHeight="1" spans="1:16">
      <c r="A5" s="8">
        <v>3</v>
      </c>
      <c r="B5" s="9" t="s">
        <v>26</v>
      </c>
      <c r="C5" s="19" t="s">
        <v>27</v>
      </c>
      <c r="D5" s="9" t="s">
        <v>28</v>
      </c>
      <c r="E5" s="9" t="s">
        <v>29</v>
      </c>
      <c r="F5" s="11">
        <v>38290</v>
      </c>
      <c r="G5" s="11" t="s">
        <v>30</v>
      </c>
      <c r="H5" s="11" t="s">
        <v>22</v>
      </c>
      <c r="I5" s="11">
        <v>3</v>
      </c>
      <c r="J5" s="12" t="s">
        <v>31</v>
      </c>
      <c r="K5" s="13">
        <v>1400</v>
      </c>
      <c r="L5" s="14">
        <v>0.06</v>
      </c>
      <c r="M5" s="15"/>
      <c r="N5" s="16">
        <f t="shared" si="0"/>
        <v>-1</v>
      </c>
      <c r="O5" s="17">
        <f t="shared" si="1"/>
        <v>0</v>
      </c>
      <c r="P5" s="18"/>
    </row>
    <row r="6" s="1" customFormat="1" ht="30" customHeight="1" spans="1:16">
      <c r="A6" s="8">
        <v>4</v>
      </c>
      <c r="B6" s="9" t="s">
        <v>32</v>
      </c>
      <c r="C6" s="19" t="s">
        <v>27</v>
      </c>
      <c r="D6" s="9" t="s">
        <v>28</v>
      </c>
      <c r="E6" s="9" t="s">
        <v>29</v>
      </c>
      <c r="F6" s="11">
        <v>16000</v>
      </c>
      <c r="G6" s="11" t="s">
        <v>33</v>
      </c>
      <c r="H6" s="11" t="s">
        <v>22</v>
      </c>
      <c r="I6" s="11">
        <v>2</v>
      </c>
      <c r="J6" s="12" t="s">
        <v>31</v>
      </c>
      <c r="K6" s="13">
        <v>3700</v>
      </c>
      <c r="L6" s="14">
        <v>0.06</v>
      </c>
      <c r="M6" s="15"/>
      <c r="N6" s="16">
        <f t="shared" si="0"/>
        <v>-1</v>
      </c>
      <c r="O6" s="17">
        <f t="shared" si="1"/>
        <v>0</v>
      </c>
      <c r="P6" s="18"/>
    </row>
    <row r="7" s="1" customFormat="1" ht="30" customHeight="1" spans="1:16">
      <c r="A7" s="8">
        <v>5</v>
      </c>
      <c r="B7" s="9" t="s">
        <v>34</v>
      </c>
      <c r="C7" s="19" t="s">
        <v>35</v>
      </c>
      <c r="D7" s="9" t="s">
        <v>36</v>
      </c>
      <c r="E7" s="9" t="s">
        <v>37</v>
      </c>
      <c r="F7" s="11">
        <v>41038</v>
      </c>
      <c r="G7" s="11" t="s">
        <v>38</v>
      </c>
      <c r="H7" s="11" t="s">
        <v>22</v>
      </c>
      <c r="I7" s="11">
        <v>1</v>
      </c>
      <c r="J7" s="12" t="s">
        <v>39</v>
      </c>
      <c r="K7" s="13">
        <v>1800</v>
      </c>
      <c r="L7" s="14">
        <v>0.06</v>
      </c>
      <c r="M7" s="15"/>
      <c r="N7" s="16">
        <f t="shared" si="0"/>
        <v>-1</v>
      </c>
      <c r="O7" s="17">
        <f t="shared" si="1"/>
        <v>0</v>
      </c>
      <c r="P7" s="18"/>
    </row>
    <row r="8" s="1" customFormat="1" ht="30" customHeight="1" spans="1:16">
      <c r="A8" s="8">
        <v>6</v>
      </c>
      <c r="B8" s="9" t="s">
        <v>40</v>
      </c>
      <c r="C8" s="19" t="s">
        <v>41</v>
      </c>
      <c r="D8" s="9" t="s">
        <v>36</v>
      </c>
      <c r="E8" s="9" t="s">
        <v>37</v>
      </c>
      <c r="F8" s="11">
        <v>10000</v>
      </c>
      <c r="G8" s="11" t="s">
        <v>42</v>
      </c>
      <c r="H8" s="11" t="s">
        <v>22</v>
      </c>
      <c r="I8" s="11">
        <v>1</v>
      </c>
      <c r="J8" s="12" t="s">
        <v>43</v>
      </c>
      <c r="K8" s="13">
        <v>1050</v>
      </c>
      <c r="L8" s="14">
        <v>0.06</v>
      </c>
      <c r="M8" s="15"/>
      <c r="N8" s="16">
        <f t="shared" si="0"/>
        <v>-1</v>
      </c>
      <c r="O8" s="17">
        <f t="shared" si="1"/>
        <v>0</v>
      </c>
      <c r="P8" s="18"/>
    </row>
    <row r="9" s="1" customFormat="1" ht="30" customHeight="1" spans="1:16">
      <c r="A9" s="8">
        <v>7</v>
      </c>
      <c r="B9" s="9" t="s">
        <v>44</v>
      </c>
      <c r="C9" s="19" t="s">
        <v>45</v>
      </c>
      <c r="D9" s="9" t="s">
        <v>36</v>
      </c>
      <c r="E9" s="9" t="s">
        <v>37</v>
      </c>
      <c r="F9" s="11">
        <v>15000</v>
      </c>
      <c r="G9" s="11" t="s">
        <v>42</v>
      </c>
      <c r="H9" s="11" t="s">
        <v>22</v>
      </c>
      <c r="I9" s="11">
        <v>1</v>
      </c>
      <c r="J9" s="12" t="s">
        <v>43</v>
      </c>
      <c r="K9" s="13">
        <v>1050</v>
      </c>
      <c r="L9" s="14">
        <v>0.06</v>
      </c>
      <c r="M9" s="15"/>
      <c r="N9" s="16">
        <f t="shared" si="0"/>
        <v>-1</v>
      </c>
      <c r="O9" s="17">
        <f t="shared" si="1"/>
        <v>0</v>
      </c>
      <c r="P9" s="18"/>
    </row>
    <row r="10" s="1" customFormat="1" ht="30" customHeight="1" spans="1:16">
      <c r="A10" s="8">
        <v>8</v>
      </c>
      <c r="B10" s="9" t="s">
        <v>46</v>
      </c>
      <c r="C10" s="19" t="s">
        <v>47</v>
      </c>
      <c r="D10" s="9" t="s">
        <v>36</v>
      </c>
      <c r="E10" s="9" t="s">
        <v>37</v>
      </c>
      <c r="F10" s="11">
        <v>19000</v>
      </c>
      <c r="G10" s="11" t="s">
        <v>48</v>
      </c>
      <c r="H10" s="11" t="s">
        <v>22</v>
      </c>
      <c r="I10" s="11">
        <v>1</v>
      </c>
      <c r="J10" s="12" t="s">
        <v>43</v>
      </c>
      <c r="K10" s="13">
        <v>1050</v>
      </c>
      <c r="L10" s="14">
        <v>0.06</v>
      </c>
      <c r="M10" s="15"/>
      <c r="N10" s="16">
        <f t="shared" si="0"/>
        <v>-1</v>
      </c>
      <c r="O10" s="17">
        <f t="shared" si="1"/>
        <v>0</v>
      </c>
      <c r="P10" s="18"/>
    </row>
    <row r="11" s="1" customFormat="1" ht="30" customHeight="1" spans="1:16">
      <c r="A11" s="8">
        <v>9</v>
      </c>
      <c r="B11" s="9" t="s">
        <v>49</v>
      </c>
      <c r="C11" s="19" t="s">
        <v>50</v>
      </c>
      <c r="D11" s="9" t="s">
        <v>51</v>
      </c>
      <c r="E11" s="9" t="s">
        <v>37</v>
      </c>
      <c r="F11" s="11">
        <v>900</v>
      </c>
      <c r="G11" s="11" t="s">
        <v>52</v>
      </c>
      <c r="H11" s="11" t="s">
        <v>22</v>
      </c>
      <c r="I11" s="11">
        <v>1</v>
      </c>
      <c r="J11" s="12" t="s">
        <v>53</v>
      </c>
      <c r="K11" s="13">
        <v>2100</v>
      </c>
      <c r="L11" s="14">
        <v>0.06</v>
      </c>
      <c r="M11" s="15"/>
      <c r="N11" s="16">
        <f t="shared" si="0"/>
        <v>-1</v>
      </c>
      <c r="O11" s="17">
        <f t="shared" si="1"/>
        <v>0</v>
      </c>
      <c r="P11" s="18"/>
    </row>
    <row r="12" s="1" customFormat="1" ht="30" customHeight="1" spans="1:16">
      <c r="A12" s="8">
        <v>10</v>
      </c>
      <c r="B12" s="9" t="s">
        <v>49</v>
      </c>
      <c r="C12" s="19" t="s">
        <v>54</v>
      </c>
      <c r="D12" s="9" t="s">
        <v>51</v>
      </c>
      <c r="E12" s="9" t="s">
        <v>37</v>
      </c>
      <c r="F12" s="11">
        <v>14395</v>
      </c>
      <c r="G12" s="11" t="s">
        <v>52</v>
      </c>
      <c r="H12" s="11" t="s">
        <v>22</v>
      </c>
      <c r="I12" s="11">
        <v>1</v>
      </c>
      <c r="J12" s="12" t="s">
        <v>53</v>
      </c>
      <c r="K12" s="13">
        <v>2100</v>
      </c>
      <c r="L12" s="14">
        <v>0.06</v>
      </c>
      <c r="M12" s="15"/>
      <c r="N12" s="16">
        <f t="shared" si="0"/>
        <v>-1</v>
      </c>
      <c r="O12" s="17">
        <f t="shared" si="1"/>
        <v>0</v>
      </c>
      <c r="P12" s="18"/>
    </row>
    <row r="13" s="1" customFormat="1" ht="30" customHeight="1" spans="1:16">
      <c r="A13" s="8">
        <v>11</v>
      </c>
      <c r="B13" s="9" t="s">
        <v>49</v>
      </c>
      <c r="C13" s="19" t="s">
        <v>55</v>
      </c>
      <c r="D13" s="9" t="s">
        <v>56</v>
      </c>
      <c r="E13" s="9" t="s">
        <v>37</v>
      </c>
      <c r="F13" s="11">
        <v>1550</v>
      </c>
      <c r="G13" s="11" t="s">
        <v>52</v>
      </c>
      <c r="H13" s="11" t="s">
        <v>22</v>
      </c>
      <c r="I13" s="11">
        <v>1</v>
      </c>
      <c r="J13" s="12" t="s">
        <v>53</v>
      </c>
      <c r="K13" s="13">
        <v>2100</v>
      </c>
      <c r="L13" s="14">
        <v>0.06</v>
      </c>
      <c r="M13" s="15"/>
      <c r="N13" s="16">
        <f t="shared" si="0"/>
        <v>-1</v>
      </c>
      <c r="O13" s="17">
        <f t="shared" si="1"/>
        <v>0</v>
      </c>
      <c r="P13" s="18"/>
    </row>
    <row r="14" s="1" customFormat="1" ht="30" customHeight="1" spans="1:16">
      <c r="A14" s="8">
        <v>12</v>
      </c>
      <c r="B14" s="9" t="s">
        <v>49</v>
      </c>
      <c r="C14" s="19" t="s">
        <v>57</v>
      </c>
      <c r="D14" s="9" t="s">
        <v>58</v>
      </c>
      <c r="E14" s="9" t="s">
        <v>37</v>
      </c>
      <c r="F14" s="11">
        <v>5951</v>
      </c>
      <c r="G14" s="11" t="s">
        <v>52</v>
      </c>
      <c r="H14" s="11" t="s">
        <v>22</v>
      </c>
      <c r="I14" s="11">
        <v>1</v>
      </c>
      <c r="J14" s="12" t="s">
        <v>53</v>
      </c>
      <c r="K14" s="13">
        <v>2100</v>
      </c>
      <c r="L14" s="14">
        <v>0.06</v>
      </c>
      <c r="M14" s="15"/>
      <c r="N14" s="16">
        <f t="shared" si="0"/>
        <v>-1</v>
      </c>
      <c r="O14" s="17">
        <f t="shared" si="1"/>
        <v>0</v>
      </c>
      <c r="P14" s="18"/>
    </row>
    <row r="15" s="1" customFormat="1" ht="30" customHeight="1" spans="1:16">
      <c r="A15" s="8">
        <v>13</v>
      </c>
      <c r="B15" s="9" t="s">
        <v>49</v>
      </c>
      <c r="C15" s="19" t="s">
        <v>59</v>
      </c>
      <c r="D15" s="9" t="s">
        <v>60</v>
      </c>
      <c r="E15" s="9" t="s">
        <v>37</v>
      </c>
      <c r="F15" s="11">
        <v>23360</v>
      </c>
      <c r="G15" s="11" t="s">
        <v>52</v>
      </c>
      <c r="H15" s="11" t="s">
        <v>22</v>
      </c>
      <c r="I15" s="11">
        <v>1</v>
      </c>
      <c r="J15" s="12" t="s">
        <v>53</v>
      </c>
      <c r="K15" s="13">
        <v>2100</v>
      </c>
      <c r="L15" s="14">
        <v>0.06</v>
      </c>
      <c r="M15" s="15"/>
      <c r="N15" s="16">
        <f t="shared" si="0"/>
        <v>-1</v>
      </c>
      <c r="O15" s="17">
        <f t="shared" si="1"/>
        <v>0</v>
      </c>
      <c r="P15" s="18"/>
    </row>
    <row r="16" s="1" customFormat="1" ht="30" customHeight="1" spans="1:16">
      <c r="A16" s="8">
        <v>14</v>
      </c>
      <c r="B16" s="9" t="s">
        <v>49</v>
      </c>
      <c r="C16" s="19" t="s">
        <v>61</v>
      </c>
      <c r="D16" s="9" t="s">
        <v>60</v>
      </c>
      <c r="E16" s="9" t="s">
        <v>37</v>
      </c>
      <c r="F16" s="11">
        <v>6866</v>
      </c>
      <c r="G16" s="11" t="s">
        <v>52</v>
      </c>
      <c r="H16" s="11" t="s">
        <v>22</v>
      </c>
      <c r="I16" s="11">
        <v>1</v>
      </c>
      <c r="J16" s="12" t="s">
        <v>53</v>
      </c>
      <c r="K16" s="13">
        <v>2100</v>
      </c>
      <c r="L16" s="14">
        <v>0.06</v>
      </c>
      <c r="M16" s="15"/>
      <c r="N16" s="16">
        <f t="shared" si="0"/>
        <v>-1</v>
      </c>
      <c r="O16" s="17">
        <f t="shared" si="1"/>
        <v>0</v>
      </c>
      <c r="P16" s="18"/>
    </row>
    <row r="17" s="1" customFormat="1" ht="30" customHeight="1" spans="1:16">
      <c r="A17" s="8">
        <v>15</v>
      </c>
      <c r="B17" s="9" t="s">
        <v>49</v>
      </c>
      <c r="C17" s="19" t="s">
        <v>62</v>
      </c>
      <c r="D17" s="9" t="s">
        <v>58</v>
      </c>
      <c r="E17" s="9" t="s">
        <v>37</v>
      </c>
      <c r="F17" s="11">
        <v>22000</v>
      </c>
      <c r="G17" s="11" t="s">
        <v>52</v>
      </c>
      <c r="H17" s="11" t="s">
        <v>22</v>
      </c>
      <c r="I17" s="11">
        <v>1</v>
      </c>
      <c r="J17" s="12" t="s">
        <v>53</v>
      </c>
      <c r="K17" s="13">
        <v>2100</v>
      </c>
      <c r="L17" s="14">
        <v>0.06</v>
      </c>
      <c r="M17" s="15"/>
      <c r="N17" s="16">
        <f t="shared" si="0"/>
        <v>-1</v>
      </c>
      <c r="O17" s="17">
        <f t="shared" si="1"/>
        <v>0</v>
      </c>
      <c r="P17" s="18"/>
    </row>
    <row r="18" s="1" customFormat="1" ht="30" customHeight="1" spans="1:16">
      <c r="A18" s="8">
        <v>16</v>
      </c>
      <c r="B18" s="9" t="s">
        <v>49</v>
      </c>
      <c r="C18" s="19" t="s">
        <v>63</v>
      </c>
      <c r="D18" s="9" t="s">
        <v>60</v>
      </c>
      <c r="E18" s="9" t="s">
        <v>37</v>
      </c>
      <c r="F18" s="11">
        <v>28000</v>
      </c>
      <c r="G18" s="11" t="s">
        <v>52</v>
      </c>
      <c r="H18" s="11" t="s">
        <v>22</v>
      </c>
      <c r="I18" s="11">
        <v>1</v>
      </c>
      <c r="J18" s="12" t="s">
        <v>53</v>
      </c>
      <c r="K18" s="13">
        <v>2100</v>
      </c>
      <c r="L18" s="14">
        <v>0.06</v>
      </c>
      <c r="M18" s="15"/>
      <c r="N18" s="16">
        <f t="shared" si="0"/>
        <v>-1</v>
      </c>
      <c r="O18" s="17">
        <f t="shared" si="1"/>
        <v>0</v>
      </c>
      <c r="P18" s="18"/>
    </row>
    <row r="19" s="1" customFormat="1" ht="30" customHeight="1" spans="1:16">
      <c r="A19" s="8">
        <v>17</v>
      </c>
      <c r="B19" s="9" t="s">
        <v>64</v>
      </c>
      <c r="C19" s="19" t="s">
        <v>65</v>
      </c>
      <c r="D19" s="9" t="s">
        <v>60</v>
      </c>
      <c r="E19" s="9" t="s">
        <v>37</v>
      </c>
      <c r="F19" s="11">
        <v>7020</v>
      </c>
      <c r="G19" s="11" t="s">
        <v>52</v>
      </c>
      <c r="H19" s="11" t="s">
        <v>22</v>
      </c>
      <c r="I19" s="11">
        <v>1</v>
      </c>
      <c r="J19" s="12" t="s">
        <v>53</v>
      </c>
      <c r="K19" s="13">
        <v>2100</v>
      </c>
      <c r="L19" s="14">
        <v>0.06</v>
      </c>
      <c r="M19" s="15"/>
      <c r="N19" s="16">
        <f t="shared" si="0"/>
        <v>-1</v>
      </c>
      <c r="O19" s="17">
        <f t="shared" si="1"/>
        <v>0</v>
      </c>
      <c r="P19" s="18"/>
    </row>
    <row r="20" s="1" customFormat="1" ht="30" customHeight="1" spans="1:16">
      <c r="A20" s="8">
        <v>18</v>
      </c>
      <c r="B20" s="9" t="s">
        <v>66</v>
      </c>
      <c r="C20" s="19" t="s">
        <v>67</v>
      </c>
      <c r="D20" s="9" t="s">
        <v>58</v>
      </c>
      <c r="E20" s="9" t="s">
        <v>37</v>
      </c>
      <c r="F20" s="11">
        <v>2000</v>
      </c>
      <c r="G20" s="11" t="s">
        <v>52</v>
      </c>
      <c r="H20" s="11" t="s">
        <v>22</v>
      </c>
      <c r="I20" s="11">
        <v>1</v>
      </c>
      <c r="J20" s="12" t="s">
        <v>53</v>
      </c>
      <c r="K20" s="13">
        <v>2100</v>
      </c>
      <c r="L20" s="14">
        <v>0.06</v>
      </c>
      <c r="M20" s="15"/>
      <c r="N20" s="16">
        <f t="shared" si="0"/>
        <v>-1</v>
      </c>
      <c r="O20" s="17">
        <f t="shared" si="1"/>
        <v>0</v>
      </c>
      <c r="P20" s="18"/>
    </row>
    <row r="21" s="1" customFormat="1" ht="30" customHeight="1" spans="1:16">
      <c r="A21" s="8">
        <v>19</v>
      </c>
      <c r="B21" s="9" t="s">
        <v>66</v>
      </c>
      <c r="C21" s="19" t="s">
        <v>68</v>
      </c>
      <c r="D21" s="9" t="s">
        <v>58</v>
      </c>
      <c r="E21" s="9" t="s">
        <v>37</v>
      </c>
      <c r="F21" s="11">
        <v>1600</v>
      </c>
      <c r="G21" s="11" t="s">
        <v>52</v>
      </c>
      <c r="H21" s="11" t="s">
        <v>22</v>
      </c>
      <c r="I21" s="11">
        <v>1</v>
      </c>
      <c r="J21" s="12" t="s">
        <v>53</v>
      </c>
      <c r="K21" s="13">
        <v>2100</v>
      </c>
      <c r="L21" s="14">
        <v>0.06</v>
      </c>
      <c r="M21" s="15"/>
      <c r="N21" s="16">
        <f t="shared" si="0"/>
        <v>-1</v>
      </c>
      <c r="O21" s="17">
        <f t="shared" si="1"/>
        <v>0</v>
      </c>
      <c r="P21" s="18"/>
    </row>
    <row r="22" s="1" customFormat="1" ht="30" customHeight="1" spans="1:16">
      <c r="A22" s="8">
        <v>20</v>
      </c>
      <c r="B22" s="9" t="s">
        <v>66</v>
      </c>
      <c r="C22" s="19" t="s">
        <v>69</v>
      </c>
      <c r="D22" s="9" t="s">
        <v>60</v>
      </c>
      <c r="E22" s="9" t="s">
        <v>37</v>
      </c>
      <c r="F22" s="11">
        <v>5758</v>
      </c>
      <c r="G22" s="11" t="s">
        <v>52</v>
      </c>
      <c r="H22" s="11" t="s">
        <v>22</v>
      </c>
      <c r="I22" s="11">
        <v>1</v>
      </c>
      <c r="J22" s="12" t="s">
        <v>53</v>
      </c>
      <c r="K22" s="13">
        <v>2100</v>
      </c>
      <c r="L22" s="14">
        <v>0.06</v>
      </c>
      <c r="M22" s="15"/>
      <c r="N22" s="16">
        <f t="shared" si="0"/>
        <v>-1</v>
      </c>
      <c r="O22" s="17">
        <f t="shared" si="1"/>
        <v>0</v>
      </c>
      <c r="P22" s="18"/>
    </row>
    <row r="23" s="1" customFormat="1" ht="30" customHeight="1" spans="1:16">
      <c r="A23" s="8">
        <v>21</v>
      </c>
      <c r="B23" s="9" t="s">
        <v>66</v>
      </c>
      <c r="C23" s="19" t="s">
        <v>70</v>
      </c>
      <c r="D23" s="9" t="s">
        <v>60</v>
      </c>
      <c r="E23" s="9" t="s">
        <v>37</v>
      </c>
      <c r="F23" s="11">
        <v>147660</v>
      </c>
      <c r="G23" s="11" t="s">
        <v>52</v>
      </c>
      <c r="H23" s="11" t="s">
        <v>22</v>
      </c>
      <c r="I23" s="11">
        <v>1</v>
      </c>
      <c r="J23" s="12" t="s">
        <v>53</v>
      </c>
      <c r="K23" s="13">
        <v>2100</v>
      </c>
      <c r="L23" s="14">
        <v>0.06</v>
      </c>
      <c r="M23" s="15"/>
      <c r="N23" s="16">
        <f t="shared" si="0"/>
        <v>-1</v>
      </c>
      <c r="O23" s="17">
        <f t="shared" si="1"/>
        <v>0</v>
      </c>
      <c r="P23" s="18"/>
    </row>
    <row r="24" s="1" customFormat="1" ht="30" customHeight="1" spans="1:16">
      <c r="A24" s="8">
        <v>22</v>
      </c>
      <c r="B24" s="9" t="s">
        <v>66</v>
      </c>
      <c r="C24" s="19" t="s">
        <v>71</v>
      </c>
      <c r="D24" s="9" t="s">
        <v>58</v>
      </c>
      <c r="E24" s="9" t="s">
        <v>37</v>
      </c>
      <c r="F24" s="11">
        <v>194819</v>
      </c>
      <c r="G24" s="11" t="s">
        <v>52</v>
      </c>
      <c r="H24" s="11" t="s">
        <v>22</v>
      </c>
      <c r="I24" s="11">
        <v>1</v>
      </c>
      <c r="J24" s="12" t="s">
        <v>53</v>
      </c>
      <c r="K24" s="13">
        <v>2100</v>
      </c>
      <c r="L24" s="14">
        <v>0.06</v>
      </c>
      <c r="M24" s="15"/>
      <c r="N24" s="16">
        <f t="shared" si="0"/>
        <v>-1</v>
      </c>
      <c r="O24" s="17">
        <f t="shared" si="1"/>
        <v>0</v>
      </c>
      <c r="P24" s="18"/>
    </row>
    <row r="25" s="1" customFormat="1" ht="30" customHeight="1" spans="1:16">
      <c r="A25" s="8">
        <v>23</v>
      </c>
      <c r="B25" s="9" t="s">
        <v>66</v>
      </c>
      <c r="C25" s="19" t="s">
        <v>72</v>
      </c>
      <c r="D25" s="9" t="s">
        <v>58</v>
      </c>
      <c r="E25" s="9" t="s">
        <v>37</v>
      </c>
      <c r="F25" s="11">
        <v>2300</v>
      </c>
      <c r="G25" s="11" t="s">
        <v>52</v>
      </c>
      <c r="H25" s="11" t="s">
        <v>22</v>
      </c>
      <c r="I25" s="11">
        <v>1</v>
      </c>
      <c r="J25" s="12" t="s">
        <v>53</v>
      </c>
      <c r="K25" s="13">
        <v>2100</v>
      </c>
      <c r="L25" s="14">
        <v>0.06</v>
      </c>
      <c r="M25" s="15"/>
      <c r="N25" s="16">
        <f t="shared" si="0"/>
        <v>-1</v>
      </c>
      <c r="O25" s="17">
        <f t="shared" si="1"/>
        <v>0</v>
      </c>
      <c r="P25" s="18"/>
    </row>
    <row r="26" s="1" customFormat="1" ht="30" customHeight="1" spans="1:16">
      <c r="A26" s="8">
        <v>24</v>
      </c>
      <c r="B26" s="9" t="s">
        <v>73</v>
      </c>
      <c r="C26" s="19" t="s">
        <v>74</v>
      </c>
      <c r="D26" s="9" t="s">
        <v>58</v>
      </c>
      <c r="E26" s="9" t="s">
        <v>37</v>
      </c>
      <c r="F26" s="11">
        <v>8916</v>
      </c>
      <c r="G26" s="11" t="s">
        <v>52</v>
      </c>
      <c r="H26" s="11" t="s">
        <v>22</v>
      </c>
      <c r="I26" s="11">
        <v>1</v>
      </c>
      <c r="J26" s="12" t="s">
        <v>53</v>
      </c>
      <c r="K26" s="13">
        <v>2100</v>
      </c>
      <c r="L26" s="14">
        <v>0.06</v>
      </c>
      <c r="M26" s="15"/>
      <c r="N26" s="16">
        <f t="shared" si="0"/>
        <v>-1</v>
      </c>
      <c r="O26" s="17">
        <f t="shared" si="1"/>
        <v>0</v>
      </c>
      <c r="P26" s="18"/>
    </row>
    <row r="27" s="1" customFormat="1" ht="30" customHeight="1" spans="1:16">
      <c r="A27" s="8">
        <v>25</v>
      </c>
      <c r="B27" s="9" t="s">
        <v>75</v>
      </c>
      <c r="C27" s="19" t="s">
        <v>76</v>
      </c>
      <c r="D27" s="9" t="s">
        <v>77</v>
      </c>
      <c r="E27" s="9" t="s">
        <v>37</v>
      </c>
      <c r="F27" s="11">
        <v>21310</v>
      </c>
      <c r="G27" s="11" t="s">
        <v>78</v>
      </c>
      <c r="H27" s="11" t="s">
        <v>22</v>
      </c>
      <c r="I27" s="11">
        <v>3</v>
      </c>
      <c r="J27" s="12" t="s">
        <v>43</v>
      </c>
      <c r="K27" s="13">
        <v>5280</v>
      </c>
      <c r="L27" s="14">
        <v>0.06</v>
      </c>
      <c r="M27" s="15"/>
      <c r="N27" s="16">
        <f t="shared" si="0"/>
        <v>-1</v>
      </c>
      <c r="O27" s="17">
        <f t="shared" si="1"/>
        <v>0</v>
      </c>
      <c r="P27" s="18"/>
    </row>
    <row r="28" s="1" customFormat="1" ht="30" customHeight="1" spans="1:16">
      <c r="A28" s="8">
        <v>26</v>
      </c>
      <c r="B28" s="9" t="s">
        <v>79</v>
      </c>
      <c r="C28" s="19" t="s">
        <v>80</v>
      </c>
      <c r="D28" s="9" t="s">
        <v>81</v>
      </c>
      <c r="E28" s="9" t="s">
        <v>37</v>
      </c>
      <c r="F28" s="11">
        <v>948560</v>
      </c>
      <c r="G28" s="11" t="s">
        <v>82</v>
      </c>
      <c r="H28" s="11" t="s">
        <v>22</v>
      </c>
      <c r="I28" s="11">
        <v>8</v>
      </c>
      <c r="J28" s="12" t="s">
        <v>53</v>
      </c>
      <c r="K28" s="13">
        <v>3300</v>
      </c>
      <c r="L28" s="14">
        <v>0.06</v>
      </c>
      <c r="M28" s="15"/>
      <c r="N28" s="16">
        <f t="shared" si="0"/>
        <v>-1</v>
      </c>
      <c r="O28" s="17">
        <f t="shared" si="1"/>
        <v>0</v>
      </c>
      <c r="P28" s="18"/>
    </row>
    <row r="29" s="1" customFormat="1" ht="30" customHeight="1" spans="1:16">
      <c r="A29" s="8">
        <v>27</v>
      </c>
      <c r="B29" s="9" t="s">
        <v>83</v>
      </c>
      <c r="C29" s="19" t="s">
        <v>84</v>
      </c>
      <c r="D29" s="9" t="s">
        <v>85</v>
      </c>
      <c r="E29" s="9" t="s">
        <v>86</v>
      </c>
      <c r="F29" s="11">
        <v>9000</v>
      </c>
      <c r="G29" s="11" t="s">
        <v>87</v>
      </c>
      <c r="H29" s="11" t="s">
        <v>22</v>
      </c>
      <c r="I29" s="11">
        <v>90</v>
      </c>
      <c r="J29" s="12" t="s">
        <v>88</v>
      </c>
      <c r="K29" s="13">
        <v>63</v>
      </c>
      <c r="L29" s="14">
        <v>0.06</v>
      </c>
      <c r="M29" s="15"/>
      <c r="N29" s="16">
        <f t="shared" si="0"/>
        <v>-1</v>
      </c>
      <c r="O29" s="17">
        <f t="shared" si="1"/>
        <v>0</v>
      </c>
      <c r="P29" s="18"/>
    </row>
    <row r="30" s="1" customFormat="1" ht="30" customHeight="1" spans="1:16">
      <c r="A30" s="8">
        <v>28</v>
      </c>
      <c r="B30" s="9" t="s">
        <v>83</v>
      </c>
      <c r="C30" s="19" t="s">
        <v>84</v>
      </c>
      <c r="D30" s="9" t="s">
        <v>89</v>
      </c>
      <c r="E30" s="9" t="s">
        <v>86</v>
      </c>
      <c r="F30" s="11">
        <v>9000</v>
      </c>
      <c r="G30" s="11" t="s">
        <v>87</v>
      </c>
      <c r="H30" s="11" t="s">
        <v>22</v>
      </c>
      <c r="I30" s="11">
        <v>90</v>
      </c>
      <c r="J30" s="12" t="s">
        <v>88</v>
      </c>
      <c r="K30" s="13">
        <v>1480</v>
      </c>
      <c r="L30" s="14">
        <v>0.06</v>
      </c>
      <c r="M30" s="15"/>
      <c r="N30" s="16">
        <f t="shared" si="0"/>
        <v>-1</v>
      </c>
      <c r="O30" s="17">
        <f t="shared" si="1"/>
        <v>0</v>
      </c>
      <c r="P30" s="18"/>
    </row>
    <row r="31" s="1" customFormat="1" ht="30" customHeight="1" spans="1:16">
      <c r="A31" s="8">
        <v>29</v>
      </c>
      <c r="B31" s="9" t="s">
        <v>90</v>
      </c>
      <c r="C31" s="19" t="s">
        <v>91</v>
      </c>
      <c r="D31" s="9" t="s">
        <v>92</v>
      </c>
      <c r="E31" s="9" t="s">
        <v>29</v>
      </c>
      <c r="F31" s="11">
        <v>1266</v>
      </c>
      <c r="G31" s="11" t="s">
        <v>93</v>
      </c>
      <c r="H31" s="11" t="s">
        <v>22</v>
      </c>
      <c r="I31" s="11">
        <v>1</v>
      </c>
      <c r="J31" s="12" t="s">
        <v>94</v>
      </c>
      <c r="K31" s="13">
        <v>5660</v>
      </c>
      <c r="L31" s="14">
        <v>0.06</v>
      </c>
      <c r="M31" s="15"/>
      <c r="N31" s="16">
        <f t="shared" si="0"/>
        <v>-1</v>
      </c>
      <c r="O31" s="17">
        <f t="shared" si="1"/>
        <v>0</v>
      </c>
      <c r="P31" s="18"/>
    </row>
    <row r="32" s="1" customFormat="1" ht="30" customHeight="1" spans="1:16">
      <c r="A32" s="8">
        <v>30</v>
      </c>
      <c r="B32" s="9" t="s">
        <v>90</v>
      </c>
      <c r="C32" s="19" t="s">
        <v>95</v>
      </c>
      <c r="D32" s="9" t="s">
        <v>92</v>
      </c>
      <c r="E32" s="9" t="s">
        <v>29</v>
      </c>
      <c r="F32" s="11">
        <v>4562</v>
      </c>
      <c r="G32" s="11" t="s">
        <v>93</v>
      </c>
      <c r="H32" s="11" t="s">
        <v>22</v>
      </c>
      <c r="I32" s="11">
        <v>1</v>
      </c>
      <c r="J32" s="12" t="s">
        <v>94</v>
      </c>
      <c r="K32" s="13">
        <v>5660</v>
      </c>
      <c r="L32" s="14">
        <v>0.06</v>
      </c>
      <c r="M32" s="15"/>
      <c r="N32" s="16">
        <f t="shared" si="0"/>
        <v>-1</v>
      </c>
      <c r="O32" s="17">
        <f t="shared" si="1"/>
        <v>0</v>
      </c>
      <c r="P32" s="18"/>
    </row>
    <row r="33" s="1" customFormat="1" ht="30" customHeight="1" spans="1:16">
      <c r="A33" s="8">
        <v>31</v>
      </c>
      <c r="B33" s="9" t="s">
        <v>96</v>
      </c>
      <c r="C33" s="19" t="s">
        <v>97</v>
      </c>
      <c r="D33" s="9" t="s">
        <v>98</v>
      </c>
      <c r="E33" s="9" t="s">
        <v>37</v>
      </c>
      <c r="F33" s="11">
        <v>10000</v>
      </c>
      <c r="G33" s="11" t="s">
        <v>52</v>
      </c>
      <c r="H33" s="11" t="s">
        <v>22</v>
      </c>
      <c r="I33" s="11">
        <v>1</v>
      </c>
      <c r="J33" s="12" t="s">
        <v>99</v>
      </c>
      <c r="K33" s="13">
        <v>2100</v>
      </c>
      <c r="L33" s="14">
        <v>0.06</v>
      </c>
      <c r="M33" s="15"/>
      <c r="N33" s="16">
        <f t="shared" si="0"/>
        <v>-1</v>
      </c>
      <c r="O33" s="17">
        <f t="shared" si="1"/>
        <v>0</v>
      </c>
      <c r="P33" s="18"/>
    </row>
    <row r="34" s="2" customFormat="1" ht="30" customHeight="1" spans="1:16">
      <c r="A34" s="20" t="s">
        <v>100</v>
      </c>
      <c r="B34" s="21"/>
      <c r="C34" s="21"/>
      <c r="D34" s="22"/>
      <c r="E34" s="23"/>
      <c r="F34" s="24"/>
      <c r="G34" s="24"/>
      <c r="H34" s="24"/>
      <c r="I34" s="24"/>
      <c r="J34" s="25"/>
      <c r="K34" s="26"/>
      <c r="L34" s="27"/>
      <c r="M34" s="25"/>
      <c r="N34" s="28"/>
      <c r="O34" s="29">
        <f>SUM(O3:O33)</f>
        <v>0</v>
      </c>
      <c r="P34" s="30"/>
    </row>
    <row r="35" s="1" customFormat="1" ht="30" customHeight="1" spans="1:16">
      <c r="A35" s="8">
        <v>1</v>
      </c>
      <c r="B35" s="9" t="s">
        <v>66</v>
      </c>
      <c r="C35" s="19" t="s">
        <v>101</v>
      </c>
      <c r="D35" s="9" t="s">
        <v>102</v>
      </c>
      <c r="E35" s="9" t="s">
        <v>37</v>
      </c>
      <c r="F35" s="11" t="s">
        <v>103</v>
      </c>
      <c r="G35" s="11" t="s">
        <v>103</v>
      </c>
      <c r="H35" s="11" t="s">
        <v>22</v>
      </c>
      <c r="I35" s="11">
        <v>3</v>
      </c>
      <c r="J35" s="12" t="s">
        <v>104</v>
      </c>
      <c r="K35" s="31">
        <v>2100</v>
      </c>
      <c r="L35" s="14">
        <v>0.06</v>
      </c>
      <c r="M35" s="32"/>
      <c r="N35" s="16">
        <f t="shared" ref="N35:N75" si="2">(M35-K35)/K35</f>
        <v>-1</v>
      </c>
      <c r="O35" s="17">
        <f t="shared" ref="O35:O75" si="3">ROUND(M35*I35,2)</f>
        <v>0</v>
      </c>
      <c r="P35" s="18"/>
    </row>
    <row r="36" s="1" customFormat="1" ht="30" customHeight="1" spans="1:16">
      <c r="A36" s="8">
        <v>2</v>
      </c>
      <c r="B36" s="9" t="s">
        <v>105</v>
      </c>
      <c r="C36" s="19" t="s">
        <v>106</v>
      </c>
      <c r="D36" s="9" t="s">
        <v>107</v>
      </c>
      <c r="E36" s="9" t="s">
        <v>37</v>
      </c>
      <c r="F36" s="11" t="s">
        <v>103</v>
      </c>
      <c r="G36" s="11" t="s">
        <v>103</v>
      </c>
      <c r="H36" s="11" t="s">
        <v>22</v>
      </c>
      <c r="I36" s="11">
        <v>2</v>
      </c>
      <c r="J36" s="12" t="s">
        <v>108</v>
      </c>
      <c r="K36" s="31">
        <v>2625</v>
      </c>
      <c r="L36" s="14">
        <v>0.06</v>
      </c>
      <c r="M36" s="32"/>
      <c r="N36" s="16">
        <f t="shared" si="2"/>
        <v>-1</v>
      </c>
      <c r="O36" s="17">
        <f t="shared" si="3"/>
        <v>0</v>
      </c>
      <c r="P36" s="18"/>
    </row>
    <row r="37" s="1" customFormat="1" ht="30" customHeight="1" spans="1:16">
      <c r="A37" s="8">
        <v>3</v>
      </c>
      <c r="B37" s="9" t="s">
        <v>109</v>
      </c>
      <c r="C37" s="19" t="s">
        <v>110</v>
      </c>
      <c r="D37" s="9" t="s">
        <v>111</v>
      </c>
      <c r="E37" s="9" t="s">
        <v>37</v>
      </c>
      <c r="F37" s="11" t="s">
        <v>103</v>
      </c>
      <c r="G37" s="11" t="s">
        <v>103</v>
      </c>
      <c r="H37" s="11" t="s">
        <v>22</v>
      </c>
      <c r="I37" s="11">
        <v>3</v>
      </c>
      <c r="J37" s="12" t="s">
        <v>112</v>
      </c>
      <c r="K37" s="31">
        <v>1050</v>
      </c>
      <c r="L37" s="14">
        <v>0.06</v>
      </c>
      <c r="M37" s="32"/>
      <c r="N37" s="16">
        <f t="shared" si="2"/>
        <v>-1</v>
      </c>
      <c r="O37" s="17">
        <f t="shared" si="3"/>
        <v>0</v>
      </c>
      <c r="P37" s="18"/>
    </row>
    <row r="38" s="1" customFormat="1" ht="30" customHeight="1" spans="1:16">
      <c r="A38" s="8">
        <v>4</v>
      </c>
      <c r="B38" s="9" t="s">
        <v>109</v>
      </c>
      <c r="C38" s="19" t="s">
        <v>113</v>
      </c>
      <c r="D38" s="9" t="s">
        <v>111</v>
      </c>
      <c r="E38" s="9" t="s">
        <v>37</v>
      </c>
      <c r="F38" s="11" t="s">
        <v>103</v>
      </c>
      <c r="G38" s="11" t="s">
        <v>103</v>
      </c>
      <c r="H38" s="11" t="s">
        <v>22</v>
      </c>
      <c r="I38" s="11">
        <v>3</v>
      </c>
      <c r="J38" s="12" t="s">
        <v>112</v>
      </c>
      <c r="K38" s="31">
        <v>1050</v>
      </c>
      <c r="L38" s="14">
        <v>0.06</v>
      </c>
      <c r="M38" s="32"/>
      <c r="N38" s="16">
        <f t="shared" si="2"/>
        <v>-1</v>
      </c>
      <c r="O38" s="17">
        <f t="shared" si="3"/>
        <v>0</v>
      </c>
      <c r="P38" s="18"/>
    </row>
    <row r="39" s="1" customFormat="1" ht="30" customHeight="1" spans="1:16">
      <c r="A39" s="8">
        <v>5</v>
      </c>
      <c r="B39" s="9" t="s">
        <v>83</v>
      </c>
      <c r="C39" s="19" t="s">
        <v>114</v>
      </c>
      <c r="D39" s="9" t="s">
        <v>85</v>
      </c>
      <c r="E39" s="9" t="s">
        <v>86</v>
      </c>
      <c r="F39" s="11" t="s">
        <v>103</v>
      </c>
      <c r="G39" s="11" t="s">
        <v>103</v>
      </c>
      <c r="H39" s="11" t="s">
        <v>22</v>
      </c>
      <c r="I39" s="11">
        <v>15</v>
      </c>
      <c r="J39" s="12" t="s">
        <v>115</v>
      </c>
      <c r="K39" s="31">
        <v>63</v>
      </c>
      <c r="L39" s="14">
        <v>0.06</v>
      </c>
      <c r="M39" s="32"/>
      <c r="N39" s="16">
        <f t="shared" si="2"/>
        <v>-1</v>
      </c>
      <c r="O39" s="17">
        <f t="shared" si="3"/>
        <v>0</v>
      </c>
      <c r="P39" s="18"/>
    </row>
    <row r="40" s="1" customFormat="1" ht="30" customHeight="1" spans="1:16">
      <c r="A40" s="8">
        <v>6</v>
      </c>
      <c r="B40" s="9" t="s">
        <v>116</v>
      </c>
      <c r="C40" s="19" t="s">
        <v>114</v>
      </c>
      <c r="D40" s="9" t="s">
        <v>117</v>
      </c>
      <c r="E40" s="9" t="s">
        <v>118</v>
      </c>
      <c r="F40" s="11" t="s">
        <v>103</v>
      </c>
      <c r="G40" s="11" t="s">
        <v>103</v>
      </c>
      <c r="H40" s="11" t="s">
        <v>22</v>
      </c>
      <c r="I40" s="11">
        <v>5</v>
      </c>
      <c r="J40" s="12" t="s">
        <v>119</v>
      </c>
      <c r="K40" s="31">
        <v>1050</v>
      </c>
      <c r="L40" s="14">
        <v>0.06</v>
      </c>
      <c r="M40" s="32"/>
      <c r="N40" s="16">
        <f t="shared" si="2"/>
        <v>-1</v>
      </c>
      <c r="O40" s="17">
        <f t="shared" si="3"/>
        <v>0</v>
      </c>
      <c r="P40" s="18"/>
    </row>
    <row r="41" s="1" customFormat="1" ht="30" customHeight="1" spans="1:16">
      <c r="A41" s="8">
        <v>7</v>
      </c>
      <c r="B41" s="9" t="s">
        <v>79</v>
      </c>
      <c r="C41" s="19" t="s">
        <v>80</v>
      </c>
      <c r="D41" s="9" t="s">
        <v>120</v>
      </c>
      <c r="E41" s="9" t="s">
        <v>37</v>
      </c>
      <c r="F41" s="11" t="s">
        <v>103</v>
      </c>
      <c r="G41" s="11" t="s">
        <v>103</v>
      </c>
      <c r="H41" s="11" t="s">
        <v>22</v>
      </c>
      <c r="I41" s="11">
        <v>5</v>
      </c>
      <c r="J41" s="12" t="s">
        <v>53</v>
      </c>
      <c r="K41" s="31">
        <v>3300</v>
      </c>
      <c r="L41" s="14">
        <v>0.06</v>
      </c>
      <c r="M41" s="32"/>
      <c r="N41" s="16">
        <f t="shared" si="2"/>
        <v>-1</v>
      </c>
      <c r="O41" s="17">
        <f t="shared" si="3"/>
        <v>0</v>
      </c>
      <c r="P41" s="18"/>
    </row>
    <row r="42" s="1" customFormat="1" ht="30" customHeight="1" spans="1:16">
      <c r="A42" s="8">
        <v>8</v>
      </c>
      <c r="B42" s="9" t="s">
        <v>49</v>
      </c>
      <c r="C42" s="19" t="s">
        <v>121</v>
      </c>
      <c r="D42" s="9" t="s">
        <v>122</v>
      </c>
      <c r="E42" s="9" t="s">
        <v>37</v>
      </c>
      <c r="F42" s="11" t="s">
        <v>103</v>
      </c>
      <c r="G42" s="11" t="s">
        <v>103</v>
      </c>
      <c r="H42" s="11" t="s">
        <v>22</v>
      </c>
      <c r="I42" s="11">
        <v>2</v>
      </c>
      <c r="J42" s="12" t="s">
        <v>104</v>
      </c>
      <c r="K42" s="31">
        <v>2100</v>
      </c>
      <c r="L42" s="14">
        <v>0.06</v>
      </c>
      <c r="M42" s="32"/>
      <c r="N42" s="16">
        <f t="shared" si="2"/>
        <v>-1</v>
      </c>
      <c r="O42" s="17">
        <f t="shared" si="3"/>
        <v>0</v>
      </c>
      <c r="P42" s="18"/>
    </row>
    <row r="43" s="1" customFormat="1" ht="30" customHeight="1" spans="1:16">
      <c r="A43" s="8">
        <v>9</v>
      </c>
      <c r="B43" s="9" t="s">
        <v>49</v>
      </c>
      <c r="C43" s="19" t="s">
        <v>123</v>
      </c>
      <c r="D43" s="9" t="s">
        <v>122</v>
      </c>
      <c r="E43" s="9" t="s">
        <v>37</v>
      </c>
      <c r="F43" s="11" t="s">
        <v>103</v>
      </c>
      <c r="G43" s="11" t="s">
        <v>103</v>
      </c>
      <c r="H43" s="11" t="s">
        <v>22</v>
      </c>
      <c r="I43" s="11">
        <v>2</v>
      </c>
      <c r="J43" s="12" t="s">
        <v>104</v>
      </c>
      <c r="K43" s="31">
        <v>2100</v>
      </c>
      <c r="L43" s="14">
        <v>0.06</v>
      </c>
      <c r="M43" s="32"/>
      <c r="N43" s="16">
        <f t="shared" si="2"/>
        <v>-1</v>
      </c>
      <c r="O43" s="17">
        <f t="shared" si="3"/>
        <v>0</v>
      </c>
      <c r="P43" s="18"/>
    </row>
    <row r="44" s="1" customFormat="1" ht="30" customHeight="1" spans="1:16">
      <c r="A44" s="8">
        <v>10</v>
      </c>
      <c r="B44" s="9" t="s">
        <v>49</v>
      </c>
      <c r="C44" s="19" t="s">
        <v>124</v>
      </c>
      <c r="D44" s="9" t="s">
        <v>122</v>
      </c>
      <c r="E44" s="9" t="s">
        <v>37</v>
      </c>
      <c r="F44" s="11" t="s">
        <v>103</v>
      </c>
      <c r="G44" s="11" t="s">
        <v>103</v>
      </c>
      <c r="H44" s="11" t="s">
        <v>22</v>
      </c>
      <c r="I44" s="11">
        <v>2</v>
      </c>
      <c r="J44" s="12" t="s">
        <v>104</v>
      </c>
      <c r="K44" s="31">
        <v>2100</v>
      </c>
      <c r="L44" s="14">
        <v>0.06</v>
      </c>
      <c r="M44" s="32"/>
      <c r="N44" s="16">
        <f t="shared" si="2"/>
        <v>-1</v>
      </c>
      <c r="O44" s="17">
        <f t="shared" si="3"/>
        <v>0</v>
      </c>
      <c r="P44" s="18"/>
    </row>
    <row r="45" s="1" customFormat="1" ht="30" customHeight="1" spans="1:16">
      <c r="A45" s="8">
        <v>11</v>
      </c>
      <c r="B45" s="9" t="s">
        <v>49</v>
      </c>
      <c r="C45" s="19" t="s">
        <v>125</v>
      </c>
      <c r="D45" s="9" t="s">
        <v>122</v>
      </c>
      <c r="E45" s="9" t="s">
        <v>37</v>
      </c>
      <c r="F45" s="11" t="s">
        <v>103</v>
      </c>
      <c r="G45" s="11" t="s">
        <v>103</v>
      </c>
      <c r="H45" s="11" t="s">
        <v>22</v>
      </c>
      <c r="I45" s="11">
        <v>2</v>
      </c>
      <c r="J45" s="12" t="s">
        <v>104</v>
      </c>
      <c r="K45" s="31">
        <v>2100</v>
      </c>
      <c r="L45" s="14">
        <v>0.06</v>
      </c>
      <c r="M45" s="32"/>
      <c r="N45" s="16">
        <f t="shared" si="2"/>
        <v>-1</v>
      </c>
      <c r="O45" s="17">
        <f t="shared" si="3"/>
        <v>0</v>
      </c>
      <c r="P45" s="18"/>
    </row>
    <row r="46" s="1" customFormat="1" ht="30" customHeight="1" spans="1:16">
      <c r="A46" s="8">
        <v>12</v>
      </c>
      <c r="B46" s="9" t="s">
        <v>126</v>
      </c>
      <c r="C46" s="19" t="s">
        <v>127</v>
      </c>
      <c r="D46" s="9" t="s">
        <v>128</v>
      </c>
      <c r="E46" s="9" t="s">
        <v>37</v>
      </c>
      <c r="F46" s="11" t="s">
        <v>103</v>
      </c>
      <c r="G46" s="11" t="s">
        <v>103</v>
      </c>
      <c r="H46" s="11" t="s">
        <v>22</v>
      </c>
      <c r="I46" s="11">
        <v>4</v>
      </c>
      <c r="J46" s="12" t="s">
        <v>112</v>
      </c>
      <c r="K46" s="31">
        <v>1575</v>
      </c>
      <c r="L46" s="14">
        <v>0.06</v>
      </c>
      <c r="M46" s="32"/>
      <c r="N46" s="16">
        <f t="shared" si="2"/>
        <v>-1</v>
      </c>
      <c r="O46" s="17">
        <f t="shared" si="3"/>
        <v>0</v>
      </c>
      <c r="P46" s="18"/>
    </row>
    <row r="47" s="1" customFormat="1" ht="30" customHeight="1" spans="1:16">
      <c r="A47" s="8">
        <v>13</v>
      </c>
      <c r="B47" s="9" t="s">
        <v>73</v>
      </c>
      <c r="C47" s="19" t="s">
        <v>129</v>
      </c>
      <c r="D47" s="9" t="s">
        <v>122</v>
      </c>
      <c r="E47" s="9" t="s">
        <v>37</v>
      </c>
      <c r="F47" s="11" t="s">
        <v>103</v>
      </c>
      <c r="G47" s="11" t="s">
        <v>103</v>
      </c>
      <c r="H47" s="11" t="s">
        <v>22</v>
      </c>
      <c r="I47" s="11">
        <v>1</v>
      </c>
      <c r="J47" s="12" t="s">
        <v>104</v>
      </c>
      <c r="K47" s="31">
        <v>2100</v>
      </c>
      <c r="L47" s="14">
        <v>0.06</v>
      </c>
      <c r="M47" s="32"/>
      <c r="N47" s="16">
        <f t="shared" si="2"/>
        <v>-1</v>
      </c>
      <c r="O47" s="17">
        <f t="shared" si="3"/>
        <v>0</v>
      </c>
      <c r="P47" s="18"/>
    </row>
    <row r="48" s="1" customFormat="1" ht="30" customHeight="1" spans="1:16">
      <c r="A48" s="8">
        <v>14</v>
      </c>
      <c r="B48" s="9" t="s">
        <v>73</v>
      </c>
      <c r="C48" s="19" t="s">
        <v>130</v>
      </c>
      <c r="D48" s="9" t="s">
        <v>122</v>
      </c>
      <c r="E48" s="9" t="s">
        <v>37</v>
      </c>
      <c r="F48" s="11" t="s">
        <v>103</v>
      </c>
      <c r="G48" s="11" t="s">
        <v>103</v>
      </c>
      <c r="H48" s="11" t="s">
        <v>22</v>
      </c>
      <c r="I48" s="11">
        <v>1</v>
      </c>
      <c r="J48" s="12" t="s">
        <v>104</v>
      </c>
      <c r="K48" s="31">
        <v>2100</v>
      </c>
      <c r="L48" s="14">
        <v>0.06</v>
      </c>
      <c r="M48" s="32"/>
      <c r="N48" s="16">
        <f t="shared" si="2"/>
        <v>-1</v>
      </c>
      <c r="O48" s="17">
        <f t="shared" si="3"/>
        <v>0</v>
      </c>
      <c r="P48" s="18"/>
    </row>
    <row r="49" s="2" customFormat="1" ht="30" customHeight="1" spans="1:16">
      <c r="A49" s="20" t="s">
        <v>131</v>
      </c>
      <c r="B49" s="21"/>
      <c r="C49" s="21"/>
      <c r="D49" s="22"/>
      <c r="E49" s="23"/>
      <c r="F49" s="24"/>
      <c r="G49" s="24"/>
      <c r="H49" s="24"/>
      <c r="I49" s="24"/>
      <c r="J49" s="25"/>
      <c r="K49" s="26"/>
      <c r="L49" s="27"/>
      <c r="M49" s="25"/>
      <c r="N49" s="28"/>
      <c r="O49" s="29">
        <f>SUM(O35:O48)</f>
        <v>0</v>
      </c>
      <c r="P49" s="30"/>
    </row>
    <row r="50" s="1" customFormat="1" ht="30" customHeight="1" spans="1:16">
      <c r="A50" s="8">
        <v>1</v>
      </c>
      <c r="B50" s="9" t="s">
        <v>66</v>
      </c>
      <c r="C50" s="19" t="s">
        <v>101</v>
      </c>
      <c r="D50" s="9" t="s">
        <v>102</v>
      </c>
      <c r="E50" s="9" t="s">
        <v>37</v>
      </c>
      <c r="F50" s="11" t="s">
        <v>103</v>
      </c>
      <c r="G50" s="11" t="s">
        <v>103</v>
      </c>
      <c r="H50" s="11" t="s">
        <v>22</v>
      </c>
      <c r="I50" s="11">
        <v>3</v>
      </c>
      <c r="J50" s="12" t="s">
        <v>104</v>
      </c>
      <c r="K50" s="31">
        <v>2100</v>
      </c>
      <c r="L50" s="14">
        <v>0.06</v>
      </c>
      <c r="M50" s="33"/>
      <c r="N50" s="16">
        <f t="shared" si="2"/>
        <v>-1</v>
      </c>
      <c r="O50" s="17">
        <f t="shared" si="3"/>
        <v>0</v>
      </c>
      <c r="P50" s="18"/>
    </row>
    <row r="51" s="1" customFormat="1" ht="30" customHeight="1" spans="1:16">
      <c r="A51" s="8">
        <v>2</v>
      </c>
      <c r="B51" s="9" t="s">
        <v>105</v>
      </c>
      <c r="C51" s="19" t="s">
        <v>106</v>
      </c>
      <c r="D51" s="9" t="s">
        <v>107</v>
      </c>
      <c r="E51" s="9" t="s">
        <v>37</v>
      </c>
      <c r="F51" s="11" t="s">
        <v>103</v>
      </c>
      <c r="G51" s="11" t="s">
        <v>103</v>
      </c>
      <c r="H51" s="11" t="s">
        <v>22</v>
      </c>
      <c r="I51" s="11">
        <v>2</v>
      </c>
      <c r="J51" s="12" t="s">
        <v>108</v>
      </c>
      <c r="K51" s="31">
        <v>2625</v>
      </c>
      <c r="L51" s="14">
        <v>0.06</v>
      </c>
      <c r="M51" s="33"/>
      <c r="N51" s="16">
        <f t="shared" si="2"/>
        <v>-1</v>
      </c>
      <c r="O51" s="17">
        <f t="shared" si="3"/>
        <v>0</v>
      </c>
      <c r="P51" s="18"/>
    </row>
    <row r="52" s="1" customFormat="1" ht="30" customHeight="1" spans="1:16">
      <c r="A52" s="8">
        <v>3</v>
      </c>
      <c r="B52" s="9" t="s">
        <v>109</v>
      </c>
      <c r="C52" s="19" t="s">
        <v>110</v>
      </c>
      <c r="D52" s="9" t="s">
        <v>111</v>
      </c>
      <c r="E52" s="9" t="s">
        <v>37</v>
      </c>
      <c r="F52" s="11" t="s">
        <v>103</v>
      </c>
      <c r="G52" s="11" t="s">
        <v>103</v>
      </c>
      <c r="H52" s="11" t="s">
        <v>22</v>
      </c>
      <c r="I52" s="11">
        <v>3</v>
      </c>
      <c r="J52" s="12" t="s">
        <v>112</v>
      </c>
      <c r="K52" s="31">
        <v>1050</v>
      </c>
      <c r="L52" s="14">
        <v>0.06</v>
      </c>
      <c r="M52" s="33"/>
      <c r="N52" s="16">
        <f t="shared" si="2"/>
        <v>-1</v>
      </c>
      <c r="O52" s="17">
        <f t="shared" si="3"/>
        <v>0</v>
      </c>
      <c r="P52" s="18"/>
    </row>
    <row r="53" s="1" customFormat="1" ht="30" customHeight="1" spans="1:16">
      <c r="A53" s="8">
        <v>4</v>
      </c>
      <c r="B53" s="9" t="s">
        <v>109</v>
      </c>
      <c r="C53" s="19" t="s">
        <v>113</v>
      </c>
      <c r="D53" s="9" t="s">
        <v>111</v>
      </c>
      <c r="E53" s="9" t="s">
        <v>37</v>
      </c>
      <c r="F53" s="11" t="s">
        <v>103</v>
      </c>
      <c r="G53" s="11" t="s">
        <v>103</v>
      </c>
      <c r="H53" s="11" t="s">
        <v>22</v>
      </c>
      <c r="I53" s="11">
        <v>3</v>
      </c>
      <c r="J53" s="12" t="s">
        <v>112</v>
      </c>
      <c r="K53" s="31">
        <v>1050</v>
      </c>
      <c r="L53" s="14">
        <v>0.06</v>
      </c>
      <c r="M53" s="33"/>
      <c r="N53" s="16">
        <f t="shared" si="2"/>
        <v>-1</v>
      </c>
      <c r="O53" s="17">
        <f t="shared" si="3"/>
        <v>0</v>
      </c>
      <c r="P53" s="18"/>
    </row>
    <row r="54" s="1" customFormat="1" ht="30" customHeight="1" spans="1:16">
      <c r="A54" s="8">
        <v>5</v>
      </c>
      <c r="B54" s="9" t="s">
        <v>83</v>
      </c>
      <c r="C54" s="19" t="s">
        <v>114</v>
      </c>
      <c r="D54" s="9" t="s">
        <v>85</v>
      </c>
      <c r="E54" s="9" t="s">
        <v>86</v>
      </c>
      <c r="F54" s="11" t="s">
        <v>103</v>
      </c>
      <c r="G54" s="11" t="s">
        <v>103</v>
      </c>
      <c r="H54" s="11" t="s">
        <v>22</v>
      </c>
      <c r="I54" s="11">
        <v>15</v>
      </c>
      <c r="J54" s="12" t="s">
        <v>115</v>
      </c>
      <c r="K54" s="31">
        <v>63</v>
      </c>
      <c r="L54" s="14">
        <v>0.06</v>
      </c>
      <c r="M54" s="33"/>
      <c r="N54" s="16">
        <f t="shared" si="2"/>
        <v>-1</v>
      </c>
      <c r="O54" s="17">
        <f t="shared" si="3"/>
        <v>0</v>
      </c>
      <c r="P54" s="18"/>
    </row>
    <row r="55" s="1" customFormat="1" ht="30" customHeight="1" spans="1:16">
      <c r="A55" s="8">
        <v>6</v>
      </c>
      <c r="B55" s="9" t="s">
        <v>116</v>
      </c>
      <c r="C55" s="19" t="s">
        <v>114</v>
      </c>
      <c r="D55" s="9" t="s">
        <v>117</v>
      </c>
      <c r="E55" s="9" t="s">
        <v>118</v>
      </c>
      <c r="F55" s="11" t="s">
        <v>103</v>
      </c>
      <c r="G55" s="11" t="s">
        <v>103</v>
      </c>
      <c r="H55" s="11" t="s">
        <v>22</v>
      </c>
      <c r="I55" s="11">
        <v>5</v>
      </c>
      <c r="J55" s="12" t="s">
        <v>119</v>
      </c>
      <c r="K55" s="31">
        <v>1050</v>
      </c>
      <c r="L55" s="14">
        <v>0.06</v>
      </c>
      <c r="M55" s="33"/>
      <c r="N55" s="16">
        <f t="shared" si="2"/>
        <v>-1</v>
      </c>
      <c r="O55" s="17">
        <f t="shared" si="3"/>
        <v>0</v>
      </c>
      <c r="P55" s="18"/>
    </row>
    <row r="56" s="1" customFormat="1" ht="30" customHeight="1" spans="1:16">
      <c r="A56" s="8">
        <v>7</v>
      </c>
      <c r="B56" s="9" t="s">
        <v>79</v>
      </c>
      <c r="C56" s="19" t="s">
        <v>80</v>
      </c>
      <c r="D56" s="9" t="s">
        <v>120</v>
      </c>
      <c r="E56" s="9" t="s">
        <v>37</v>
      </c>
      <c r="F56" s="11" t="s">
        <v>103</v>
      </c>
      <c r="G56" s="11" t="s">
        <v>103</v>
      </c>
      <c r="H56" s="11" t="s">
        <v>22</v>
      </c>
      <c r="I56" s="11">
        <v>5</v>
      </c>
      <c r="J56" s="12" t="s">
        <v>53</v>
      </c>
      <c r="K56" s="31">
        <v>3300</v>
      </c>
      <c r="L56" s="14">
        <v>0.06</v>
      </c>
      <c r="M56" s="33"/>
      <c r="N56" s="16">
        <f t="shared" si="2"/>
        <v>-1</v>
      </c>
      <c r="O56" s="17">
        <f t="shared" si="3"/>
        <v>0</v>
      </c>
      <c r="P56" s="18"/>
    </row>
    <row r="57" s="1" customFormat="1" ht="30" customHeight="1" spans="1:16">
      <c r="A57" s="8">
        <v>8</v>
      </c>
      <c r="B57" s="9" t="s">
        <v>49</v>
      </c>
      <c r="C57" s="19" t="s">
        <v>121</v>
      </c>
      <c r="D57" s="9" t="s">
        <v>122</v>
      </c>
      <c r="E57" s="9" t="s">
        <v>37</v>
      </c>
      <c r="F57" s="11" t="s">
        <v>103</v>
      </c>
      <c r="G57" s="11" t="s">
        <v>103</v>
      </c>
      <c r="H57" s="11" t="s">
        <v>22</v>
      </c>
      <c r="I57" s="11">
        <v>2</v>
      </c>
      <c r="J57" s="12" t="s">
        <v>104</v>
      </c>
      <c r="K57" s="31">
        <v>2100</v>
      </c>
      <c r="L57" s="14">
        <v>0.06</v>
      </c>
      <c r="M57" s="33"/>
      <c r="N57" s="16">
        <f t="shared" si="2"/>
        <v>-1</v>
      </c>
      <c r="O57" s="17">
        <f t="shared" si="3"/>
        <v>0</v>
      </c>
      <c r="P57" s="18"/>
    </row>
    <row r="58" s="1" customFormat="1" ht="30" customHeight="1" spans="1:16">
      <c r="A58" s="8">
        <v>9</v>
      </c>
      <c r="B58" s="9" t="s">
        <v>49</v>
      </c>
      <c r="C58" s="19" t="s">
        <v>123</v>
      </c>
      <c r="D58" s="9" t="s">
        <v>122</v>
      </c>
      <c r="E58" s="9" t="s">
        <v>37</v>
      </c>
      <c r="F58" s="11" t="s">
        <v>103</v>
      </c>
      <c r="G58" s="11" t="s">
        <v>103</v>
      </c>
      <c r="H58" s="11" t="s">
        <v>22</v>
      </c>
      <c r="I58" s="11">
        <v>2</v>
      </c>
      <c r="J58" s="12" t="s">
        <v>104</v>
      </c>
      <c r="K58" s="31">
        <v>2100</v>
      </c>
      <c r="L58" s="14">
        <v>0.06</v>
      </c>
      <c r="M58" s="33"/>
      <c r="N58" s="16">
        <f t="shared" si="2"/>
        <v>-1</v>
      </c>
      <c r="O58" s="17">
        <f t="shared" si="3"/>
        <v>0</v>
      </c>
      <c r="P58" s="18"/>
    </row>
    <row r="59" s="1" customFormat="1" ht="30" customHeight="1" spans="1:16">
      <c r="A59" s="8">
        <v>10</v>
      </c>
      <c r="B59" s="9" t="s">
        <v>49</v>
      </c>
      <c r="C59" s="19" t="s">
        <v>124</v>
      </c>
      <c r="D59" s="9" t="s">
        <v>122</v>
      </c>
      <c r="E59" s="9" t="s">
        <v>37</v>
      </c>
      <c r="F59" s="11" t="s">
        <v>103</v>
      </c>
      <c r="G59" s="11" t="s">
        <v>103</v>
      </c>
      <c r="H59" s="11" t="s">
        <v>22</v>
      </c>
      <c r="I59" s="11">
        <v>2</v>
      </c>
      <c r="J59" s="12" t="s">
        <v>104</v>
      </c>
      <c r="K59" s="31">
        <v>2100</v>
      </c>
      <c r="L59" s="14">
        <v>0.06</v>
      </c>
      <c r="M59" s="33"/>
      <c r="N59" s="16">
        <f t="shared" si="2"/>
        <v>-1</v>
      </c>
      <c r="O59" s="17">
        <f t="shared" si="3"/>
        <v>0</v>
      </c>
      <c r="P59" s="18"/>
    </row>
    <row r="60" s="1" customFormat="1" ht="30" customHeight="1" spans="1:16">
      <c r="A60" s="8">
        <v>11</v>
      </c>
      <c r="B60" s="9" t="s">
        <v>49</v>
      </c>
      <c r="C60" s="19" t="s">
        <v>125</v>
      </c>
      <c r="D60" s="9" t="s">
        <v>122</v>
      </c>
      <c r="E60" s="9" t="s">
        <v>37</v>
      </c>
      <c r="F60" s="11" t="s">
        <v>103</v>
      </c>
      <c r="G60" s="11" t="s">
        <v>103</v>
      </c>
      <c r="H60" s="11" t="s">
        <v>22</v>
      </c>
      <c r="I60" s="11">
        <v>2</v>
      </c>
      <c r="J60" s="12" t="s">
        <v>104</v>
      </c>
      <c r="K60" s="31">
        <v>2100</v>
      </c>
      <c r="L60" s="14">
        <v>0.06</v>
      </c>
      <c r="M60" s="33"/>
      <c r="N60" s="16">
        <f t="shared" si="2"/>
        <v>-1</v>
      </c>
      <c r="O60" s="17">
        <f t="shared" si="3"/>
        <v>0</v>
      </c>
      <c r="P60" s="18"/>
    </row>
    <row r="61" s="1" customFormat="1" ht="30" customHeight="1" spans="1:16">
      <c r="A61" s="8">
        <v>12</v>
      </c>
      <c r="B61" s="9" t="s">
        <v>126</v>
      </c>
      <c r="C61" s="19" t="s">
        <v>127</v>
      </c>
      <c r="D61" s="9" t="s">
        <v>128</v>
      </c>
      <c r="E61" s="9" t="s">
        <v>37</v>
      </c>
      <c r="F61" s="11" t="s">
        <v>103</v>
      </c>
      <c r="G61" s="11" t="s">
        <v>103</v>
      </c>
      <c r="H61" s="11" t="s">
        <v>22</v>
      </c>
      <c r="I61" s="11">
        <v>4</v>
      </c>
      <c r="J61" s="12" t="s">
        <v>112</v>
      </c>
      <c r="K61" s="31">
        <v>1575</v>
      </c>
      <c r="L61" s="14">
        <v>0.06</v>
      </c>
      <c r="M61" s="33"/>
      <c r="N61" s="16">
        <f t="shared" si="2"/>
        <v>-1</v>
      </c>
      <c r="O61" s="17">
        <f t="shared" si="3"/>
        <v>0</v>
      </c>
      <c r="P61" s="18"/>
    </row>
    <row r="62" s="2" customFormat="1" ht="30" customHeight="1" spans="1:16">
      <c r="A62" s="20" t="s">
        <v>132</v>
      </c>
      <c r="B62" s="21"/>
      <c r="C62" s="21"/>
      <c r="D62" s="22"/>
      <c r="E62" s="23"/>
      <c r="F62" s="24"/>
      <c r="G62" s="24"/>
      <c r="H62" s="24"/>
      <c r="I62" s="24"/>
      <c r="J62" s="25"/>
      <c r="K62" s="26"/>
      <c r="L62" s="27"/>
      <c r="M62" s="25"/>
      <c r="N62" s="28"/>
      <c r="O62" s="29">
        <f>SUM(O50:O61)</f>
        <v>0</v>
      </c>
      <c r="P62" s="30"/>
    </row>
    <row r="63" s="3" customFormat="1" ht="30" customHeight="1" spans="1:16">
      <c r="A63" s="34" t="s">
        <v>133</v>
      </c>
      <c r="B63" s="34"/>
      <c r="C63" s="34"/>
      <c r="D63" s="35"/>
      <c r="E63" s="36"/>
      <c r="F63" s="36"/>
      <c r="G63" s="36"/>
      <c r="H63" s="36"/>
      <c r="I63" s="36"/>
      <c r="J63" s="36"/>
      <c r="K63" s="37"/>
      <c r="L63" s="37"/>
      <c r="M63" s="37"/>
      <c r="N63" s="37"/>
      <c r="O63" s="29">
        <f>SUM(O62,O49,O34)</f>
        <v>0</v>
      </c>
      <c r="P63" s="37"/>
    </row>
    <row r="64" ht="48" customHeight="1" spans="1:16">
      <c r="A64" s="38" t="s">
        <v>134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</sheetData>
  <sheetProtection algorithmName="SHA-512" hashValue="TElhn7eYwJBgOibN940d6dq7CsMk1xDL3BzC+DbtKK7DnUiHJ0iyuTJAre30EJGxQ6VDABUdU7oyKDhO9+Xgaw==" saltValue="WgBI4ZaTNd8pmtC1+umoGQ==" spinCount="100000" sheet="1" objects="1"/>
  <mergeCells count="6">
    <mergeCell ref="A1:P1"/>
    <mergeCell ref="A34:D34"/>
    <mergeCell ref="A49:D49"/>
    <mergeCell ref="A62:D62"/>
    <mergeCell ref="A63:C63"/>
    <mergeCell ref="A64:P6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2023-05-12T11:15:00Z</dcterms:created>
  <dcterms:modified xsi:type="dcterms:W3CDTF">2026-06-09T06:40:46Z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124E3C98CAA94634A7A124ABC793DA3F_13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