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750" windowHeight="10600" tabRatio="467" firstSheet="1"/>
  </bookViews>
  <sheets>
    <sheet name="报价对比表" sheetId="1" r:id="rId1"/>
  </sheets>
  <definedNames>
    <definedName name="_xlnm._FilterDatabase" localSheetId="0" hidden="1">报价对比表!$A$3:$H$18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<sst xmlns="http://schemas.openxmlformats.org/spreadsheetml/2006/main" count="77" uniqueCount="56">
  <si>
    <t>机载边缘计算盒子设计服务采购限价清单表</t>
  </si>
  <si>
    <t>序号</t>
  </si>
  <si>
    <t>工作内容</t>
  </si>
  <si>
    <t>服务名称</t>
  </si>
  <si>
    <t>设计服务需求与技术参数</t>
  </si>
  <si>
    <t>交付物</t>
  </si>
  <si>
    <t>单位</t>
  </si>
  <si>
    <t>数量</t>
  </si>
  <si>
    <t>税率</t>
  </si>
  <si>
    <t>单项限价（元）</t>
  </si>
  <si>
    <t>单价报价（元）</t>
  </si>
  <si>
    <t>合价（元）</t>
  </si>
  <si>
    <t>备注</t>
  </si>
  <si>
    <t>里程碑1：完成硬件设计与系统开发</t>
  </si>
  <si>
    <t>需求详勘 + 设计可行性分析</t>
  </si>
  <si>
    <t>1.梳理无人机整机参数、非标Type-C私有协议、功率/网络约束；
2.明确尺寸、算力、散热、功耗需求；
3.明确盒子计算控制逻辑，确定硬件、底层系统、驱动、数据转发SDK研发内容。</t>
  </si>
  <si>
    <t>1.《需求规格说明书》</t>
  </si>
  <si>
    <t>项</t>
  </si>
  <si>
    <t>税率6%</t>
  </si>
  <si>
    <t>硬件方案设计人力工作</t>
  </si>
  <si>
    <t>1.基于 Orin NX 16G 完成整机硬件架构设计，划分算力模块、非标Type-C电源/网口适配模块、电源管理模块；
2.完成全器件选型、BOM 初稿编制，控制整机功耗上限；
3. 原理图绘制、PCB 布局布线，约束整机、重量；
4. 同步对接开孔、挂载、散热布局。</t>
  </si>
  <si>
    <t>1.硬件原理图设计文件</t>
  </si>
  <si>
    <t>底层驱动&amp;嵌入式系统开发人力工作</t>
  </si>
  <si>
    <t>1.嵌入式 Linux 系统裁剪、内核调优，适配机载低延迟、低功耗场景；
2.开发非标 Type-C 接口底层驱动：供电检测、私有协议收发、链路心跳检测；
3.完成 RTSP 视频拉流Demo，打通无人机视频传输链路；
4.协助适配无人机控制SDK，提供标准化数据转发接口供上层算法调用；
5.与无人机整机联调，打通供电、数据双向交互链路，协助完成驱动部分功能调通</t>
  </si>
  <si>
    <t>1.《底层SDK开发手册》
2.RTSP拉流Demo程序</t>
  </si>
  <si>
    <t>结构设计人力工作</t>
  </si>
  <si>
    <t>1.整机结构外形方案选型，控制总长≤85mm，匹配无人机挂载槽位；
2.非标 Type-C 接口开孔、天线内置布局、装配公差设计；
3.输出结构图纸；
4.样机零部件装配、散热效果初步验证、挂载适配校核。</t>
  </si>
  <si>
    <t>1.结构设计文件</t>
  </si>
  <si>
    <t>里程碑2：完成结构设计与样机研发生产</t>
  </si>
  <si>
    <t>EVT 试验测试人力工作</t>
  </si>
  <si>
    <t>1.硬件基础通电测试：各模块上电、电压电流采集，校验整机满载功耗≤40W；
2.算力跑分测试，验证 Orin NX 100TOPS 算力输出稳定性；
3.非标 Type-C 接口通信稳定性、供电连续性测试；
4.RTSP 视频拉流连续稳定性测试；
5.基础功能联调辅助测试：盒子与无人机指令收发、视频回传基础流程；
6.记录硬件、驱动、结构缺陷，输出 EVT 问题整改清单</t>
  </si>
  <si>
    <t>1.《EVT 原型整机测试报告》</t>
  </si>
  <si>
    <t>EVT 硬件调试</t>
  </si>
  <si>
    <t>1. 完成 1 台 EVT 样机焊接、组装、预装系统调试；
2.硬件打样、结构结构打样。</t>
  </si>
  <si>
    <t>1.《样机操作手册》</t>
  </si>
  <si>
    <t>EVT 硬件物料</t>
  </si>
  <si>
    <t>1. 采购英伟达 Jetson Orin NX（16G）核心板 1 套；
2. 全套电子元器件物料 1 套（电源芯片、存储、接口器件等）；
3. 结构加工原材料：铝合金壳体、散热导热材料、固定配件、密封件；
4. 辅料：排线、螺丝、绝缘垫片、标签等装配耗材。</t>
  </si>
  <si>
    <t>1.交付1台EVT原型样机实物；</t>
  </si>
  <si>
    <t>税率13%</t>
  </si>
  <si>
    <t>里程碑3：完成可靠性测试与优化整改</t>
  </si>
  <si>
    <t>EVT 问题闭环 + 整机指标联合实测</t>
  </si>
  <si>
    <t>1.针对 EVT 阶段全部缺陷完成硬件、驱动、结构优化改版；
2.协助 EVT 样机搭载上层算法完成全场景实测；
3.复测尺寸、功耗、算力、通信延迟、事件指令联动指标；
4.核对需求规格项达标，确认设计优化完成。</t>
  </si>
  <si>
    <t>1.《EVT 缺陷闭环整改报告》</t>
  </si>
  <si>
    <t>IP55 防护等级认证测试</t>
  </si>
  <si>
    <t>1.优化壳体密封结构、接口防水处理；
2.第三方实验室送检，获取 IP55 认证测试报告。</t>
  </si>
  <si>
    <t>1.测试文档；
2.IP55认证测试报告。</t>
  </si>
  <si>
    <t>成品样机生产</t>
  </si>
  <si>
    <t>1.无人机持续控飞指令联动闭环稳定性测试；
2.确保功能完善稳定使用；
3.输出整改可靠性缺陷，完成最终设计固化。</t>
  </si>
  <si>
    <t>1.BOM清单
2.SDK、驱动程序适配、RTSP拉流程序</t>
  </si>
  <si>
    <t>成品机交付</t>
  </si>
  <si>
    <t>1.成品机2台；</t>
  </si>
  <si>
    <t>1.2台完整DVT试产成品机；</t>
  </si>
  <si>
    <t>项目研发资料交付</t>
  </si>
  <si>
    <t>1.研发资料电子归档包</t>
  </si>
  <si>
    <t>不含税总报价（元）</t>
  </si>
  <si>
    <t>含税总报价（元）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</si>
</sst>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2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2"/>
      <name val="宋体"/>
      <charset val="1"/>
    </font>
    <font>
      <b/>
      <sz val="12"/>
      <color theme="1"/>
      <name val="宋体"/>
      <charset val="134"/>
    </font>
    <font>
      <b/>
      <sz val="10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"/>
    </font>
    <font>
      <sz val="1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0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76" fontId="9" fillId="0" borderId="3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 vertical="center"/>
    </xf>
    <xf numFmtId="0" fontId="10" fillId="0" borderId="0" xfId="0" applyFont="1" applyFill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设备报价" xfId="50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XFA17"/>
  <sheetViews>
    <sheetView tabSelected="1" zoomScale="70" zoomScaleNormal="70" workbookViewId="0">
      <pane ySplit="3" topLeftCell="A4" activePane="bottomLeft" state="frozen"/>
      <selection/>
      <selection pane="bottomLeft" activeCell="D11" sqref="D11"/>
    </sheetView>
  </sheetViews>
  <sheetFormatPr defaultColWidth="9" defaultRowHeight="13"/>
  <cols>
    <col min="1" max="1" width="6.78181818181818" style="2" customWidth="1"/>
    <col min="2" max="2" width="19.8818181818182" style="2" customWidth="1"/>
    <col min="3" max="3" width="21.7818181818182" style="2" customWidth="1"/>
    <col min="4" max="4" width="71.2181818181818" style="4" customWidth="1"/>
    <col min="5" max="5" width="22.0272727272727" style="4" customWidth="1"/>
    <col min="6" max="6" width="6" style="4" customWidth="1"/>
    <col min="7" max="7" width="9.66363636363636" style="2" customWidth="1"/>
    <col min="8" max="8" width="7.7" style="2" customWidth="1"/>
    <col min="9" max="9" width="10.6454545454545" style="2" customWidth="1"/>
    <col min="10" max="10" width="11.0272727272727" style="2" customWidth="1"/>
    <col min="11" max="12" width="13.1090909090909" style="2" customWidth="1"/>
    <col min="13" max="16384" width="9" style="2"/>
  </cols>
  <sheetData>
    <row r="1" ht="31" customHeight="1" spans="1:12 16352:1638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ht="25" customHeight="1" spans="1:12 16352:1638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  <c r="J2" s="10" t="s">
        <v>10</v>
      </c>
      <c r="K2" s="11" t="s">
        <v>11</v>
      </c>
      <c r="L2" s="12" t="s">
        <v>12</v>
      </c>
    </row>
    <row r="3" s="1" customFormat="1" spans="1:12 16352:16381">
      <c r="A3" s="7"/>
      <c r="B3" s="7"/>
      <c r="C3" s="7"/>
      <c r="D3" s="7"/>
      <c r="E3" s="7"/>
      <c r="F3" s="7"/>
      <c r="G3" s="7"/>
      <c r="H3" s="13"/>
      <c r="I3" s="11"/>
      <c r="J3" s="14"/>
      <c r="K3" s="11"/>
      <c r="L3" s="12"/>
    </row>
    <row r="4" s="2" customFormat="1" ht="39" spans="1:12 16352:16381">
      <c r="A4" s="15">
        <v>1</v>
      </c>
      <c r="B4" s="16" t="s">
        <v>13</v>
      </c>
      <c r="C4" s="17" t="s">
        <v>14</v>
      </c>
      <c r="D4" s="17" t="s">
        <v>15</v>
      </c>
      <c r="E4" s="17" t="s">
        <v>16</v>
      </c>
      <c r="F4" s="18" t="s">
        <v>17</v>
      </c>
      <c r="G4" s="18">
        <v>1</v>
      </c>
      <c r="H4" s="19" t="s">
        <v>18</v>
      </c>
      <c r="I4" s="20">
        <v>5000</v>
      </c>
      <c r="J4" s="21"/>
      <c r="K4" s="22">
        <f t="shared" ref="K4:K15" si="0">J4*G4</f>
        <v>0</v>
      </c>
      <c r="L4" s="22"/>
    </row>
    <row r="5" s="2" customFormat="1" ht="65" spans="1:12 16352:16381">
      <c r="A5" s="23"/>
      <c r="B5" s="24"/>
      <c r="C5" s="25" t="s">
        <v>19</v>
      </c>
      <c r="D5" s="25" t="s">
        <v>20</v>
      </c>
      <c r="E5" s="25" t="s">
        <v>21</v>
      </c>
      <c r="F5" s="18" t="s">
        <v>17</v>
      </c>
      <c r="G5" s="18">
        <v>1</v>
      </c>
      <c r="H5" s="19" t="s">
        <v>18</v>
      </c>
      <c r="I5" s="20">
        <v>80000</v>
      </c>
      <c r="J5" s="21"/>
      <c r="K5" s="22">
        <f t="shared" si="0"/>
        <v>0</v>
      </c>
      <c r="L5" s="22"/>
    </row>
    <row r="6" s="2" customFormat="1" ht="65" spans="1:12 16352:16381">
      <c r="A6" s="23"/>
      <c r="B6" s="24"/>
      <c r="C6" s="25" t="s">
        <v>22</v>
      </c>
      <c r="D6" s="25" t="s">
        <v>23</v>
      </c>
      <c r="E6" s="25" t="s">
        <v>24</v>
      </c>
      <c r="F6" s="18" t="s">
        <v>17</v>
      </c>
      <c r="G6" s="18">
        <v>1</v>
      </c>
      <c r="H6" s="26" t="s">
        <v>18</v>
      </c>
      <c r="I6" s="27">
        <v>66200</v>
      </c>
      <c r="J6" s="28"/>
      <c r="K6" s="22">
        <f t="shared" si="0"/>
        <v>0</v>
      </c>
      <c r="L6" s="29"/>
    </row>
    <row r="7" s="2" customFormat="1" ht="52" spans="1:12 16352:16381">
      <c r="A7" s="30"/>
      <c r="B7" s="31"/>
      <c r="C7" s="25" t="s">
        <v>25</v>
      </c>
      <c r="D7" s="25" t="s">
        <v>26</v>
      </c>
      <c r="E7" s="25" t="s">
        <v>27</v>
      </c>
      <c r="F7" s="18" t="s">
        <v>17</v>
      </c>
      <c r="G7" s="18">
        <v>1</v>
      </c>
      <c r="H7" s="19" t="s">
        <v>18</v>
      </c>
      <c r="I7" s="32">
        <v>80000</v>
      </c>
      <c r="J7" s="32"/>
      <c r="K7" s="22">
        <f t="shared" si="0"/>
        <v>0</v>
      </c>
      <c r="L7" s="22"/>
    </row>
    <row r="8" s="2" customFormat="1" ht="78" spans="1:12 16352:16381">
      <c r="A8" s="15">
        <v>2</v>
      </c>
      <c r="B8" s="33" t="s">
        <v>28</v>
      </c>
      <c r="C8" s="25" t="s">
        <v>29</v>
      </c>
      <c r="D8" s="25" t="s">
        <v>30</v>
      </c>
      <c r="E8" s="25" t="s">
        <v>31</v>
      </c>
      <c r="F8" s="18" t="s">
        <v>17</v>
      </c>
      <c r="G8" s="18">
        <v>1</v>
      </c>
      <c r="H8" s="19" t="s">
        <v>18</v>
      </c>
      <c r="I8" s="32">
        <v>100000</v>
      </c>
      <c r="J8" s="32"/>
      <c r="K8" s="22">
        <f t="shared" si="0"/>
        <v>0</v>
      </c>
      <c r="L8" s="22"/>
    </row>
    <row r="9" s="2" customFormat="1" ht="26" spans="1:12 16352:16381">
      <c r="A9" s="23"/>
      <c r="B9" s="24"/>
      <c r="C9" s="25" t="s">
        <v>32</v>
      </c>
      <c r="D9" s="25" t="s">
        <v>33</v>
      </c>
      <c r="E9" s="25" t="s">
        <v>34</v>
      </c>
      <c r="F9" s="18" t="s">
        <v>17</v>
      </c>
      <c r="G9" s="18">
        <v>1</v>
      </c>
      <c r="H9" s="19" t="s">
        <v>18</v>
      </c>
      <c r="I9" s="32">
        <v>70000</v>
      </c>
      <c r="J9" s="32"/>
      <c r="K9" s="22">
        <f t="shared" si="0"/>
        <v>0</v>
      </c>
      <c r="L9" s="22"/>
    </row>
    <row r="10" s="2" customFormat="1" ht="52" spans="1:12 16352:16381">
      <c r="A10" s="23"/>
      <c r="B10" s="24"/>
      <c r="C10" s="25" t="s">
        <v>35</v>
      </c>
      <c r="D10" s="25" t="s">
        <v>36</v>
      </c>
      <c r="E10" s="25" t="s">
        <v>37</v>
      </c>
      <c r="F10" s="18" t="s">
        <v>17</v>
      </c>
      <c r="G10" s="18">
        <v>1</v>
      </c>
      <c r="H10" s="19" t="s">
        <v>38</v>
      </c>
      <c r="I10" s="32">
        <v>32300</v>
      </c>
      <c r="J10" s="32"/>
      <c r="K10" s="22">
        <f t="shared" si="0"/>
        <v>0</v>
      </c>
      <c r="L10" s="22"/>
    </row>
    <row r="11" s="2" customFormat="1" ht="52" spans="1:12 16352:16381">
      <c r="A11" s="34">
        <v>3</v>
      </c>
      <c r="B11" s="35" t="s">
        <v>39</v>
      </c>
      <c r="C11" s="25" t="s">
        <v>40</v>
      </c>
      <c r="D11" s="25" t="s">
        <v>41</v>
      </c>
      <c r="E11" s="25" t="s">
        <v>42</v>
      </c>
      <c r="F11" s="18" t="s">
        <v>17</v>
      </c>
      <c r="G11" s="18">
        <v>1</v>
      </c>
      <c r="H11" s="19" t="s">
        <v>18</v>
      </c>
      <c r="I11" s="32">
        <v>25000</v>
      </c>
      <c r="J11" s="32"/>
      <c r="K11" s="22">
        <f t="shared" si="0"/>
        <v>0</v>
      </c>
      <c r="L11" s="22"/>
    </row>
    <row r="12" s="2" customFormat="1" ht="26" spans="1:12 16352:16381">
      <c r="A12" s="23"/>
      <c r="B12" s="35"/>
      <c r="C12" s="25" t="s">
        <v>43</v>
      </c>
      <c r="D12" s="25" t="s">
        <v>44</v>
      </c>
      <c r="E12" s="25" t="s">
        <v>45</v>
      </c>
      <c r="F12" s="18" t="s">
        <v>17</v>
      </c>
      <c r="G12" s="18">
        <v>1</v>
      </c>
      <c r="H12" s="19" t="s">
        <v>18</v>
      </c>
      <c r="I12" s="32">
        <v>24500</v>
      </c>
      <c r="J12" s="32"/>
      <c r="K12" s="22">
        <f t="shared" si="0"/>
        <v>0</v>
      </c>
      <c r="L12" s="22"/>
    </row>
    <row r="13" s="2" customFormat="1" ht="39" spans="1:12 16352:16381">
      <c r="A13" s="23"/>
      <c r="B13" s="35"/>
      <c r="C13" s="25" t="s">
        <v>46</v>
      </c>
      <c r="D13" s="25" t="s">
        <v>47</v>
      </c>
      <c r="E13" s="25" t="s">
        <v>48</v>
      </c>
      <c r="F13" s="18" t="s">
        <v>17</v>
      </c>
      <c r="G13" s="18">
        <v>1</v>
      </c>
      <c r="H13" s="19" t="s">
        <v>18</v>
      </c>
      <c r="I13" s="32">
        <v>35000</v>
      </c>
      <c r="J13" s="32"/>
      <c r="K13" s="22">
        <f t="shared" si="0"/>
        <v>0</v>
      </c>
      <c r="L13" s="22"/>
    </row>
    <row r="14" s="2" customFormat="1" ht="26" spans="1:12 16352:16381">
      <c r="A14" s="23"/>
      <c r="B14" s="35"/>
      <c r="C14" s="25" t="s">
        <v>49</v>
      </c>
      <c r="D14" s="36" t="s">
        <v>50</v>
      </c>
      <c r="E14" s="36" t="s">
        <v>51</v>
      </c>
      <c r="F14" s="18" t="s">
        <v>17</v>
      </c>
      <c r="G14" s="18">
        <v>1</v>
      </c>
      <c r="H14" s="19" t="s">
        <v>38</v>
      </c>
      <c r="I14" s="32">
        <v>40000</v>
      </c>
      <c r="J14" s="32"/>
      <c r="K14" s="22">
        <f t="shared" si="0"/>
        <v>0</v>
      </c>
      <c r="L14" s="22"/>
    </row>
    <row r="15" s="2" customFormat="1" ht="31" customHeight="1" spans="1:12 16352:16381">
      <c r="A15" s="30"/>
      <c r="B15" s="35"/>
      <c r="C15" s="25" t="s">
        <v>52</v>
      </c>
      <c r="D15" s="25"/>
      <c r="E15" s="25" t="s">
        <v>53</v>
      </c>
      <c r="F15" s="18" t="s">
        <v>17</v>
      </c>
      <c r="G15" s="18">
        <v>1</v>
      </c>
      <c r="H15" s="19" t="s">
        <v>18</v>
      </c>
      <c r="I15" s="32">
        <v>20000</v>
      </c>
      <c r="J15" s="32"/>
      <c r="K15" s="22">
        <f t="shared" si="0"/>
        <v>0</v>
      </c>
      <c r="L15" s="22"/>
    </row>
    <row r="16" s="3" customFormat="1" ht="29" customHeight="1" spans="1:12 16352:16381">
      <c r="A16" s="37" t="s">
        <v>54</v>
      </c>
      <c r="B16" s="37"/>
      <c r="C16" s="37"/>
      <c r="D16" s="37"/>
      <c r="E16" s="37"/>
      <c r="F16" s="37"/>
      <c r="G16" s="37"/>
      <c r="H16" s="37"/>
      <c r="I16" s="38"/>
      <c r="J16" s="39"/>
      <c r="K16" s="39"/>
      <c r="L16" s="40"/>
      <c r="XDX16" s="41"/>
      <c r="XDY16" s="41"/>
      <c r="XDZ16" s="41"/>
      <c r="XEA16" s="41"/>
      <c r="XEB16" s="41"/>
      <c r="XEC16" s="41"/>
      <c r="XED16" s="41"/>
      <c r="XEE16" s="41"/>
      <c r="XEF16" s="41"/>
      <c r="XEG16" s="41"/>
      <c r="XEH16" s="41"/>
      <c r="XEI16" s="41"/>
      <c r="XEJ16" s="41"/>
      <c r="XEK16" s="41"/>
      <c r="XEL16" s="41"/>
      <c r="XEM16" s="41"/>
      <c r="XEN16" s="41"/>
      <c r="XEO16" s="41"/>
      <c r="XEP16" s="41"/>
      <c r="XEQ16" s="41"/>
      <c r="XER16" s="41"/>
      <c r="XES16" s="41"/>
      <c r="XET16" s="41"/>
      <c r="XEU16" s="41"/>
      <c r="XEV16" s="41"/>
      <c r="XEW16" s="41"/>
      <c r="XEX16" s="41"/>
      <c r="XEY16" s="41"/>
      <c r="XEZ16" s="41"/>
      <c r="XFA16" s="41"/>
    </row>
    <row r="17" s="3" customFormat="1" ht="32" customHeight="1" spans="1:12 16352:16381">
      <c r="A17" s="37" t="s">
        <v>55</v>
      </c>
      <c r="B17" s="37"/>
      <c r="C17" s="37"/>
      <c r="D17" s="37"/>
      <c r="E17" s="37"/>
      <c r="F17" s="37"/>
      <c r="G17" s="37"/>
      <c r="H17" s="37"/>
      <c r="I17" s="38">
        <f>SUM(K4:K15)</f>
        <v>0</v>
      </c>
      <c r="J17" s="39"/>
      <c r="K17" s="39"/>
      <c r="L17" s="40"/>
      <c r="XDX17" s="41"/>
      <c r="XDY17" s="41"/>
      <c r="XDZ17" s="41"/>
      <c r="XEA17" s="41"/>
      <c r="XEB17" s="41"/>
      <c r="XEC17" s="41"/>
      <c r="XED17" s="41"/>
      <c r="XEE17" s="41"/>
      <c r="XEF17" s="41"/>
      <c r="XEG17" s="41"/>
      <c r="XEH17" s="41"/>
      <c r="XEI17" s="41"/>
      <c r="XEJ17" s="41"/>
      <c r="XEK17" s="41"/>
      <c r="XEL17" s="41"/>
      <c r="XEM17" s="41"/>
      <c r="XEN17" s="41"/>
      <c r="XEO17" s="41"/>
      <c r="XEP17" s="41"/>
      <c r="XEQ17" s="41"/>
      <c r="XER17" s="41"/>
      <c r="XES17" s="41"/>
      <c r="XET17" s="41"/>
      <c r="XEU17" s="41"/>
      <c r="XEV17" s="41"/>
      <c r="XEW17" s="41"/>
      <c r="XEX17" s="41"/>
      <c r="XEY17" s="41"/>
      <c r="XEZ17" s="41"/>
      <c r="XFA17" s="41"/>
    </row>
  </sheetData>
  <autoFilter xmlns:etc="http://www.wps.cn/officeDocument/2017/etCustomData" ref="A3:H18" etc:filterBottomFollowUsedRange="0">
    <extLst/>
  </autoFilter>
  <mergeCells count="23">
    <mergeCell ref="A1:L1"/>
    <mergeCell ref="A16:H16"/>
    <mergeCell ref="I16:L16"/>
    <mergeCell ref="A17:H17"/>
    <mergeCell ref="I17:L17"/>
    <mergeCell ref="A2:A3"/>
    <mergeCell ref="A4:A7"/>
    <mergeCell ref="A8:A10"/>
    <mergeCell ref="A11:A15"/>
    <mergeCell ref="B2:B3"/>
    <mergeCell ref="B4:B7"/>
    <mergeCell ref="B8:B10"/>
    <mergeCell ref="B11:B15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</mergeCells>
  <pageMargins left="0.7" right="0.7" top="0.75" bottom="0.75" header="0.3" footer="0.3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报价对比表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孙江荣</dc:creator>
  <cp:lastModifiedBy>余运</cp:lastModifiedBy>
  <dcterms:created xsi:type="dcterms:W3CDTF">2023-05-12T11:15:00Z</dcterms:created>
  <dcterms:modified xsi:type="dcterms:W3CDTF">2026-07-08T05:38:30Z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0040B18EFB29422DAC0BE96CB41DF7CC_13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