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 tabRatio="762"/>
  </bookViews>
  <sheets>
    <sheet name="明细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<sst xmlns="http://schemas.openxmlformats.org/spreadsheetml/2006/main" count="31" uniqueCount="27">
  <si>
    <t>InSAR数据采购、解译处理、原型平台开发的采购限价清单表</t>
  </si>
  <si>
    <t>序号</t>
  </si>
  <si>
    <t>工作内容</t>
  </si>
  <si>
    <t>服务内容与技术参数</t>
  </si>
  <si>
    <t>单位</t>
  </si>
  <si>
    <t>数量</t>
  </si>
  <si>
    <t>单项限价（元）</t>
  </si>
  <si>
    <t>单价报价（元）</t>
  </si>
  <si>
    <t>合价（元）</t>
  </si>
  <si>
    <t>备注</t>
  </si>
  <si>
    <t>里程碑1：重庆奉溪高速公路42公里、绕城高速10公里两端路的SAR数据及光学遥感影像数据获取</t>
  </si>
  <si>
    <t>1、1:5万DEM数据1次：“.tiff”格式栅格数据。InSAR处理时，DEM用于模拟并剥离地形引起的相位贡献，从而提取出地表形变信息。
2、奉溪高速（42公里）L波段SAR数据46景：SLC单视复数数据。采用商业 L波段SAR数据，分辨率3米。时间序列为2023年8月~2026年12月，其中2026年6、7、8月汛期2次/月，共计46景，如因拍摄原因2026年12月未达到46景，则顺延，直至46景交付。
3、奉溪高速（42公里）光学遥感影像：“.tiff”格式栅格数据。0.5m编程数据，L5级正射产品。
4、绕城高速（10公里）光学遥感影像1期、C波段SAR数据56景。</t>
  </si>
  <si>
    <t>套</t>
  </si>
  <si>
    <t>里程碑2：重庆奉溪高速公路42公里、绕城高速10公里两端路的SAR数据及光学遥感影像数据处理及分析</t>
  </si>
  <si>
    <t>1、高速公路结构物提取：“.shp”等格式矢量数据。基于高分辨率遥感影像，对告诉公路沿线结构物进行提取，区分道路、桥梁、隧道进出口及边坡，并基于起始里程桩，开展百米桩定点划段。
2、奉溪高速L波段SAR 数据、InSAR数据处理：“.shp”等格式矢量数据。采用最优InSAR处理方法处理46景SAR数据。以道路中心线两侧半径500m为缓冲区为处理分析范围，处理分析面积为42km*1km=42km²。
3、K99边坡C波段SAR数据、InSAR数据处理：“.shp”等格式矢量数据。采用最优InSAR处理方法处理56景SAR数据。</t>
  </si>
  <si>
    <t>里程碑3：高速公路结构物隐患靶区智能识别模型技术开发服务</t>
  </si>
  <si>
    <t>基于InSAR时序形变数据的隐患靶区智能识别模型开发，自动识别并提取风险区域及形变关键信息，实现隐患靶区的自动化、智能化、精准化识别。模型以亚厘米级时序形变场为输入，融合地形坡度、地质背景、历史灾害等信息，自动圈定边坡滑移面、路基不均匀沉降区、桥梁及隧道周边变形区，隐患识别准确率不低于95%；提供发明专利技术交底书1份，支撑甲方完成1项发明专利申请。</t>
  </si>
  <si>
    <t>里程碑4：高速公路保护线人为违法扰动监测模型技术开发服务</t>
  </si>
  <si>
    <t>高速公路保护线人为违法扰动监测模型开发，基于0.5m高分辨光学影像，明确违法侵占、违法搭建等各类场景识别标准与特征指标，可识别违法扰动目标尺寸：违法搭建≥8m*8m，废料堆放≥10m*10m，违法开挖面≥3m*3m，识别准确率不低于90%。</t>
  </si>
  <si>
    <t>里程碑5：原型平台开发技术服务</t>
  </si>
  <si>
    <t>InSAR风险监测预警原型平台开发，具备多源数据管理、InSAR形变监测、风险智能识别与综合评估等功能；平台内置动态阈值学习与误报过滤机制，根据实际反馈调整预警灵敏度，确保有效提醒率达标、无效提醒率可控。</t>
  </si>
  <si>
    <t>里程碑6：成果报告编制</t>
  </si>
  <si>
    <t>矢量数据“.shp”格式。文档，电子版（docx格式）/纸质版。开展内业数据编辑整理及报告编制。报告提供道路结构物形变情况和风险分级结果等信息，便于相关部门分析和决策。成果可选择以电子版（docx格式）或纸质版形式提供（含打印费）。月度报告，2026年6~12月每月提供1期，共7期，年度提供年度总结报告1份。</t>
  </si>
  <si>
    <t>项</t>
  </si>
  <si>
    <t>不含税总报价（元）</t>
  </si>
  <si>
    <t>税率</t>
  </si>
  <si>
    <t>含税总报价（元）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</si>
</sst>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</font>
    <font>
      <sz val="12"/>
      <name val="宋体"/>
      <charset val="1"/>
    </font>
    <font>
      <sz val="11"/>
      <color rgb="FF000000"/>
      <name val="宋体"/>
      <charset val="134"/>
    </font>
    <font>
      <sz val="14"/>
      <color rgb="FF000000"/>
      <name val="微软雅黑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10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10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11"/>
  <sheetViews>
    <sheetView showGridLines="0" tabSelected="1" workbookViewId="0">
      <pane ySplit="2" topLeftCell="A3" activePane="bottomLeft" state="frozen"/>
      <selection/>
      <selection pane="bottomLeft" activeCell="G3" sqref="G3"/>
    </sheetView>
  </sheetViews>
  <sheetFormatPr defaultColWidth="9" defaultRowHeight="14.45" customHeight="1"/>
  <cols>
    <col min="1" max="1" width="10.775" style="4" customWidth="1"/>
    <col min="2" max="2" width="20.775" style="4" customWidth="1"/>
    <col min="3" max="3" width="40.775" style="5" customWidth="1"/>
    <col min="4" max="5" width="10.775" style="5" customWidth="1"/>
    <col min="6" max="9" width="10.6333333333333" style="5" customWidth="1"/>
    <col min="10" max="16384" width="9" style="6"/>
  </cols>
  <sheetData>
    <row r="1" ht="20" customHeight="1" spans="1:9 16349:16378">
      <c r="A1" s="7" t="s">
        <v>0</v>
      </c>
      <c r="B1" s="7"/>
      <c r="C1" s="8"/>
      <c r="D1" s="8"/>
      <c r="E1" s="8"/>
      <c r="F1" s="8"/>
      <c r="G1" s="8"/>
      <c r="H1" s="8"/>
      <c r="I1" s="8"/>
    </row>
    <row r="2" s="1" customFormat="1" ht="48" customHeight="1" spans="1:9 16349:16378">
      <c r="A2" s="9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s="2" customFormat="1" ht="144" spans="1:9 16349:16378">
      <c r="A3" s="11">
        <v>1</v>
      </c>
      <c r="B3" s="12" t="s">
        <v>10</v>
      </c>
      <c r="C3" s="13" t="s">
        <v>11</v>
      </c>
      <c r="D3" s="14" t="s">
        <v>12</v>
      </c>
      <c r="E3" s="14">
        <v>1</v>
      </c>
      <c r="F3" s="14">
        <v>272280</v>
      </c>
      <c r="G3" s="14"/>
      <c r="H3" s="14">
        <f>G3*E3</f>
        <v>0</v>
      </c>
      <c r="I3" s="15"/>
    </row>
    <row r="4" s="2" customFormat="1" ht="120" spans="1:9 16349:16378">
      <c r="A4" s="11">
        <v>2</v>
      </c>
      <c r="B4" s="12" t="s">
        <v>13</v>
      </c>
      <c r="C4" s="13" t="s">
        <v>14</v>
      </c>
      <c r="D4" s="14" t="s">
        <v>12</v>
      </c>
      <c r="E4" s="14">
        <v>1</v>
      </c>
      <c r="F4" s="14">
        <v>127730</v>
      </c>
      <c r="G4" s="14"/>
      <c r="H4" s="14">
        <f>G4*E4</f>
        <v>0</v>
      </c>
      <c r="I4" s="15"/>
    </row>
    <row r="5" s="2" customFormat="1" ht="84" spans="1:9 16349:16378">
      <c r="A5" s="11">
        <v>3</v>
      </c>
      <c r="B5" s="12" t="s">
        <v>15</v>
      </c>
      <c r="C5" s="13" t="s">
        <v>16</v>
      </c>
      <c r="D5" s="14" t="s">
        <v>12</v>
      </c>
      <c r="E5" s="14">
        <v>1</v>
      </c>
      <c r="F5" s="14">
        <v>122220</v>
      </c>
      <c r="G5" s="14"/>
      <c r="H5" s="14">
        <f>G5*E5</f>
        <v>0</v>
      </c>
      <c r="I5" s="15"/>
    </row>
    <row r="6" s="2" customFormat="1" ht="60" spans="1:9 16349:16378">
      <c r="A6" s="11">
        <v>4</v>
      </c>
      <c r="B6" s="12" t="s">
        <v>17</v>
      </c>
      <c r="C6" s="13" t="s">
        <v>18</v>
      </c>
      <c r="D6" s="14" t="s">
        <v>12</v>
      </c>
      <c r="E6" s="14">
        <v>1</v>
      </c>
      <c r="F6" s="14">
        <v>88890</v>
      </c>
      <c r="G6" s="14"/>
      <c r="H6" s="14">
        <f>G6*E6</f>
        <v>0</v>
      </c>
      <c r="I6" s="15"/>
    </row>
    <row r="7" s="2" customFormat="1" ht="48" spans="1:9 16349:16378">
      <c r="A7" s="11">
        <v>5</v>
      </c>
      <c r="B7" s="12" t="s">
        <v>19</v>
      </c>
      <c r="C7" s="13" t="s">
        <v>20</v>
      </c>
      <c r="D7" s="14" t="s">
        <v>12</v>
      </c>
      <c r="E7" s="14">
        <v>1</v>
      </c>
      <c r="F7" s="14">
        <v>288000</v>
      </c>
      <c r="G7" s="14"/>
      <c r="H7" s="14">
        <f>G7*E7</f>
        <v>0</v>
      </c>
      <c r="I7" s="16"/>
    </row>
    <row r="8" s="2" customFormat="1" ht="72" spans="1:9 16349:16378">
      <c r="A8" s="11">
        <v>6</v>
      </c>
      <c r="B8" s="12" t="s">
        <v>21</v>
      </c>
      <c r="C8" s="13" t="s">
        <v>22</v>
      </c>
      <c r="D8" s="14" t="s">
        <v>23</v>
      </c>
      <c r="E8" s="14">
        <v>1</v>
      </c>
      <c r="F8" s="14">
        <v>44440</v>
      </c>
      <c r="G8" s="14"/>
      <c r="H8" s="14">
        <f>G8*E8</f>
        <v>0</v>
      </c>
      <c r="I8" s="16"/>
    </row>
    <row r="9" s="3" customFormat="1" ht="29" customHeight="1" spans="1:9 16349:16378">
      <c r="A9" s="17" t="s">
        <v>24</v>
      </c>
      <c r="B9" s="17"/>
      <c r="C9" s="17"/>
      <c r="D9" s="17"/>
      <c r="E9" s="17"/>
      <c r="F9" s="18"/>
      <c r="G9" s="19"/>
      <c r="H9" s="20"/>
      <c r="I9" s="21"/>
      <c r="XDU9" s="22"/>
      <c r="XDV9" s="22"/>
      <c r="XDW9" s="22"/>
      <c r="XDX9" s="22"/>
      <c r="XDY9" s="22"/>
      <c r="XDZ9" s="22"/>
      <c r="XEA9" s="22"/>
      <c r="XEB9" s="22"/>
      <c r="XEC9" s="22"/>
      <c r="XED9" s="22"/>
      <c r="XEE9" s="22"/>
      <c r="XEF9" s="22"/>
      <c r="XEG9" s="22"/>
      <c r="XEH9" s="22"/>
      <c r="XEI9" s="22"/>
      <c r="XEJ9" s="22"/>
      <c r="XEK9" s="22"/>
      <c r="XEL9" s="22"/>
      <c r="XEM9" s="22"/>
      <c r="XEN9" s="22"/>
      <c r="XEO9" s="22"/>
      <c r="XEP9" s="22"/>
      <c r="XEQ9" s="22"/>
      <c r="XER9" s="22"/>
      <c r="XES9" s="22"/>
      <c r="XET9" s="22"/>
      <c r="XEU9" s="22"/>
      <c r="XEV9" s="22"/>
      <c r="XEW9" s="22"/>
      <c r="XEX9" s="22"/>
    </row>
    <row r="10" s="3" customFormat="1" ht="29" customHeight="1" spans="1:9 16349:16378">
      <c r="A10" s="17" t="s">
        <v>25</v>
      </c>
      <c r="B10" s="17"/>
      <c r="C10" s="17"/>
      <c r="D10" s="17"/>
      <c r="E10" s="17"/>
      <c r="F10" s="18"/>
      <c r="G10" s="19"/>
      <c r="H10" s="20"/>
      <c r="I10" s="21"/>
      <c r="XDU10" s="22"/>
      <c r="XDV10" s="22"/>
      <c r="XDW10" s="22"/>
      <c r="XDX10" s="22"/>
      <c r="XDY10" s="22"/>
      <c r="XDZ10" s="22"/>
      <c r="XEA10" s="22"/>
      <c r="XEB10" s="22"/>
      <c r="XEC10" s="22"/>
      <c r="XED10" s="22"/>
      <c r="XEE10" s="22"/>
      <c r="XEF10" s="22"/>
      <c r="XEG10" s="22"/>
      <c r="XEH10" s="22"/>
      <c r="XEI10" s="22"/>
      <c r="XEJ10" s="22"/>
      <c r="XEK10" s="22"/>
      <c r="XEL10" s="22"/>
      <c r="XEM10" s="22"/>
      <c r="XEN10" s="22"/>
      <c r="XEO10" s="22"/>
      <c r="XEP10" s="22"/>
      <c r="XEQ10" s="22"/>
      <c r="XER10" s="22"/>
      <c r="XES10" s="22"/>
      <c r="XET10" s="22"/>
      <c r="XEU10" s="22"/>
      <c r="XEV10" s="22"/>
      <c r="XEW10" s="22"/>
      <c r="XEX10" s="22"/>
    </row>
    <row r="11" s="3" customFormat="1" ht="32" customHeight="1" spans="1:9 16349:16378">
      <c r="A11" s="17" t="s">
        <v>26</v>
      </c>
      <c r="B11" s="17"/>
      <c r="C11" s="17"/>
      <c r="D11" s="17"/>
      <c r="E11" s="17"/>
      <c r="F11" s="18">
        <f>SUM(H3:H8)</f>
        <v>0</v>
      </c>
      <c r="G11" s="19"/>
      <c r="H11" s="20"/>
      <c r="I11" s="21"/>
      <c r="XDU11" s="22"/>
      <c r="XDV11" s="22"/>
      <c r="XDW11" s="22"/>
      <c r="XDX11" s="22"/>
      <c r="XDY11" s="22"/>
      <c r="XDZ11" s="22"/>
      <c r="XEA11" s="22"/>
      <c r="XEB11" s="22"/>
      <c r="XEC11" s="22"/>
      <c r="XED11" s="22"/>
      <c r="XEE11" s="22"/>
      <c r="XEF11" s="22"/>
      <c r="XEG11" s="22"/>
      <c r="XEH11" s="22"/>
      <c r="XEI11" s="22"/>
      <c r="XEJ11" s="22"/>
      <c r="XEK11" s="22"/>
      <c r="XEL11" s="22"/>
      <c r="XEM11" s="22"/>
      <c r="XEN11" s="22"/>
      <c r="XEO11" s="22"/>
      <c r="XEP11" s="22"/>
      <c r="XEQ11" s="22"/>
      <c r="XER11" s="22"/>
      <c r="XES11" s="22"/>
      <c r="XET11" s="22"/>
      <c r="XEU11" s="22"/>
      <c r="XEV11" s="22"/>
      <c r="XEW11" s="22"/>
      <c r="XEX11" s="22"/>
    </row>
  </sheetData>
  <mergeCells count="8">
    <mergeCell ref="A1:I1"/>
    <mergeCell ref="A9:E9"/>
    <mergeCell ref="F9:I9"/>
    <mergeCell ref="A10:E10"/>
    <mergeCell ref="F10:I10"/>
    <mergeCell ref="A11:E11"/>
    <mergeCell ref="F11:I11"/>
    <mergeCell ref="I7:I8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张天</dc:creator>
  <cp:lastModifiedBy>余运</cp:lastModifiedBy>
  <dcterms:created xsi:type="dcterms:W3CDTF">2023-11-02T07:34:00Z</dcterms:created>
  <dcterms:modified xsi:type="dcterms:W3CDTF">2026-07-22T03:03:32Z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59A3C18618DE4998A742A76BD1A6E76F_13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