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Sheet1!$A$3:$XFC$243</definedName>
    <definedName name="_xlnm.Print_Titles">#REF!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<sst xmlns="http://schemas.openxmlformats.org/spreadsheetml/2006/main" count="1545" uniqueCount="630">
  <si>
    <t>渝赤叙高速公路（重庆段）机电工程路段监控系统劳务采购</t>
  </si>
  <si>
    <t>工程量清单</t>
  </si>
  <si>
    <t>序号</t>
  </si>
  <si>
    <t>细目名称</t>
  </si>
  <si>
    <t>主要技术指标</t>
  </si>
  <si>
    <t>工作内容</t>
  </si>
  <si>
    <t>计量规则</t>
  </si>
  <si>
    <t>单位</t>
  </si>
  <si>
    <t>数量</t>
  </si>
  <si>
    <t>类型</t>
  </si>
  <si>
    <t>供货方式</t>
  </si>
  <si>
    <t>单价最高限价（元）</t>
  </si>
  <si>
    <t>含税综合单价含税3%（元）</t>
  </si>
  <si>
    <t>偏差率（%）</t>
  </si>
  <si>
    <t>含税合价（元）</t>
  </si>
  <si>
    <t>备注</t>
  </si>
  <si>
    <t>1.1</t>
  </si>
  <si>
    <t>收费站站内设备</t>
  </si>
  <si>
    <t>1.1.1</t>
  </si>
  <si>
    <t>三层以太网交换机(数据)</t>
  </si>
  <si>
    <t>24个1000M口，6个1000M光口，4个万兆光口</t>
  </si>
  <si>
    <t>1.设备本体及配套附件、辅材的装卸、运输、就位
2.安装、线缆连接
3.接口正确性检查和调试</t>
  </si>
  <si>
    <t>套</t>
  </si>
  <si>
    <t>交换机</t>
  </si>
  <si>
    <t>甲供</t>
  </si>
  <si>
    <t>1.2</t>
  </si>
  <si>
    <t>视频监控系统</t>
  </si>
  <si>
    <t>1.2.1</t>
  </si>
  <si>
    <t>枪球一体化摄像机</t>
  </si>
  <si>
    <t>400万像素，详见路段监控图纸设计说明59页</t>
  </si>
  <si>
    <t>1.设备本体及配套附件、辅材的装卸、运输、就位
2.设备安装固定、线缆连接
3.通电，设备调试，指标测试
4.接口正确性检查和调试</t>
  </si>
  <si>
    <t>摄像机</t>
  </si>
  <si>
    <t>1.2.2</t>
  </si>
  <si>
    <t>摄像机立杆(11米)</t>
  </si>
  <si>
    <t>含立柱、基础、预埋件、安装附件、防雷接地、设备接地满足要求等，详见路段监控图纸</t>
  </si>
  <si>
    <t>1.基坑开挖回填、余方弃置
2.混凝土拌和、运输、浇筑
3.模板安拆
4.预埋地脚螺栓及钢筋制作、安装
5.钢结构吊装
6.线管预埋
7.防雷接地
8.补刷油漆</t>
  </si>
  <si>
    <t>钢结构</t>
  </si>
  <si>
    <t>钢结构甲供，基础及预埋件乙供</t>
  </si>
  <si>
    <t>1.2.3</t>
  </si>
  <si>
    <t>摄像机立杆(12米)</t>
  </si>
  <si>
    <t>1.2.4</t>
  </si>
  <si>
    <t>标志立柱升高</t>
  </si>
  <si>
    <t>含杆件、防雷接地、安装附件等</t>
  </si>
  <si>
    <t>1.钢结构、预埋件等安装
2.补刷油漆</t>
  </si>
  <si>
    <t>1.2.5</t>
  </si>
  <si>
    <t>外场设备箱</t>
  </si>
  <si>
    <t>含电源防雷器、数据防雷器、相关配套设施，做防火封堵，防护等级：≥IP65，详见路段监控图纸</t>
  </si>
  <si>
    <t>1.设备本体及配套附件、辅材的装卸、运输、就位
2.安装、线缆连接
3.接口正确性检查和调试、指标测试、标识</t>
  </si>
  <si>
    <t>配电箱</t>
  </si>
  <si>
    <t>1.3</t>
  </si>
  <si>
    <t>信息发布系统</t>
  </si>
  <si>
    <t>1.3.1</t>
  </si>
  <si>
    <t>悬臂式可变情报板</t>
  </si>
  <si>
    <t>3.2×1.6米(显示面积),含基础、预埋件、立柱、防雷接地、设备接地满足要求等，详见路段监控图纸设计说明60页及路段监控图纸</t>
  </si>
  <si>
    <t>1.基坑开挖回填、余方弃置
2.混凝土拌和、运输、浇筑，模板安拆
4.预埋地脚螺栓及钢筋制作、安装
5.钢结构吊装
6.设备安装、线缆连接，接口正确性检查和调试
7.线管预埋
8.防雷接地
9.补刷油漆</t>
  </si>
  <si>
    <t>情报板</t>
  </si>
  <si>
    <t>情报板及钢结构甲供，基础及预埋件乙供</t>
  </si>
  <si>
    <t>1.3.2</t>
  </si>
  <si>
    <t>门架式可变情报板</t>
  </si>
  <si>
    <t>12×1米，含基础、预埋件、立柱、防雷接地、设备接地满足要求及安装附件等；，详见路段监控图纸设计说明60页及路段监控图纸</t>
  </si>
  <si>
    <t>1.3.3</t>
  </si>
  <si>
    <t>10×1米，含基础、预埋件、立柱、防雷接地、设备接地满足要求及安装附件等；，详见路段监控图纸设计说明60页及路段监控图纸</t>
  </si>
  <si>
    <t>1.3.4</t>
  </si>
  <si>
    <t>含电源防雷器、数据防雷器、相关配套设施，防护等级：≥IP65，详见路段监控图纸</t>
  </si>
  <si>
    <t>1.4</t>
  </si>
  <si>
    <t>智能雾区诱导系统</t>
  </si>
  <si>
    <t>1.4.1</t>
  </si>
  <si>
    <t>气象监测仪</t>
  </si>
  <si>
    <t>雨量、风向、风速、能见度、温度、湿度、黑冰、遥感道面状态检测，含安装支架、基础、接地等，详见路段监控图纸设计说明53页及路段监控图纸</t>
  </si>
  <si>
    <t>环境检测</t>
  </si>
  <si>
    <t>设备及钢结构甲供，基础及预埋件乙供</t>
  </si>
  <si>
    <t>1.4.2</t>
  </si>
  <si>
    <t>智能雾灯</t>
  </si>
  <si>
    <t>含立柱、安装结构杆件等，具备车距诱导检测器，单灯双色，红黄双色一体灯珠，安装间隔30米，详见路段监控图纸设计说明56页及路段监控图纸</t>
  </si>
  <si>
    <t>1.设备本体及配套附件、辅材的装卸、运输、就位
2.设备、立柱等安装固定、线缆连接
3.通电,设备调试,指标测试</t>
  </si>
  <si>
    <t>光电标志</t>
  </si>
  <si>
    <t>1.4.3</t>
  </si>
  <si>
    <t>本地控制主机</t>
  </si>
  <si>
    <t>含基础、立柱防雷接地等，8个回路，能接入气象检测器外部设备，含串口服务器和手机流量卡、温控机箱等，详见路段监控图纸设计说明55页及路段监控图纸</t>
  </si>
  <si>
    <t>1.基础施工
2、设备本体及配套附件、辅材的装卸、运输、就位
3.设备安装固定、线缆连接
4.通电,设备调试,指标测试</t>
  </si>
  <si>
    <t>1.4.4</t>
  </si>
  <si>
    <t>分控器</t>
  </si>
  <si>
    <t>Cat.1通信模块，镀锌钢板喷塑;
通信方式:协调器与诱导装置通信采用无线通信;
通信系统:采用无线进行通信，通信范围≥1000m，详见路段监控图纸设计说明55页及路段监控图纸
功耗:≤5W;
防护等级:IP66;</t>
  </si>
  <si>
    <t>1.设备本体及配套附件、辅材的装卸、运输、就位
2.设备安装固定、线缆连接
3.通电,设备调试,指标测试</t>
  </si>
  <si>
    <t>1.4.5</t>
  </si>
  <si>
    <t>车流量检测模块</t>
  </si>
  <si>
    <t>采集车流量</t>
  </si>
  <si>
    <t>1.4.6</t>
  </si>
  <si>
    <t>1.4.7</t>
  </si>
  <si>
    <t>穿刺线夹</t>
  </si>
  <si>
    <t>满足设计及规范要求</t>
  </si>
  <si>
    <t>定位、量尺寸、剥护套层、安装、包缠绝缘封堵。</t>
  </si>
  <si>
    <t>个</t>
  </si>
  <si>
    <t>劳务</t>
  </si>
  <si>
    <t>乙供</t>
  </si>
  <si>
    <t>1.4.8</t>
  </si>
  <si>
    <t>IP67防水盒</t>
  </si>
  <si>
    <t>1.设备本体及配套附件、辅材的装卸、运输、就位
2.设备安装固定</t>
  </si>
  <si>
    <t>1.4.9</t>
  </si>
  <si>
    <t>PE管</t>
  </si>
  <si>
    <t>DN25×2.0</t>
  </si>
  <si>
    <t>1.保护管及配件制作、运输
2.保护管敷设、接头接续</t>
  </si>
  <si>
    <t>千米</t>
  </si>
  <si>
    <t>塑料管</t>
  </si>
  <si>
    <t>1.4.10</t>
  </si>
  <si>
    <t>塑料波纹管</t>
  </si>
  <si>
    <t>DN20</t>
  </si>
  <si>
    <t>1.4.11</t>
  </si>
  <si>
    <t>电力电缆</t>
  </si>
  <si>
    <t>YJV/1KV-3×6mm²</t>
  </si>
  <si>
    <t>1.线缆及配套附件、辅材的装卸、运输、就位
2.线缆敷设、端头连接、接线箱（盒）安装、标识
3.功能检测</t>
  </si>
  <si>
    <t>电缆</t>
  </si>
  <si>
    <t>1.4.12</t>
  </si>
  <si>
    <t>YJV/1KV-3×1.5mm²</t>
  </si>
  <si>
    <t>1.5</t>
  </si>
  <si>
    <t>执法系统</t>
  </si>
  <si>
    <t>1.5.1</t>
  </si>
  <si>
    <t>站内设备</t>
  </si>
  <si>
    <t>1.5.1.1</t>
  </si>
  <si>
    <t>1.5.1.2</t>
  </si>
  <si>
    <t>视频终端服务器</t>
  </si>
  <si>
    <t>最大接入16路数据，存储时长不低于90天，详见路段监控图纸设计说明54页及路段监控图纸</t>
  </si>
  <si>
    <t>台</t>
  </si>
  <si>
    <t>1.5.2</t>
  </si>
  <si>
    <t>测速设备</t>
  </si>
  <si>
    <t>1.5.2.1</t>
  </si>
  <si>
    <t>雷达测速仪</t>
  </si>
  <si>
    <t>测速范围：(10～250)km/h,含相关附属设施，详见路段监控图纸设计说明56页及路段监控图纸</t>
  </si>
  <si>
    <t>1.5.2.5</t>
  </si>
  <si>
    <t>1.5.3</t>
  </si>
  <si>
    <t>违法取证系统</t>
  </si>
  <si>
    <t>1.5.3.1</t>
  </si>
  <si>
    <t>违法取证球机摄像机</t>
  </si>
  <si>
    <t>800万像素红外违法检测，违停、逆行、压线、变道、机占非、掉头等，详见路段监控图纸设计说明58页及路段监控图纸</t>
  </si>
  <si>
    <t>1.5.3.2</t>
  </si>
  <si>
    <t>网络寻呼话筒</t>
  </si>
  <si>
    <t>网络寻呼话筒，满足图纸及规范要求</t>
  </si>
  <si>
    <t>1.设备本体、支架及配套附件、辅材的装卸、运输、就位
2.安装、线缆连接
3.接口正确性检查和调试、指标测试</t>
  </si>
  <si>
    <t>紧急电话及广播</t>
  </si>
  <si>
    <t>1.5.3.3</t>
  </si>
  <si>
    <t>网络功率放大器(室外)</t>
  </si>
  <si>
    <t>额定功率：300W</t>
  </si>
  <si>
    <t>1.5.3.4</t>
  </si>
  <si>
    <t>扬声器(室外)</t>
  </si>
  <si>
    <t>功率：180W</t>
  </si>
  <si>
    <t>1.5.3.5</t>
  </si>
  <si>
    <t>1.5.3.7</t>
  </si>
  <si>
    <t>测速反馈仪</t>
  </si>
  <si>
    <t>含相关配套设施、基础、预埋件，接地满足要求，防护等级：≥IP65，详见路段监控图纸设计说明55页及路段监控图纸</t>
  </si>
  <si>
    <t>1.6</t>
  </si>
  <si>
    <t>服务区</t>
  </si>
  <si>
    <t>1.6.1</t>
  </si>
  <si>
    <t>监控机房</t>
  </si>
  <si>
    <t>1.6.1.1</t>
  </si>
  <si>
    <t>24口三层以太网交换机(视频)</t>
  </si>
  <si>
    <t>1.6.1.2</t>
  </si>
  <si>
    <t>24口三层以太网交换机(数据)</t>
  </si>
  <si>
    <t>1.6.1.3</t>
  </si>
  <si>
    <t>WIFI24口三层以太网交换机</t>
  </si>
  <si>
    <t>24个1000M口，2个1000M光口</t>
  </si>
  <si>
    <t>1.6.1.4</t>
  </si>
  <si>
    <t>符合图纸技术参数要求，详见路段监控图纸</t>
  </si>
  <si>
    <t>1.6.1.5</t>
  </si>
  <si>
    <t>WIFI24口POE交换机</t>
  </si>
  <si>
    <t>交换容量≥528Gbps,转发性能≥108Mpps;MAC地址表≥32K,路由表容量≥6K,ARP≥1K;GE端口，详见路段监控图纸
≥24个， SFP+口≥4个；</t>
  </si>
  <si>
    <t>1.6.1.6</t>
  </si>
  <si>
    <t>视频24口POE交换机</t>
  </si>
  <si>
    <t>交换容量≥528Gbps,转发性能≥108Mpps;MAC地址表≥32K,路由表容量≥6K,ARP≥1K;GE端口，详见路段监控图纸
≥24个，万兆SFP+口≥4个；</t>
  </si>
  <si>
    <t>1.6.1.7</t>
  </si>
  <si>
    <t>综合设备柜</t>
  </si>
  <si>
    <t>19"机柜</t>
  </si>
  <si>
    <t>1.设备本体及配套附件、辅材的装卸、运输、就位
2.安装固定</t>
  </si>
  <si>
    <t>普通机柜</t>
  </si>
  <si>
    <t>1.6.1.8</t>
  </si>
  <si>
    <t>UPS不间断电源</t>
  </si>
  <si>
    <t>三相入三相出，25KVA/1H，详见路段监控图纸</t>
  </si>
  <si>
    <t>1.设备本体及配套附件、辅材的装卸、运输、就位
2.安装固定、线缆连接
3.通电，设备调试,指标测试
4.接口正确性检查和调试</t>
  </si>
  <si>
    <t>UPS</t>
  </si>
  <si>
    <t>1.6.1.9</t>
  </si>
  <si>
    <t>CVR(视频存储设备)</t>
  </si>
  <si>
    <t>硬盘：8*6T，详见路段监控图纸设计说明49页及路段监控图纸</t>
  </si>
  <si>
    <t>1.6.1.10</t>
  </si>
  <si>
    <t>立式触摸信息查询终端</t>
  </si>
  <si>
    <t>详见路段监控图纸</t>
  </si>
  <si>
    <t>1.设备本体及配套附件、辅材的装卸、运输、就位
2.安装、配置相关驱动程序、调试</t>
  </si>
  <si>
    <t>通用设备</t>
  </si>
  <si>
    <t>1.6.1.11</t>
  </si>
  <si>
    <t>机柜式配线架</t>
  </si>
  <si>
    <t>48口，详见路段监控图纸</t>
  </si>
  <si>
    <t>1.6.1.12</t>
  </si>
  <si>
    <t>监控室UPS配电箱</t>
  </si>
  <si>
    <t>含相关配套设施，防护等级：≥IP65，详见路段监控图纸</t>
  </si>
  <si>
    <t>1.6.1.13</t>
  </si>
  <si>
    <t>空调</t>
  </si>
  <si>
    <t>3P空调</t>
  </si>
  <si>
    <t>1.设备本体及配套附件、辅材的装卸、运输、就位
2.安装、调试</t>
  </si>
  <si>
    <t>1.6.1.14</t>
  </si>
  <si>
    <t>机房二次装修</t>
  </si>
  <si>
    <t>含吊顶、静电地板及线缆槽盒、接地、等电位联结、接地铜排等，参照标准图集18DX009实施，机房接地电阻不大于1Ω</t>
  </si>
  <si>
    <t>1.静电地板安装
2.机房设备安装
3.防雷接地
5.线槽、电子门禁系统等安装
6.未尽事宜满足图纸要求</t>
  </si>
  <si>
    <t>m²</t>
  </si>
  <si>
    <t>1.6.1.15</t>
  </si>
  <si>
    <t>WDZDN-BYJ-3×2.5mm²</t>
  </si>
  <si>
    <t>米</t>
  </si>
  <si>
    <t>1.6.1.16</t>
  </si>
  <si>
    <t>WDZDN-BYJ-3×6mm²</t>
  </si>
  <si>
    <t>1.6.2</t>
  </si>
  <si>
    <t>监控室</t>
  </si>
  <si>
    <t>1.6.2.1</t>
  </si>
  <si>
    <t>监控管理工作站</t>
  </si>
  <si>
    <t>≥8核16线程，础频率：≥2.5GHz,加速频率≥4.5GHz,三级缓存：≥32MB,内存：32GB,算力要求：≥10 TFLOPS FP32性能，显示器：23.8,含数字录音录时系统，可记录1500小时以上，详见路段监控图纸设计说明47页</t>
  </si>
  <si>
    <t>1.设备本体及配套附件（包括随机备件和技术手册、产品说明书)、辅材的装卸、运输、就位
2.安装固定、线缆连接
3.设备通电，电气调试，指标测试
4.单机接口正确性检查和调试，联机调试</t>
  </si>
  <si>
    <t>工作站</t>
  </si>
  <si>
    <t>1.6.2.2</t>
  </si>
  <si>
    <t>视频管理工作站</t>
  </si>
  <si>
    <t>1.6.2.3</t>
  </si>
  <si>
    <t>超高分服务器</t>
  </si>
  <si>
    <t>X86架构，8核16线程，主频不低于3.0GHz,内存不低于4*16GB,算力要求：≥20 TFLOPS FP32性能，详见路段监控图纸设计说明52页</t>
  </si>
  <si>
    <t>服务器</t>
  </si>
  <si>
    <t>1.6.2.4</t>
  </si>
  <si>
    <t>综合显控平台</t>
  </si>
  <si>
    <t>主机:支持10个业务槽位，双电源系统;DP输入版:配置两块DP输入版，单板支持2个DP输入接口,支持DP高清数字信号、超高清数字信号接入,支持两路音频输入;DVI输入板:配置1块DVI输入版，单板支持4路VGA信号接入。输出板:配置1块HDMI输出版，单板支持6路HDMI信号输出，支持解码3路2400W@25fps、或6路1200W@25fps、或48路200W@25fps及以下分辨率(例如4CIF)。支持3840x2160@30Hz及以下标准分辨率输出。详见路段监控图纸设计说明52页及路段监控图纸</t>
  </si>
  <si>
    <t>1.安装、测试</t>
  </si>
  <si>
    <t>软件</t>
  </si>
  <si>
    <t>1.6.2.5</t>
  </si>
  <si>
    <t>液晶显示屏</t>
  </si>
  <si>
    <t>55英寸，详见路段监控图纸设计说明49页及路段监控图纸</t>
  </si>
  <si>
    <t>1.6.2.6</t>
  </si>
  <si>
    <t>HDMI数据线</t>
  </si>
  <si>
    <t>15米</t>
  </si>
  <si>
    <t>1.线缆及配套附件、辅材的装卸、运输、就位
2.安装、测试</t>
  </si>
  <si>
    <t>根</t>
  </si>
  <si>
    <t>1.6.2.7</t>
  </si>
  <si>
    <t>控制台(含座椅)</t>
  </si>
  <si>
    <t>按图制作，详见路段监控图纸</t>
  </si>
  <si>
    <t>1.设备本体及配套附件（含座椅）、辅材的装卸、运输、就位
2.安装固定、线缆连接
3.调试、维护</t>
  </si>
  <si>
    <t>1.6.2.8</t>
  </si>
  <si>
    <t>1.6.2.9</t>
  </si>
  <si>
    <t>1.6.2.10</t>
  </si>
  <si>
    <t>1.6.2.11</t>
  </si>
  <si>
    <t>1.6.2.12</t>
  </si>
  <si>
    <t>1.6.3</t>
  </si>
  <si>
    <t>1.6.3.2</t>
  </si>
  <si>
    <t>400万像素，详见路段监控图纸设计说明59页及路段监控图纸</t>
  </si>
  <si>
    <t>1.6.3.3</t>
  </si>
  <si>
    <t>含基础、预埋件、安装附件、防雷接地、设备接地满足要求等</t>
  </si>
  <si>
    <t>1.6.3.4</t>
  </si>
  <si>
    <t>1.6.4</t>
  </si>
  <si>
    <t>全景拼接系统</t>
  </si>
  <si>
    <t>1.6.4.1</t>
  </si>
  <si>
    <t>全景拼接摄像机</t>
  </si>
  <si>
    <t>1600万像素，详见路段监控图纸设计说明59页及路段监控图纸</t>
  </si>
  <si>
    <t>1.6.4.2</t>
  </si>
  <si>
    <t>摄像机立杆(18米)</t>
  </si>
  <si>
    <t>1.6.4.4</t>
  </si>
  <si>
    <t>1.6.5</t>
  </si>
  <si>
    <t>停车位管理系统</t>
  </si>
  <si>
    <t>1.6.5.1</t>
  </si>
  <si>
    <t>出入口卡口系统</t>
  </si>
  <si>
    <t>1.6.5.1.1</t>
  </si>
  <si>
    <t>车牌识别摄像机</t>
  </si>
  <si>
    <t>900万像素，含车牌识别器、镜头、室外防护罩、风扇、电源适配器安装万向节等，详见路段监控图纸设计说明56页及路段监控图纸</t>
  </si>
  <si>
    <t>车牌识别</t>
  </si>
  <si>
    <t>1.6.5.1.2</t>
  </si>
  <si>
    <t>车牌识别摄像机(入口)</t>
  </si>
  <si>
    <t>车头/车位摄像机：900万像素，车身全景相机：300万像素，车牌识别器、含车牌识别器、镜头、室外防护罩、风扇、电源适配器安装万向节等，详见路段监控图纸设计说明57页及路段监控图纸</t>
  </si>
  <si>
    <t>1.6.5.1.3</t>
  </si>
  <si>
    <t>激光传感器</t>
  </si>
  <si>
    <t>符合交通运输部对I级调查设备的相关技术要求，含数据采集处理器等配套设施，详见路段监控图纸设计说明52-53页</t>
  </si>
  <si>
    <t>1.6.5.1.4</t>
  </si>
  <si>
    <t>单悬臂支架</t>
  </si>
  <si>
    <t>含基础、预埋件、立柱、防雷接地、设备接地满足要求等</t>
  </si>
  <si>
    <t>1.6.5.1.5</t>
  </si>
  <si>
    <t>龙门架(14米)</t>
  </si>
  <si>
    <t>含杆件、基础、预埋件、防雷接地、设备接地满足要求及安装附件等</t>
  </si>
  <si>
    <t>1.6.5.1.6</t>
  </si>
  <si>
    <t>补光灯</t>
  </si>
  <si>
    <t>LED灯珠，支持LED频闪，以及图纸相关要求，详见路段监控图纸</t>
  </si>
  <si>
    <t>1.6.5.1.7</t>
  </si>
  <si>
    <t>1.6.5.2</t>
  </si>
  <si>
    <t>危化品车位检测</t>
  </si>
  <si>
    <t>1.6.5.2.1</t>
  </si>
  <si>
    <t>900万像素，含车牌识别器，双网口，详见路段监控图纸设计说明58页及路段监控图纸</t>
  </si>
  <si>
    <t>1.6.5.2.2</t>
  </si>
  <si>
    <t>1.6.5.2.3</t>
  </si>
  <si>
    <t>1.6.5.2.4</t>
  </si>
  <si>
    <t>1.6.5.3</t>
  </si>
  <si>
    <t>逐级诱导系统</t>
  </si>
  <si>
    <t>1.6.5.3.1</t>
  </si>
  <si>
    <t>停车位显示标志</t>
  </si>
  <si>
    <t>2800×2900×3,附着在服务区入口预告标志立柱之上，含嵌入式LED显示屏及配套附件，详见路段监控图纸</t>
  </si>
  <si>
    <t>1.设备本体及配套附件、辅材的装卸、运输、就位
2.设备、支架、预埋件等安装、线缆连接</t>
  </si>
  <si>
    <t>块</t>
  </si>
  <si>
    <t>1.6.5.3.2</t>
  </si>
  <si>
    <t>1.6.6</t>
  </si>
  <si>
    <t>IP广播系统</t>
  </si>
  <si>
    <t>1.6.6.1</t>
  </si>
  <si>
    <t>1.6.6.2</t>
  </si>
  <si>
    <t>额定功率：300W，详见路段监控图纸设计说明52页及路段监控图纸</t>
  </si>
  <si>
    <t>1.6.6.3</t>
  </si>
  <si>
    <t>网络功率放大器(室内)</t>
  </si>
  <si>
    <t>额定功率：200W，详见路段监控图纸设计说明52页及路段监控图纸</t>
  </si>
  <si>
    <t>1.6.6.4</t>
  </si>
  <si>
    <t>功率：180W，详见路段监控图纸设计说明52页及路段监控图纸</t>
  </si>
  <si>
    <t>1.6.6.5</t>
  </si>
  <si>
    <t>扬声器(室内)</t>
  </si>
  <si>
    <t>功率：3/6W，详见路段监控图纸设计说明52页及路段监控图纸</t>
  </si>
  <si>
    <t>1.6.7</t>
  </si>
  <si>
    <t>WIFI系统</t>
  </si>
  <si>
    <t>1.6.7.1</t>
  </si>
  <si>
    <t>防火墙</t>
  </si>
  <si>
    <t>吞吐量≥4Gbps;2个USB接口，1个MGMT接口；≥16个千兆以太电口，≥4个Combo接口，≥6个千兆以太光口，≥2个万兆以太光口；，详见路段监控图纸设计说明63页及路段监控图纸</t>
  </si>
  <si>
    <t>网络安全</t>
  </si>
  <si>
    <t>1.6.7.2</t>
  </si>
  <si>
    <t>无线AC控制器</t>
  </si>
  <si>
    <t>吞吐量≥4Gbps,最大管理AP数144,最大用户数4096;千兆电口≥10个，万兆光端口≥2个；支持标准IETF5415、CAPWAP协议，AP和AC之间支持L2/L3层网络拓扑，为提高网络安全，AP与控制器之间能够支持DTLS对CAPWAP隧道进行加密处理。要求提供工信部或下属实验室出具的第三方测试报告；，详见路段监控图纸设计说明63页及路段监控图纸</t>
  </si>
  <si>
    <t>1.6.7.3</t>
  </si>
  <si>
    <t>无线AP(室内)</t>
  </si>
  <si>
    <t>采用整机双频4流设计，可同时工作在802.11a/b/g/n/ac/ac wave2/ax模式；整机协商速率≥1.775Gbps,其中5G射频速率≥1.2G,2.4G速率≥0.575G;5GHz射频Wi-Fi6单户性能HE80、2x2:2模式下UDP流量，5GHz射频：上性能≥949Mbps、下≥950Mbps;，详见路段监控图纸设计说明64页及路段监控图纸</t>
  </si>
  <si>
    <t>1.6.7.4</t>
  </si>
  <si>
    <t>无线AP(室外)</t>
  </si>
  <si>
    <t>为保证整机接入用户数，要求AP采用三射频设计，可同时工作在802.11a/b/g/n/ac/ac wave2/ax模式；5G射频1接入速率≥2.4Gbps,5G射频2接入速率≥2.4Gbps;要求5G频段空间流数≥8,2.4G频段空间流数≥2;3个接口，其中1个100/1000M/2.5G/5G/10G接口；持内置物联BLE(蓝)和RFID功能模块，至少支持10个外置物联网模块链式扩展；，详见路段监控图纸设计说明64页及路段监控图纸</t>
  </si>
  <si>
    <t>1.6.7.5</t>
  </si>
  <si>
    <t>AC认证服务器</t>
  </si>
  <si>
    <t>吞吐量≥2.5Gbps;8个GE口，8个SFP口；内置硬盘≥128GB;最大管理AP数≥200;，详见路段监控图纸设计说明63页及路段监控图纸</t>
  </si>
  <si>
    <t>1.6.7.6</t>
  </si>
  <si>
    <t>上网行为管理</t>
  </si>
  <si>
    <t>多核架构设计，采用非X86架构，功能采用模块化结构设计；支持以太网接口、VLAN、桥接口、聚合接口、隧道接口、4G无线接口、安全域、IPv6隧道接口、Ipsec隧道接口；支持端口镜像；，详见路段监控图纸设计说明65页及路段监控图纸</t>
  </si>
  <si>
    <t>1.6.7.7</t>
  </si>
  <si>
    <t>统一管理平台</t>
  </si>
  <si>
    <t>无线管理授权100个，监控无线AP在线情况，无线用户在线数量等；，详见路段监控图纸</t>
  </si>
  <si>
    <t>1.6.7.8</t>
  </si>
  <si>
    <t>认证平台</t>
  </si>
  <si>
    <t>配置不少于500人并发用户认证授权、支持802.1X无知认证、微信、短信认证；，详见路段监控图纸</t>
  </si>
  <si>
    <t>1.6.8</t>
  </si>
  <si>
    <t>智能巡更系统</t>
  </si>
  <si>
    <t>1.6.8.2</t>
  </si>
  <si>
    <t>在线巡更读卡器</t>
  </si>
  <si>
    <t>1.6.8.3</t>
  </si>
  <si>
    <t>下载器</t>
  </si>
  <si>
    <t>1.6.9</t>
  </si>
  <si>
    <t>1.6.9.1</t>
  </si>
  <si>
    <t>嵌入式可变情报板</t>
  </si>
  <si>
    <t>3.84*1.92米(显示面积),点间距： P8,含安装基础、立柱、防雷接地、设备接地满足要求及相关附属设施等，详见路段监控图纸设计说明61页及路段监控图纸</t>
  </si>
  <si>
    <t>1.6.9.2</t>
  </si>
  <si>
    <t>46寸LED屏</t>
  </si>
  <si>
    <t>室内吊安装，含安装附件及网线等辅材</t>
  </si>
  <si>
    <t>1.6.10</t>
  </si>
  <si>
    <t>服务区环境监测</t>
  </si>
  <si>
    <t>1.6.10.1</t>
  </si>
  <si>
    <t>环境监测器</t>
  </si>
  <si>
    <t>含监测主机、安装附件等，支持PM2.5、温度、湿度、噪音等，详见路段监控图纸设计说明54页及路段监控图纸</t>
  </si>
  <si>
    <t>1.7</t>
  </si>
  <si>
    <t>直流远供</t>
  </si>
  <si>
    <t>1.7.1</t>
  </si>
  <si>
    <t>局端设备</t>
  </si>
  <si>
    <t>局端功率：21KW,3KW功率模块：7个，含机柜及相关配套设施，详见路段监控图纸设计说明62页及路段监控图纸</t>
  </si>
  <si>
    <t>1.设备本体及配套附件、辅材的装卸、运输、就位
2.设备安装固定、线缆连接
3.通电,设备调试，指标测试</t>
  </si>
  <si>
    <t>1.7.2</t>
  </si>
  <si>
    <t>局端功率：18KW,3KW功率模块：6个，含机柜及相关配套设施，详见路段监控图纸设计说明62页及路段监控图纸</t>
  </si>
  <si>
    <t>1.7.3</t>
  </si>
  <si>
    <t>局端功率：15KW,3KW功率模块：5个，含机柜及相关配套设施，详见路段监控图纸设计说明62页及路段监控图纸</t>
  </si>
  <si>
    <t>1.7.4</t>
  </si>
  <si>
    <t>局端功率：9KW,3KW功率模块：3个，含机柜及相关配套设施，详见路段监控图纸设计说明62页及路段监控图纸</t>
  </si>
  <si>
    <t>1.7.5</t>
  </si>
  <si>
    <t>远端设备</t>
  </si>
  <si>
    <t>6KW,3KW功率模块2个，详见路段监控图纸设计说明62页及路段监控图纸</t>
  </si>
  <si>
    <t>1.7.6</t>
  </si>
  <si>
    <t>3KW,3KW功率模块1个，详见路段监控图纸设计说明62页及路段监控图纸</t>
  </si>
  <si>
    <t>1.7.7</t>
  </si>
  <si>
    <t>远端功率：1KW,含相关配套设施，详见路段监控图纸设计说明62页及路段监控图纸</t>
  </si>
  <si>
    <t>1.7.8</t>
  </si>
  <si>
    <t>分配单元</t>
  </si>
  <si>
    <t>一分三</t>
  </si>
  <si>
    <t>1.8</t>
  </si>
  <si>
    <t>智能诱导系统</t>
  </si>
  <si>
    <t>1.8.1</t>
  </si>
  <si>
    <t>互通出口诱导系统</t>
  </si>
  <si>
    <t>1.8.1.1</t>
  </si>
  <si>
    <t>诱导灯</t>
  </si>
  <si>
    <t>超高亮度琥珀色LED，防护等级≥IP65，详见路段监控图纸设计说明55页及路段监控图纸</t>
  </si>
  <si>
    <t>1.8.1.2</t>
  </si>
  <si>
    <t>本地控制器</t>
  </si>
  <si>
    <t>通信方式:控制器至监控中心或云平台通信以太网有线通信网络;控制器至协调器通信采用无线通信;
通信接口:控制机含1路RS485;一路网口(标准TCP/IP协议);支持能见度、气象、交通数据传感器的接入，并能实现同监控中心数据进行实时交互;详见路段监控图纸设计说明55页及路段监控图纸</t>
  </si>
  <si>
    <t>1.8.1.3</t>
  </si>
  <si>
    <t>1.8.1.4</t>
  </si>
  <si>
    <t>1.8.1.5</t>
  </si>
  <si>
    <t>1.8.1.6</t>
  </si>
  <si>
    <t>YJV22/1KV-2×4mm²</t>
  </si>
  <si>
    <t>1.8.1.7</t>
  </si>
  <si>
    <t>RVV/1KV-2×1.5mm²</t>
  </si>
  <si>
    <t>1.8.2</t>
  </si>
  <si>
    <t>主线诱导系统</t>
  </si>
  <si>
    <t>1.8.2.1</t>
  </si>
  <si>
    <t>1.8.2.2</t>
  </si>
  <si>
    <t>1.8.2.3</t>
  </si>
  <si>
    <t>Cat.1通信模块，镀锌钢板喷塑;
通信方式:协调器与诱导装置通信采用无线通信;
通信系统:采用无线进行通信，通信范围≥1000m，功耗:≤5W;
防护等级:IP66;详见路段监控图纸设计说明55页及路段监控图纸</t>
  </si>
  <si>
    <t>1.8.2.4</t>
  </si>
  <si>
    <t>1.8.2.5</t>
  </si>
  <si>
    <t>1.8.2.6</t>
  </si>
  <si>
    <t>1.8.2.7</t>
  </si>
  <si>
    <t>1.8.2.8</t>
  </si>
  <si>
    <t>1.8.2.9</t>
  </si>
  <si>
    <t>1.9</t>
  </si>
  <si>
    <t>附属设施</t>
  </si>
  <si>
    <t>1.9.1</t>
  </si>
  <si>
    <t>工业以太网交换机</t>
  </si>
  <si>
    <t>2个1000M单模光口，不少于6个100M RJ45电口，带网管,详见路段监控图纸设计说明48页及路段监控图纸</t>
  </si>
  <si>
    <t>工业交换机</t>
  </si>
  <si>
    <t>1.9.2</t>
  </si>
  <si>
    <t>抱箍</t>
  </si>
  <si>
    <t>每间隔1米固定一次</t>
  </si>
  <si>
    <t>1.安装固定</t>
  </si>
  <si>
    <t>1.9.3</t>
  </si>
  <si>
    <t>镀锌钢管</t>
  </si>
  <si>
    <t>φ89×3.6mm</t>
  </si>
  <si>
    <t>钢管</t>
  </si>
  <si>
    <t>1.9.4</t>
  </si>
  <si>
    <t>网络双绞线</t>
  </si>
  <si>
    <t>UTP-6</t>
  </si>
  <si>
    <t>1.9.5</t>
  </si>
  <si>
    <t>单模光缆</t>
  </si>
  <si>
    <t>GYTA-24B1芯光缆，含尾纤、终端盒、分歧盒及接头盒等辅材</t>
  </si>
  <si>
    <t>1.线缆及配套附件、辅材的装卸、运输、就位
2.线缆敷设、端头连接、接续/终端盒安装、标识
3.功能检测</t>
  </si>
  <si>
    <t>光缆</t>
  </si>
  <si>
    <t>光缆甲供，终端盒等其他乙供</t>
  </si>
  <si>
    <t>1.9.6</t>
  </si>
  <si>
    <t>YJV/1KV-2×2.5mm²</t>
  </si>
  <si>
    <t>1.9.7</t>
  </si>
  <si>
    <t>YJLHV22/1KV-2×10mm²</t>
  </si>
  <si>
    <t>1.土石方开挖回填
2.线缆及配套附件、辅材的装卸、运输、就位
3..线缆敷设、端头连接、接线箱（盒）安装、标识
4.功能检测</t>
  </si>
  <si>
    <t>1.9.8</t>
  </si>
  <si>
    <t>YJLHV/1KV-2×10mm²</t>
  </si>
  <si>
    <t>1.9.9</t>
  </si>
  <si>
    <t>YJLHV22/1KV-2×16mm²</t>
  </si>
  <si>
    <t>含土石方开挖</t>
  </si>
  <si>
    <t>1.9.10</t>
  </si>
  <si>
    <t>YJLHV/1KV-2×16mm²</t>
  </si>
  <si>
    <t>1.9.11</t>
  </si>
  <si>
    <t>YJLHV22/1KV-2×25mm²</t>
  </si>
  <si>
    <t>1.9.12</t>
  </si>
  <si>
    <t>YJLHV/1KV-2×25mm²</t>
  </si>
  <si>
    <t>1.9.13</t>
  </si>
  <si>
    <t>YJLHV22/1KV-2×35mm²</t>
  </si>
  <si>
    <t>1.9.14</t>
  </si>
  <si>
    <t>YJLHV/1KV-2×35mm²</t>
  </si>
  <si>
    <t>1.9.15</t>
  </si>
  <si>
    <t>YJLHV22/1KV-4×25mm²</t>
  </si>
  <si>
    <t>1.9.16</t>
  </si>
  <si>
    <t>YJLHV/1KV-4×25mm²</t>
  </si>
  <si>
    <t>1.9.17</t>
  </si>
  <si>
    <t>YJLHV22/1KV-4×35mm²</t>
  </si>
  <si>
    <t>1.9.18</t>
  </si>
  <si>
    <t>YJLHV/1KV-4×35mm²</t>
  </si>
  <si>
    <t>1.9.19</t>
  </si>
  <si>
    <t>YJLHV22/1KV-4×50mm²</t>
  </si>
  <si>
    <t>1.9.20</t>
  </si>
  <si>
    <t>YJLHV/1KV-4×50mm²</t>
  </si>
  <si>
    <t>1.9.21</t>
  </si>
  <si>
    <t>YJLHV22/1KV-4×70mm²</t>
  </si>
  <si>
    <t>1.9.22</t>
  </si>
  <si>
    <t>YJLHV/1KV-4×70mm²</t>
  </si>
  <si>
    <t>1.9.23</t>
  </si>
  <si>
    <t>WDZC-YJV-2×10mm²</t>
  </si>
  <si>
    <t>1.9.24</t>
  </si>
  <si>
    <t>WDZC-YJV-3×6mm²</t>
  </si>
  <si>
    <t>1.9.25</t>
  </si>
  <si>
    <t>WDZC-YJV-5×35mm²</t>
  </si>
  <si>
    <t>1.9.26</t>
  </si>
  <si>
    <t>1.9.27</t>
  </si>
  <si>
    <t>WDZC-YJV-5×25mm²</t>
  </si>
  <si>
    <t>1.9.28</t>
  </si>
  <si>
    <t>1.9.29</t>
  </si>
  <si>
    <t>VV-5×10mm²</t>
  </si>
  <si>
    <t>1.9.30</t>
  </si>
  <si>
    <t>接地扁钢</t>
  </si>
  <si>
    <t>40×4,用于桥梁监控设备接地，接地满足图纸要求</t>
  </si>
  <si>
    <t>1.接地扁钢加工、装卸、运输
2.安装、防护
3.功能检测</t>
  </si>
  <si>
    <t>1.9.31</t>
  </si>
  <si>
    <t>交通组织</t>
  </si>
  <si>
    <t>接通车高速施工3km交通组织及相应措施费</t>
  </si>
  <si>
    <t>包含但不限于办理相关手续，并按要求完成现场交通运营安全措施，具体要求根据《重庆市营运高速公路施工标准化管理规定》（DB50/T 959-2019）中的施工现场布设要求设置。</t>
  </si>
  <si>
    <t>天</t>
  </si>
  <si>
    <t>1.10</t>
  </si>
  <si>
    <t>监控分中心</t>
  </si>
  <si>
    <t>1.10.1</t>
  </si>
  <si>
    <t>数据服务器</t>
  </si>
  <si>
    <t>双路高性能处理器，每颗处理器≥16物理核心/32线程，基础频率≥2.4GHz,加速频率≥3.8GHz,内存128GB,图形算力≥20 TFLOPS FP32性能，详见路段监控图纸设计说明44页及路段监控图纸</t>
  </si>
  <si>
    <t>1.10.2</t>
  </si>
  <si>
    <t>流媒体服务器</t>
  </si>
  <si>
    <t>1.10.3</t>
  </si>
  <si>
    <t>视频综合管理平台服务器</t>
  </si>
  <si>
    <t>1.10.4</t>
  </si>
  <si>
    <t>事件检测服务器</t>
  </si>
  <si>
    <t>1.10.5</t>
  </si>
  <si>
    <t>服务区综合管理服务器</t>
  </si>
  <si>
    <t>1.10.6</t>
  </si>
  <si>
    <t>视频云网关</t>
  </si>
  <si>
    <t>含应用软件，内存:128GB，500G固态硬盘+4T存储;满足不低于128路视频图像接入，详见路段监控图纸设计说明45页及路段监控图纸</t>
  </si>
  <si>
    <t>1.10.7</t>
  </si>
  <si>
    <t>北斗时钟同步</t>
  </si>
  <si>
    <t>北斗时钟源，BD2-B1,定位、授时。，详见路段监控图纸设计说明45页及路段监控图纸</t>
  </si>
  <si>
    <t>1.10.8</t>
  </si>
  <si>
    <t>日志审计</t>
  </si>
  <si>
    <t>配置≥300个日志源授权，详见路段监控图纸设计说明45页及路段监控图纸</t>
  </si>
  <si>
    <t>1.10.9</t>
  </si>
  <si>
    <t>火灾报警工作站</t>
  </si>
  <si>
    <t>≥8核16线程，础频率：≥2.5GHz,加速频率≥4.5GHz,三级缓存：≥32MB,内存：32GB,算力要求：≥10 TFLOPS FP32性能，显示器：23.8,含数字录音录时系统，可记录1500小时以上，详见路段监控图纸设计说明47页及路段监控图纸</t>
  </si>
  <si>
    <t>1.10.10</t>
  </si>
  <si>
    <t>电力监控工作站</t>
  </si>
  <si>
    <t>1.10.11</t>
  </si>
  <si>
    <t>视频事件检测工作站</t>
  </si>
  <si>
    <t>1.10.12</t>
  </si>
  <si>
    <t>紧急电话及广播工作站</t>
  </si>
  <si>
    <t>1.10.13</t>
  </si>
  <si>
    <t>通信工作站</t>
  </si>
  <si>
    <t>1.10.14</t>
  </si>
  <si>
    <t>路段监控工作站</t>
  </si>
  <si>
    <t>1.10.15</t>
  </si>
  <si>
    <t>隧道监控工作站</t>
  </si>
  <si>
    <t>1.10.16</t>
  </si>
  <si>
    <t>视频控制工作站</t>
  </si>
  <si>
    <t>1.10.17</t>
  </si>
  <si>
    <t>服务区综合管理工作站</t>
  </si>
  <si>
    <t>1.10.18</t>
  </si>
  <si>
    <t>三层以太网交换机(图像)</t>
  </si>
  <si>
    <t>48个1000M口，6个1000M光口+4个万兆光口，详见路段监控图纸设计说明47页</t>
  </si>
  <si>
    <t>1.10.19</t>
  </si>
  <si>
    <t>24个1000M口，6个1000M光口+4个万兆光口，详见路段监控图纸设计说明48页</t>
  </si>
  <si>
    <t>1.10.20</t>
  </si>
  <si>
    <t>串口服务器</t>
  </si>
  <si>
    <t>4路，处理器：32bit 100MHz内存：2M速率：10/100Mbps，详见路段监控图纸设计说明49页</t>
  </si>
  <si>
    <t>1.10.21</t>
  </si>
  <si>
    <t>紧急电话及广播控制主机</t>
  </si>
  <si>
    <t>含数字录音录时系统，可记录1500小时以上；系统容量:≥1024个紧急电话分机点/广播功放;
协议:支持协议:TCP/IP,UDP,IGMP，FTP，ICMP,ARP,支持跨网关跨路由配置，具有脱机功能;，详见路段监控图纸设计说明51页</t>
  </si>
  <si>
    <t>1.10.22</t>
  </si>
  <si>
    <t>处警电话机</t>
  </si>
  <si>
    <t>与紧急电话及广播控制主机配套，详见图纸</t>
  </si>
  <si>
    <t>部</t>
  </si>
  <si>
    <t>1.10.23</t>
  </si>
  <si>
    <t>IP-PBX服务器</t>
  </si>
  <si>
    <t>I7/8GB/500GB/2个千兆电口/2个RS-232串口/双电源，详见路段监控图纸设计说明51页</t>
  </si>
  <si>
    <t>1.10.24</t>
  </si>
  <si>
    <t>IP寻呼话筒</t>
  </si>
  <si>
    <t>标准RJ45网络接口、TCP/IP、支持跨网段、跨路由器。配置高保真鹅颈麦克风，同时带有回音压制功能。
配置液晶显示屏。详见路段监控图纸设计说明53页</t>
  </si>
  <si>
    <t>1.10.25</t>
  </si>
  <si>
    <t>便携式计算机</t>
  </si>
  <si>
    <t>Intel i7四核处理器/16GB/2T与紧急电话及广播控制主机配套，详见路段监控图纸设计说明51页</t>
  </si>
  <si>
    <t>1.10.26</t>
  </si>
  <si>
    <t>移动硬盘</t>
  </si>
  <si>
    <t>2TB，USB3.0及以上</t>
  </si>
  <si>
    <t>1.10.27</t>
  </si>
  <si>
    <t>激光打印机</t>
  </si>
  <si>
    <t>A3幅面，分辨率：1200DPI,以太网接口，详见图纸</t>
  </si>
  <si>
    <t>1.10.28</t>
  </si>
  <si>
    <t>彩色喷墨打印机</t>
  </si>
  <si>
    <t>A4幅面，分辨率：1440×720DPI，详见图纸</t>
  </si>
  <si>
    <t>1.10.29</t>
  </si>
  <si>
    <t>视频解码器</t>
  </si>
  <si>
    <t>用于分中心视频图像解码、画面分割，支持32路800W/64路400W/128路1080P/256路720P解码能力，详见路段监控图纸设计说明50页</t>
  </si>
  <si>
    <t>1.10.30</t>
  </si>
  <si>
    <t>小间距全彩LED显示屏</t>
  </si>
  <si>
    <t>点间距：P1.25,(像素：≥8000×2400;显示面：≥10m×3m，详见路段监控图纸设计说明50页</t>
  </si>
  <si>
    <t>1.设备本体、电视墙机架及配套附件、辅材的装卸、运输、就位
2.安装、线缆连接
3.接口正确性检查和调试</t>
  </si>
  <si>
    <t>室内屏</t>
  </si>
  <si>
    <t>1.10.32</t>
  </si>
  <si>
    <t>1.10.34</t>
  </si>
  <si>
    <t>1.10.52</t>
  </si>
  <si>
    <t>1.10.53</t>
  </si>
  <si>
    <t>1.10.54</t>
  </si>
  <si>
    <t>监控电源配电箱</t>
  </si>
  <si>
    <t>定制，不锈钢板，详见路段监控图纸</t>
  </si>
  <si>
    <t>1.10.55</t>
  </si>
  <si>
    <t>1.10.56</t>
  </si>
  <si>
    <t>WDZC-YJV-3×10mm²</t>
  </si>
  <si>
    <t>1.10.57</t>
  </si>
  <si>
    <t>1.10.58</t>
  </si>
  <si>
    <t>WDZC-YJV-4×16mm²+1×10mm²</t>
  </si>
  <si>
    <t>1.10.59</t>
  </si>
  <si>
    <t>监控分中心机房装修</t>
  </si>
  <si>
    <t>含吊顶、室内监控、静电地板及线缆槽盒、接地、等电位联结、接地铜带、接地铜排等，参照标准图集18DX009实施</t>
  </si>
  <si>
    <t>新增-72</t>
  </si>
  <si>
    <t>交警设备</t>
  </si>
  <si>
    <t>新增-73</t>
  </si>
  <si>
    <t>环保人脸卡口（900w）</t>
  </si>
  <si>
    <t>环保车辆人脸卡口抓拍单元由摄像机、高清镜头、室外防护罩、风扇、补光灯、电源适配器、安装万向节等组成。
900w+25mm镜头
设备的镜头和两个 sensor 一体化设计,具有独立三角分光棱镜分光结构装置,分别接收可见光和红外光;抓拍支持输出三张同时刻同目标图片,包括可见光路图片(全彩)、红外路图片(黑白)和融合图片(全彩),三张图片抓拍时间为同一时刻,抓拍运动目标,三张图片中目标位置相同无位移。支持同时预览两路 sensor 视频, 设备场景中放置红外 LED 常亮灯,朝向摄像机镜头,可见光路视频图像中补光灯灯珠完全无光,同时红外路视频图像补光灯可清晰看到灯珠亮光，含L型立杆及基础。</t>
  </si>
  <si>
    <t>新增-74</t>
  </si>
  <si>
    <t>摩托车抓拍（900w）</t>
  </si>
  <si>
    <t>电警抓拍单元由摄像机、高清镜头、室外防护罩、风扇、补光灯、电源适配器、安装万向节等组成。
内置摄像机采用1英寸高帧率全局曝光CMOS传感器，分辨率可达4096 × 2160，16mm镜头，帧率高达25帧。
视频采用H.265、H.264或MJPEG编码。
支持LED频闪灯同步补光，防护罩内置LED车牌补光灯。含L型立杆及基础。</t>
  </si>
  <si>
    <t>新增-75</t>
  </si>
  <si>
    <t>雷达视频一体机（900w）</t>
  </si>
  <si>
    <t>"设备由毫米波雷达、900万全局曝光CMOS低照度摄像机和补光灯组成
具有2个RJ45网口，3个RS-485接口，1个RS-232接口，7路电平量报警输出接口，1个TF卡接口，1个USB接口，1个reset接口
具有2个RJ45网口，2个网口之间具备物理隔离，2个网口具有独立的MAC，2个网口具有独立的IP地址和网段，不同网段可同时访问设备内置存储卡进行信息读取和下载
支持操作系统文件备份，当操作系统文件损坏或异常时，通电重启后仍可正常运行
雷达数据列表可显示目标的编号（ID）、位置坐标、车道号、速度、航向角、经纬度、角度等，可设置某个ID的信息置顶显示，含L型立杆及基础。
雷达和视频可同时检测到目标，通过雷达坐标标定，实现雷达检测数据和视频检测数据的融合；通过“雷达视频深度融合技术展示”界面可以观察到雷达检测目标、视频检测目标，以及同一个目标ID关联的雷达检测速度、位置和视频检测的车牌车型、车身颜色等信息
跟踪目标数量应≥512个
支持输出检测目标的GPS定位信息（经纬度坐标）
支持区分距离≤0.5m的相邻交通目标
支持车辆信息上报功能检查：支持上报车型、车牌号、车头坐标/车尾坐标、车辆坐标、车牌颜色、车身颜色、车辆品牌等道路数字化信息。上报频率≥12.5Hz，延时≤200ms
支持虚拟线圈触发数据实时上报。支持雷达扫描并上报车辆轨迹数据，上报频率支持20Hz
支持H.264、H.265和MJPEG编码，可设置视频压缩码率范围：32kbps～64Mbps
支持五码流并发输出：主码流最高可配置分辨率4096×2160、码率为6Mbps、帧率为25fps；子码流、第三码流、第四码流、第五码流最大支持分辨率为1920×1080、码率为2Mbps、帧率为25fps
支持抓拍图片自动上传，可在摄像机本地进行图片检索、可根据车道号、车辆类型、违章类型、开始时间、结束时间对图片进行检索
支持视频和图片具备水印和校验功能
支持车辆车型、车速、车牌、车身颜色等过车信息融合上传
支持对机动车、非机动车、行人等混合目标进行检测。能同时检测不少于140个混合的静态目标并对这些目标进行绿框跟踪；可同时对至少140个混合静态目标进行优选、抓拍及属性分析
支持检测并跟踪指定区域内不少于230个目标，目标包括机动车、非机动车以及行人等
支持闯禁行记录功能，可对5中普通车型（包括大货车、中货车、小货车、皮卡车、大客车）及8种特种车型（包括危化品车辆、普通罐车、渣土车、混凝土搅拌车、工程车、粉粒物料运输车、吸污车、环卫车）进行检测、抓拍记录、识别及图片存储。
可对逆行、停车、拥堵、路障、施工、抛洒物、未保持车距、烟雾、低能见度、雨雪天气等事件进行检测并抓拍
可对压线、闯禁令、连续变道、加塞、未交替行驶、右侧超车、飙车、蛇形驾驶、斑马线未减速等行为进行检测并抓拍
在天气晴朗无雾，号牌无遮挡、无污损，白天环境光照度不低于200lx，夜晚辅助光照度不高于30lx的条件进行测试：白天号牌识别准确率≥99.9%；晚上号牌识别准确率≥99.9%
在天气晴朗无雾，号牌无遮挡、无污损，白天环境光照度不低于200lx，夜晚辅助光照度不高于30lx的条件进行测试：白天车辆图像捕获率≥99.9%；晚上车辆图像捕获率≥99.9%
在天气晴朗无雾，号牌无遮挡、无污损的条件进行测试：违法停车事件检出率≥99.9%
具有禁行抓拍功能，支持对闯禁令的货车（包括大小货车、土方车、挂车、混凝土搅拌车）和大型客车禁行抓拍，包括黄牌和蓝牌。在天气晴朗无雾，号牌无遮挡、无污损，白天环境光照度不低于200lx，夜晚辅助光照度不高于30lx的条件进行测试：白天车辆图像捕获率≥99.9%；晚上车辆图像捕获率≥99.9%
支持按车道和车辆行驶方向（左、直、右）进行车辆流量、平均速度、车辆类型、车道空间占有率、车头间距、车头时距、平均排队长度、拥堵状态等交通数据的采集和统计，可生成Excel。在天气晴朗无雾，号牌无遮挡、无污损的条件进行测试：车流量统计准确率≥99.9%；
外壳防护等级IP67
"</t>
  </si>
  <si>
    <t>新增-76</t>
  </si>
  <si>
    <t>测速摄像机（900w）</t>
  </si>
  <si>
    <t>抓拍单元由摄像机、高清镜头、室外防护罩、风扇、补光灯、电源适配器、安装万向节等组成。
内置摄像机采用1英寸高帧率全局曝光CMOS传感器，分辨率可达4096 × 2160，帧率高达25帧。
视频采用H.265、H.264或MJPEG编码。
支持深度学习算法，支持多目标混合场景应用，实时提取机动车、非机动车、行人、人脸等目标全结构化信息，含L型立杆及基础。
白天使用闪光灯补光，夜晚仅使用LED频闪灯补光，抓拍图片可看清司乘人员人脸。
支持机动车的车牌，车身颜色，车型，子品牌，驾驶室人员等特征检测，支持机动车的过车记录和违章行为检测抓拍。
支持非机动车和行人的抓拍和特征检测。
支持分别对11种车型（大货车、中货车、小货车、客车、小轿车、中客车、危险品运输车、校车、面包车、环卫车、其他车型）进行不同超速比设置，可设置18个超速比区间。在相同道路上，设备支持根据不同的超速比设置对不同车型进行超速抓拍，并输出不同的超速抓拍结果及违法代码。
支持车辆检测处理器、雷达、补光灯的接入。
支持远程数据上传，GB/T 28181-2016视频联网标准、GA/T 1400视图库标准、FTP协议，可将抓拍的图片上传给终端服务器、FTP服务器或者后端平台；
支持TF插卡本地存储，可支持至256G，抓拍图片可断网续传。
支持中国香港、中国澳门和大陆车牌识别。
车辆捕获率：车辆捕获率≥99.5%
支持对25×10 像素～1100×3000 像素的机动车车牌进行抓拍并识别号码； 支持抓拍并识别垂直倾斜角度≤45°、水平倾斜角度≤35°、俯仰角度≤40°的机动车车牌号码。
镜头规格: 25mm
光圈类型: 手动光圈
图像控制: 曝光速度、AGC控制、白平衡方式控制等
通讯接口: 3个RS-485接口，1个RS-232接口，2个RJ45 10M/100M/1000M自适应以太网口
触发输入: 1个触发/报警输入
触发输出: 7路F+F-输出接口，可作为补光灯同步输出控制
同步输入: SYNC信号灯电源同步输入
图片格式: JPEG
图片分辨率: 4096 × 2160
电源: 100VAC～240VAC；频率：48Hz～52Hz</t>
  </si>
  <si>
    <t>新增-77</t>
  </si>
  <si>
    <t>环保人脸卡口（1200w）</t>
  </si>
  <si>
    <t>环保车辆人脸卡口抓拍单元由摄像机、高清镜头、室外防护罩、风扇、补光灯、电源适配器、安装万向节等组成。
1200w+50mm镜头
设备的镜头和两个 sensor 一体化设计,具有独立三角分光棱镜分光结构装置,分别接收可见光和红外光;抓拍支持输出三张同时刻同目标图片,包括可见光路图片(全彩)、红外路图片(黑白)和融合图片(全彩),三张图片抓拍时间为同一时刻,抓拍运动目标,三张图片中目标位置相同无位移。支持同时预览两路 sensor 视频, 设备场景中放置红外 LED 常亮灯,朝向摄像机镜头,可见光路视频图像中补光灯灯珠完全无光,同时红外路视频图像补光灯可清晰看到灯珠亮光，含L型立杆及基础。。</t>
  </si>
  <si>
    <t>新增-78</t>
  </si>
  <si>
    <t>环保卡口（900w）</t>
  </si>
  <si>
    <t>900万、由智能摄像机、高清镜头、室外防护罩、LED补光灯、电源适配器、防水、防尘面板、万向节组成</t>
  </si>
  <si>
    <t>新增-79</t>
  </si>
  <si>
    <t>环保补光灯</t>
  </si>
  <si>
    <t>LED灯珠，支持LED频闪</t>
  </si>
  <si>
    <t>新增-80</t>
  </si>
  <si>
    <t>隧道拱顶横杆</t>
  </si>
  <si>
    <t>2车道，隧道拱顶安装</t>
  </si>
  <si>
    <t>新增-81</t>
  </si>
  <si>
    <t>L型立杆及基础</t>
  </si>
  <si>
    <t>含杆件、预埋件、防雷接地、安装附件等</t>
  </si>
  <si>
    <t>新增-82</t>
  </si>
  <si>
    <t>立柱加高</t>
  </si>
  <si>
    <t>用于违法取证</t>
  </si>
  <si>
    <t>新增-83</t>
  </si>
  <si>
    <t>新增-84</t>
  </si>
  <si>
    <t>2个1000M单模光口，不少于6个100M RJ45电口，带网管</t>
  </si>
  <si>
    <t>新增-85</t>
  </si>
  <si>
    <t>新增-86</t>
  </si>
  <si>
    <t>摄像机电源接续线</t>
  </si>
  <si>
    <t>BVR 3×2.5</t>
  </si>
  <si>
    <t>新增-87</t>
  </si>
  <si>
    <t>GYTA-4B1芯光缆,含终端盒、分歧盒及接头盒等辅材</t>
  </si>
  <si>
    <t>新增-88</t>
  </si>
  <si>
    <t>YJV22/1KV-2×6mm²</t>
  </si>
  <si>
    <t>安全生产费</t>
  </si>
  <si>
    <t>按《企业安全生产费用提取和使用管理办法》财资〔2022〕136 号</t>
  </si>
  <si>
    <t>1.按建筑安装工程费的2%计算
2.结算时据实结算</t>
  </si>
  <si>
    <t>项</t>
  </si>
  <si>
    <t>税率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</si>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</sst>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  <scheme val="minor"/>
    </font>
    <font>
      <b/>
      <sz val="14"/>
      <name val="微软雅黑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 wrapText="1"/>
      <protection locked="0"/>
    </xf>
    <xf numFmtId="176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177" fontId="2" fillId="0" borderId="0" xfId="0" applyNumberFormat="1" applyFont="1" applyFill="1" applyAlignment="1" applyProtection="1">
      <alignment horizontal="center" vertical="center" wrapText="1"/>
      <protection locked="0"/>
    </xf>
    <xf numFmtId="177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</xf>
    <xf numFmtId="177" fontId="5" fillId="0" borderId="0" xfId="0" applyNumberFormat="1" applyFont="1" applyFill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vertical="center" wrapText="1"/>
      <protection locked="0"/>
    </xf>
    <xf numFmtId="17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vertical="center" wrapText="1"/>
    </xf>
    <xf numFmtId="176" fontId="2" fillId="0" borderId="4" xfId="0" applyNumberFormat="1" applyFont="1" applyFill="1" applyBorder="1" applyAlignment="1" applyProtection="1">
      <alignment horizontal="left" vertical="center" wrapText="1"/>
    </xf>
    <xf numFmtId="176" fontId="2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2" xfId="0" applyNumberFormat="1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177" fontId="2" fillId="0" borderId="4" xfId="0" applyNumberFormat="1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43" fontId="7" fillId="0" borderId="4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9" fontId="3" fillId="0" borderId="7" xfId="0" applyNumberFormat="1" applyFont="1" applyFill="1" applyBorder="1" applyAlignment="1" applyProtection="1">
      <alignment horizontal="center" vertical="center" wrapText="1"/>
    </xf>
    <xf numFmtId="177" fontId="3" fillId="0" borderId="8" xfId="0" applyNumberFormat="1" applyFont="1" applyFill="1" applyBorder="1" applyAlignment="1" applyProtection="1">
      <alignment horizontal="center" vertical="center" wrapText="1"/>
    </xf>
    <xf numFmtId="9" fontId="3" fillId="0" borderId="8" xfId="0" applyNumberFormat="1" applyFont="1" applyFill="1" applyBorder="1" applyAlignment="1" applyProtection="1">
      <alignment horizontal="center" vertical="center" wrapText="1"/>
    </xf>
    <xf numFmtId="9" fontId="3" fillId="0" borderId="9" xfId="0" applyNumberFormat="1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horizontal="center" vertical="center" wrapText="1"/>
    </xf>
    <xf numFmtId="177" fontId="3" fillId="0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3"/>
  <sheetViews>
    <sheetView tabSelected="1" workbookViewId="0">
      <pane xSplit="7" ySplit="3" topLeftCell="H5" activePane="bottomRight" state="frozen"/>
      <selection/>
      <selection pane="topRight"/>
      <selection pane="bottomLeft"/>
      <selection pane="bottomRight" activeCell="K5" sqref="K5"/>
    </sheetView>
  </sheetViews>
  <sheetFormatPr defaultColWidth="9" defaultRowHeight="25.1" customHeight="1"/>
  <cols>
    <col min="1" max="1" width="6.63333333333333" style="5" customWidth="1"/>
    <col min="2" max="3" width="14.6333333333333" style="4" customWidth="1"/>
    <col min="4" max="5" width="20.6333333333333" style="4" customWidth="1"/>
    <col min="6" max="6" width="6.45833333333333" style="6" customWidth="1"/>
    <col min="7" max="8" width="7.45833333333333" style="6" customWidth="1"/>
    <col min="9" max="10" width="7.90833333333333" style="6" customWidth="1"/>
    <col min="11" max="11" width="10.6333333333333" style="7" customWidth="1"/>
    <col min="12" max="12" width="7.125" style="8" customWidth="1"/>
    <col min="13" max="14" width="10.6333333333333" style="8" customWidth="1"/>
    <col min="15" max="16384" width="9" style="5"/>
  </cols>
  <sheetData>
    <row r="1" s="1" customFormat="1" ht="20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10"/>
      <c r="L1" s="9"/>
      <c r="M1" s="9"/>
      <c r="N1" s="9"/>
    </row>
    <row r="2" s="1" customFormat="1" ht="20" customHeight="1" spans="1:1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0"/>
      <c r="L2" s="11"/>
      <c r="M2" s="11"/>
      <c r="N2" s="11"/>
    </row>
    <row r="3" s="2" customFormat="1" ht="40" customHeight="1" spans="1:14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4" t="s">
        <v>12</v>
      </c>
      <c r="L3" s="15" t="s">
        <v>13</v>
      </c>
      <c r="M3" s="15" t="s">
        <v>14</v>
      </c>
      <c r="N3" s="16" t="s">
        <v>15</v>
      </c>
    </row>
    <row r="4" s="3" customFormat="1" ht="11.25" spans="1:14">
      <c r="A4" s="17" t="s">
        <v>16</v>
      </c>
      <c r="B4" s="18" t="s">
        <v>17</v>
      </c>
      <c r="C4" s="19"/>
      <c r="D4" s="20"/>
      <c r="E4" s="21"/>
      <c r="F4" s="22"/>
      <c r="G4" s="20"/>
      <c r="H4" s="23"/>
      <c r="I4" s="24"/>
      <c r="J4" s="21"/>
      <c r="K4" s="21"/>
      <c r="L4" s="25"/>
      <c r="M4" s="25"/>
      <c r="N4" s="25"/>
    </row>
    <row r="5" s="4" customFormat="1" ht="112.5" spans="1:14">
      <c r="A5" s="26" t="s">
        <v>18</v>
      </c>
      <c r="B5" s="26" t="s">
        <v>19</v>
      </c>
      <c r="C5" s="27" t="s">
        <v>20</v>
      </c>
      <c r="D5" s="28" t="s">
        <v>21</v>
      </c>
      <c r="E5" s="29" t="str">
        <f t="shared" ref="E5:E11" si="0">"1.依据图纸所示，按满足设计配置和功能要求的数量以"&amp;F5&amp;"计量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" s="30" t="s">
        <v>22</v>
      </c>
      <c r="G5" s="31">
        <v>5</v>
      </c>
      <c r="H5" s="32" t="s">
        <v>23</v>
      </c>
      <c r="I5" s="26" t="s">
        <v>24</v>
      </c>
      <c r="J5" s="33">
        <v>288</v>
      </c>
      <c r="K5" s="34"/>
      <c r="L5" s="35">
        <f>(K5-J5)/J5</f>
        <v>-1</v>
      </c>
      <c r="M5" s="33">
        <f>ROUND($G5*K5,2)</f>
        <v>0</v>
      </c>
      <c r="N5" s="36"/>
    </row>
    <row r="6" s="4" customFormat="1" ht="11.25" spans="1:14">
      <c r="A6" s="17" t="s">
        <v>25</v>
      </c>
      <c r="B6" s="18" t="s">
        <v>26</v>
      </c>
      <c r="C6" s="19"/>
      <c r="D6" s="20"/>
      <c r="E6" s="37"/>
      <c r="F6" s="22"/>
      <c r="G6" s="38"/>
      <c r="H6" s="36"/>
      <c r="I6" s="20"/>
      <c r="J6" s="34"/>
      <c r="K6" s="34"/>
      <c r="L6" s="39"/>
      <c r="M6" s="34"/>
      <c r="N6" s="36"/>
    </row>
    <row r="7" s="4" customFormat="1" ht="112.5" spans="1:14">
      <c r="A7" s="26" t="s">
        <v>27</v>
      </c>
      <c r="B7" s="26" t="s">
        <v>28</v>
      </c>
      <c r="C7" s="27" t="s">
        <v>29</v>
      </c>
      <c r="D7" s="40" t="s">
        <v>30</v>
      </c>
      <c r="E7" s="29" t="str">
        <f t="shared" si="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" s="30" t="s">
        <v>22</v>
      </c>
      <c r="G7" s="31">
        <v>138</v>
      </c>
      <c r="H7" s="32" t="s">
        <v>31</v>
      </c>
      <c r="I7" s="26" t="s">
        <v>24</v>
      </c>
      <c r="J7" s="33">
        <v>384</v>
      </c>
      <c r="K7" s="34"/>
      <c r="L7" s="35">
        <f t="shared" ref="L6:L10" si="1">(K7-J7)/J7</f>
        <v>-1</v>
      </c>
      <c r="M7" s="33">
        <f t="shared" ref="M6:M10" si="2">ROUND($G7*K7,2)</f>
        <v>0</v>
      </c>
      <c r="N7" s="36"/>
    </row>
    <row r="8" s="4" customFormat="1" ht="112.5" spans="1:14">
      <c r="A8" s="26" t="s">
        <v>32</v>
      </c>
      <c r="B8" s="26" t="s">
        <v>33</v>
      </c>
      <c r="C8" s="27" t="s">
        <v>34</v>
      </c>
      <c r="D8" s="41" t="s">
        <v>35</v>
      </c>
      <c r="E8" s="29" t="str">
        <f t="shared" si="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" s="30" t="s">
        <v>22</v>
      </c>
      <c r="G8" s="31">
        <v>20</v>
      </c>
      <c r="H8" s="32" t="s">
        <v>36</v>
      </c>
      <c r="I8" s="32" t="s">
        <v>37</v>
      </c>
      <c r="J8" s="33">
        <v>7541.25</v>
      </c>
      <c r="K8" s="34"/>
      <c r="L8" s="35">
        <f t="shared" si="1"/>
        <v>-1</v>
      </c>
      <c r="M8" s="33">
        <f t="shared" si="2"/>
        <v>0</v>
      </c>
      <c r="N8" s="36"/>
    </row>
    <row r="9" s="4" customFormat="1" ht="112.5" spans="1:14">
      <c r="A9" s="26" t="s">
        <v>38</v>
      </c>
      <c r="B9" s="31" t="s">
        <v>39</v>
      </c>
      <c r="C9" s="27" t="s">
        <v>34</v>
      </c>
      <c r="D9" s="41" t="s">
        <v>35</v>
      </c>
      <c r="E9" s="29" t="str">
        <f t="shared" si="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" s="30" t="s">
        <v>22</v>
      </c>
      <c r="G9" s="31">
        <v>84</v>
      </c>
      <c r="H9" s="32" t="s">
        <v>36</v>
      </c>
      <c r="I9" s="32" t="s">
        <v>37</v>
      </c>
      <c r="J9" s="33">
        <v>7541.25</v>
      </c>
      <c r="K9" s="34"/>
      <c r="L9" s="35">
        <f t="shared" si="1"/>
        <v>-1</v>
      </c>
      <c r="M9" s="33">
        <f t="shared" si="2"/>
        <v>0</v>
      </c>
      <c r="N9" s="36"/>
    </row>
    <row r="10" s="4" customFormat="1" ht="112.5" spans="1:14">
      <c r="A10" s="26" t="s">
        <v>40</v>
      </c>
      <c r="B10" s="26" t="s">
        <v>41</v>
      </c>
      <c r="C10" s="27" t="s">
        <v>42</v>
      </c>
      <c r="D10" s="40" t="s">
        <v>43</v>
      </c>
      <c r="E10" s="29" t="str">
        <f t="shared" si="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" s="30" t="s">
        <v>22</v>
      </c>
      <c r="G10" s="31">
        <v>30</v>
      </c>
      <c r="H10" s="32" t="s">
        <v>36</v>
      </c>
      <c r="I10" s="32" t="s">
        <v>24</v>
      </c>
      <c r="J10" s="33">
        <v>576</v>
      </c>
      <c r="K10" s="34"/>
      <c r="L10" s="35">
        <f t="shared" si="1"/>
        <v>-1</v>
      </c>
      <c r="M10" s="33">
        <f t="shared" si="2"/>
        <v>0</v>
      </c>
      <c r="N10" s="36"/>
    </row>
    <row r="11" s="4" customFormat="1" ht="112.5" spans="1:14">
      <c r="A11" s="26" t="s">
        <v>44</v>
      </c>
      <c r="B11" s="26" t="s">
        <v>45</v>
      </c>
      <c r="C11" s="42" t="s">
        <v>46</v>
      </c>
      <c r="D11" s="28" t="s">
        <v>47</v>
      </c>
      <c r="E11" s="29" t="str">
        <f t="shared" si="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" s="30" t="s">
        <v>22</v>
      </c>
      <c r="G11" s="31">
        <v>134</v>
      </c>
      <c r="H11" s="32" t="s">
        <v>48</v>
      </c>
      <c r="I11" s="26" t="s">
        <v>24</v>
      </c>
      <c r="J11" s="33">
        <v>192</v>
      </c>
      <c r="K11" s="34"/>
      <c r="L11" s="35">
        <f t="shared" ref="L11:L23" si="3">(K11-J11)/J11</f>
        <v>-1</v>
      </c>
      <c r="M11" s="33">
        <f t="shared" ref="M11:M23" si="4">ROUND($G11*K11,2)</f>
        <v>0</v>
      </c>
      <c r="N11" s="36"/>
    </row>
    <row r="12" s="4" customFormat="1" ht="11.25" spans="1:14">
      <c r="A12" s="17" t="s">
        <v>49</v>
      </c>
      <c r="B12" s="18" t="s">
        <v>50</v>
      </c>
      <c r="C12" s="19"/>
      <c r="D12" s="43"/>
      <c r="E12" s="37"/>
      <c r="F12" s="22"/>
      <c r="G12" s="38"/>
      <c r="H12" s="36"/>
      <c r="I12" s="20"/>
      <c r="J12" s="34"/>
      <c r="K12" s="34"/>
      <c r="L12" s="39"/>
      <c r="M12" s="34"/>
      <c r="N12" s="36"/>
    </row>
    <row r="13" s="4" customFormat="1" ht="123.75" spans="1:14">
      <c r="A13" s="26" t="s">
        <v>51</v>
      </c>
      <c r="B13" s="26" t="s">
        <v>52</v>
      </c>
      <c r="C13" s="27" t="s">
        <v>53</v>
      </c>
      <c r="D13" s="41" t="s">
        <v>54</v>
      </c>
      <c r="E13" s="29" t="str">
        <f t="shared" ref="E13:E16" si="5">"1.依据图纸所示，按满足设计配置和功能要求的数量以"&amp;F13&amp;"计量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" s="30" t="s">
        <v>22</v>
      </c>
      <c r="G13" s="31">
        <v>21</v>
      </c>
      <c r="H13" s="32" t="s">
        <v>55</v>
      </c>
      <c r="I13" s="32" t="s">
        <v>56</v>
      </c>
      <c r="J13" s="33">
        <v>19793.48</v>
      </c>
      <c r="K13" s="34"/>
      <c r="L13" s="35">
        <f t="shared" si="3"/>
        <v>-1</v>
      </c>
      <c r="M13" s="33">
        <f t="shared" si="4"/>
        <v>0</v>
      </c>
      <c r="N13" s="36"/>
    </row>
    <row r="14" s="4" customFormat="1" ht="123.75" spans="1:14">
      <c r="A14" s="26" t="s">
        <v>57</v>
      </c>
      <c r="B14" s="26" t="s">
        <v>58</v>
      </c>
      <c r="C14" s="27" t="s">
        <v>59</v>
      </c>
      <c r="D14" s="41" t="s">
        <v>54</v>
      </c>
      <c r="E14" s="29" t="str">
        <f t="shared" si="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" s="30" t="s">
        <v>22</v>
      </c>
      <c r="G14" s="31">
        <v>8</v>
      </c>
      <c r="H14" s="32" t="s">
        <v>55</v>
      </c>
      <c r="I14" s="32" t="s">
        <v>56</v>
      </c>
      <c r="J14" s="33">
        <v>40726.39</v>
      </c>
      <c r="K14" s="34"/>
      <c r="L14" s="35">
        <f t="shared" si="3"/>
        <v>-1</v>
      </c>
      <c r="M14" s="33">
        <f t="shared" si="4"/>
        <v>0</v>
      </c>
      <c r="N14" s="36"/>
    </row>
    <row r="15" s="4" customFormat="1" ht="123.75" spans="1:14">
      <c r="A15" s="26" t="s">
        <v>60</v>
      </c>
      <c r="B15" s="26" t="s">
        <v>58</v>
      </c>
      <c r="C15" s="27" t="s">
        <v>61</v>
      </c>
      <c r="D15" s="41" t="s">
        <v>54</v>
      </c>
      <c r="E15" s="29" t="str">
        <f t="shared" si="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" s="30" t="s">
        <v>22</v>
      </c>
      <c r="G15" s="31">
        <v>10</v>
      </c>
      <c r="H15" s="32" t="s">
        <v>55</v>
      </c>
      <c r="I15" s="32" t="s">
        <v>56</v>
      </c>
      <c r="J15" s="33">
        <v>39385.94</v>
      </c>
      <c r="K15" s="34"/>
      <c r="L15" s="35">
        <f t="shared" si="3"/>
        <v>-1</v>
      </c>
      <c r="M15" s="33">
        <f t="shared" si="4"/>
        <v>0</v>
      </c>
      <c r="N15" s="36"/>
    </row>
    <row r="16" s="4" customFormat="1" ht="112.5" spans="1:14">
      <c r="A16" s="26" t="s">
        <v>62</v>
      </c>
      <c r="B16" s="26" t="s">
        <v>45</v>
      </c>
      <c r="C16" s="27" t="s">
        <v>63</v>
      </c>
      <c r="D16" s="28" t="s">
        <v>47</v>
      </c>
      <c r="E16" s="29" t="str">
        <f t="shared" si="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" s="30" t="s">
        <v>22</v>
      </c>
      <c r="G16" s="31">
        <v>39</v>
      </c>
      <c r="H16" s="32" t="s">
        <v>48</v>
      </c>
      <c r="I16" s="26" t="s">
        <v>24</v>
      </c>
      <c r="J16" s="33">
        <v>192</v>
      </c>
      <c r="K16" s="34"/>
      <c r="L16" s="35">
        <f t="shared" si="3"/>
        <v>-1</v>
      </c>
      <c r="M16" s="33">
        <f t="shared" si="4"/>
        <v>0</v>
      </c>
      <c r="N16" s="36"/>
    </row>
    <row r="17" s="4" customFormat="1" ht="11.25" spans="1:14">
      <c r="A17" s="17" t="s">
        <v>64</v>
      </c>
      <c r="B17" s="18" t="s">
        <v>65</v>
      </c>
      <c r="C17" s="19"/>
      <c r="D17" s="43"/>
      <c r="E17" s="37"/>
      <c r="F17" s="22"/>
      <c r="G17" s="38"/>
      <c r="H17" s="36"/>
      <c r="I17" s="20"/>
      <c r="J17" s="34"/>
      <c r="K17" s="34"/>
      <c r="L17" s="39"/>
      <c r="M17" s="34"/>
      <c r="N17" s="36"/>
    </row>
    <row r="18" s="4" customFormat="1" ht="123.75" spans="1:14">
      <c r="A18" s="26" t="s">
        <v>66</v>
      </c>
      <c r="B18" s="26" t="s">
        <v>67</v>
      </c>
      <c r="C18" s="27" t="s">
        <v>68</v>
      </c>
      <c r="D18" s="41" t="s">
        <v>54</v>
      </c>
      <c r="E18" s="29" t="str">
        <f t="shared" ref="E18:E29" si="6">"1.依据图纸所示，按满足设计配置和功能要求的数量以"&amp;F18&amp;"计量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" s="30" t="s">
        <v>22</v>
      </c>
      <c r="G18" s="31">
        <v>3</v>
      </c>
      <c r="H18" s="32" t="s">
        <v>69</v>
      </c>
      <c r="I18" s="32" t="s">
        <v>70</v>
      </c>
      <c r="J18" s="33">
        <v>3179.82</v>
      </c>
      <c r="K18" s="34"/>
      <c r="L18" s="35">
        <f t="shared" si="3"/>
        <v>-1</v>
      </c>
      <c r="M18" s="33">
        <f t="shared" si="4"/>
        <v>0</v>
      </c>
      <c r="N18" s="36"/>
    </row>
    <row r="19" s="4" customFormat="1" ht="112.5" spans="1:14">
      <c r="A19" s="26" t="s">
        <v>71</v>
      </c>
      <c r="B19" s="26" t="s">
        <v>72</v>
      </c>
      <c r="C19" s="27" t="s">
        <v>73</v>
      </c>
      <c r="D19" s="28" t="s">
        <v>74</v>
      </c>
      <c r="E19" s="29" t="str">
        <f t="shared" si="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" s="30" t="s">
        <v>22</v>
      </c>
      <c r="G19" s="31">
        <v>960</v>
      </c>
      <c r="H19" s="32" t="s">
        <v>75</v>
      </c>
      <c r="I19" s="26" t="s">
        <v>24</v>
      </c>
      <c r="J19" s="33">
        <v>38.4</v>
      </c>
      <c r="K19" s="34"/>
      <c r="L19" s="35">
        <f t="shared" si="3"/>
        <v>-1</v>
      </c>
      <c r="M19" s="33">
        <f t="shared" si="4"/>
        <v>0</v>
      </c>
      <c r="N19" s="36"/>
    </row>
    <row r="20" s="4" customFormat="1" ht="112.5" spans="1:14">
      <c r="A20" s="26" t="s">
        <v>76</v>
      </c>
      <c r="B20" s="26" t="s">
        <v>77</v>
      </c>
      <c r="C20" s="27" t="s">
        <v>78</v>
      </c>
      <c r="D20" s="28" t="s">
        <v>79</v>
      </c>
      <c r="E20" s="29" t="str">
        <f t="shared" si="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" s="30" t="s">
        <v>22</v>
      </c>
      <c r="G20" s="31">
        <v>3</v>
      </c>
      <c r="H20" s="32" t="s">
        <v>75</v>
      </c>
      <c r="I20" s="26" t="s">
        <v>24</v>
      </c>
      <c r="J20" s="33">
        <v>384</v>
      </c>
      <c r="K20" s="34"/>
      <c r="L20" s="35">
        <f t="shared" si="3"/>
        <v>-1</v>
      </c>
      <c r="M20" s="33">
        <f t="shared" si="4"/>
        <v>0</v>
      </c>
      <c r="N20" s="36"/>
    </row>
    <row r="21" s="4" customFormat="1" ht="135" spans="1:14">
      <c r="A21" s="26" t="s">
        <v>80</v>
      </c>
      <c r="B21" s="26" t="s">
        <v>81</v>
      </c>
      <c r="C21" s="27" t="s">
        <v>82</v>
      </c>
      <c r="D21" s="28" t="s">
        <v>83</v>
      </c>
      <c r="E21" s="29" t="str">
        <f t="shared" si="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" s="30" t="s">
        <v>22</v>
      </c>
      <c r="G21" s="31">
        <v>5</v>
      </c>
      <c r="H21" s="32" t="s">
        <v>75</v>
      </c>
      <c r="I21" s="26" t="s">
        <v>24</v>
      </c>
      <c r="J21" s="33">
        <v>192</v>
      </c>
      <c r="K21" s="34"/>
      <c r="L21" s="35">
        <f t="shared" si="3"/>
        <v>-1</v>
      </c>
      <c r="M21" s="33">
        <f t="shared" si="4"/>
        <v>0</v>
      </c>
      <c r="N21" s="36"/>
    </row>
    <row r="22" s="4" customFormat="1" ht="112.5" spans="1:14">
      <c r="A22" s="26" t="s">
        <v>84</v>
      </c>
      <c r="B22" s="26" t="s">
        <v>85</v>
      </c>
      <c r="C22" s="27" t="s">
        <v>86</v>
      </c>
      <c r="D22" s="28" t="s">
        <v>83</v>
      </c>
      <c r="E22" s="29" t="str">
        <f t="shared" si="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" s="30" t="s">
        <v>22</v>
      </c>
      <c r="G22" s="31">
        <v>3</v>
      </c>
      <c r="H22" s="32" t="s">
        <v>75</v>
      </c>
      <c r="I22" s="26" t="s">
        <v>24</v>
      </c>
      <c r="J22" s="33">
        <v>48</v>
      </c>
      <c r="K22" s="34"/>
      <c r="L22" s="35">
        <f t="shared" si="3"/>
        <v>-1</v>
      </c>
      <c r="M22" s="33">
        <f t="shared" si="4"/>
        <v>0</v>
      </c>
      <c r="N22" s="36"/>
    </row>
    <row r="23" s="4" customFormat="1" ht="112.5" spans="1:14">
      <c r="A23" s="26" t="s">
        <v>87</v>
      </c>
      <c r="B23" s="26" t="s">
        <v>45</v>
      </c>
      <c r="C23" s="27" t="s">
        <v>63</v>
      </c>
      <c r="D23" s="28" t="s">
        <v>47</v>
      </c>
      <c r="E23" s="29" t="str">
        <f t="shared" si="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" s="30" t="s">
        <v>22</v>
      </c>
      <c r="G23" s="31">
        <v>3</v>
      </c>
      <c r="H23" s="32" t="s">
        <v>48</v>
      </c>
      <c r="I23" s="26" t="s">
        <v>24</v>
      </c>
      <c r="J23" s="33">
        <v>192</v>
      </c>
      <c r="K23" s="34"/>
      <c r="L23" s="35">
        <f t="shared" si="3"/>
        <v>-1</v>
      </c>
      <c r="M23" s="33">
        <f t="shared" si="4"/>
        <v>0</v>
      </c>
      <c r="N23" s="36"/>
    </row>
    <row r="24" s="4" customFormat="1" ht="112.5" spans="1:14">
      <c r="A24" s="26" t="s">
        <v>88</v>
      </c>
      <c r="B24" s="26" t="s">
        <v>89</v>
      </c>
      <c r="C24" s="27" t="s">
        <v>90</v>
      </c>
      <c r="D24" s="40" t="s">
        <v>91</v>
      </c>
      <c r="E24" s="29" t="str">
        <f t="shared" si="6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4" s="30" t="s">
        <v>92</v>
      </c>
      <c r="G24" s="31">
        <v>1920</v>
      </c>
      <c r="H24" s="32" t="s">
        <v>93</v>
      </c>
      <c r="I24" s="26" t="s">
        <v>94</v>
      </c>
      <c r="J24" s="33">
        <v>12.48</v>
      </c>
      <c r="K24" s="34"/>
      <c r="L24" s="35">
        <f t="shared" ref="L24:L29" si="7">(K24-J24)/J24</f>
        <v>-1</v>
      </c>
      <c r="M24" s="33">
        <f t="shared" ref="M24:M29" si="8">ROUND($G24*K24,2)</f>
        <v>0</v>
      </c>
      <c r="N24" s="36"/>
    </row>
    <row r="25" s="4" customFormat="1" ht="112.5" spans="1:14">
      <c r="A25" s="26" t="s">
        <v>95</v>
      </c>
      <c r="B25" s="26" t="s">
        <v>96</v>
      </c>
      <c r="C25" s="27" t="s">
        <v>90</v>
      </c>
      <c r="D25" s="40" t="s">
        <v>97</v>
      </c>
      <c r="E25" s="29" t="str">
        <f t="shared" si="6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5" s="30" t="s">
        <v>92</v>
      </c>
      <c r="G25" s="31">
        <v>960</v>
      </c>
      <c r="H25" s="32" t="s">
        <v>93</v>
      </c>
      <c r="I25" s="26" t="s">
        <v>94</v>
      </c>
      <c r="J25" s="33">
        <v>26.59</v>
      </c>
      <c r="K25" s="34"/>
      <c r="L25" s="35">
        <f t="shared" si="7"/>
        <v>-1</v>
      </c>
      <c r="M25" s="33">
        <f t="shared" si="8"/>
        <v>0</v>
      </c>
      <c r="N25" s="36"/>
    </row>
    <row r="26" s="4" customFormat="1" ht="112.5" spans="1:14">
      <c r="A26" s="26" t="s">
        <v>98</v>
      </c>
      <c r="B26" s="26" t="s">
        <v>99</v>
      </c>
      <c r="C26" s="27" t="s">
        <v>100</v>
      </c>
      <c r="D26" s="40" t="s">
        <v>101</v>
      </c>
      <c r="E26" s="29" t="str">
        <f t="shared" si="6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6" s="30" t="s">
        <v>102</v>
      </c>
      <c r="G26" s="31">
        <v>20.2</v>
      </c>
      <c r="H26" s="32" t="s">
        <v>103</v>
      </c>
      <c r="I26" s="26" t="s">
        <v>24</v>
      </c>
      <c r="J26" s="33">
        <v>4800</v>
      </c>
      <c r="K26" s="34"/>
      <c r="L26" s="35">
        <f t="shared" si="7"/>
        <v>-1</v>
      </c>
      <c r="M26" s="33">
        <f t="shared" si="8"/>
        <v>0</v>
      </c>
      <c r="N26" s="36"/>
    </row>
    <row r="27" s="4" customFormat="1" ht="112.5" spans="1:14">
      <c r="A27" s="26" t="s">
        <v>104</v>
      </c>
      <c r="B27" s="26" t="s">
        <v>105</v>
      </c>
      <c r="C27" s="27" t="s">
        <v>106</v>
      </c>
      <c r="D27" s="40" t="s">
        <v>101</v>
      </c>
      <c r="E27" s="29" t="str">
        <f t="shared" si="6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7" s="30" t="s">
        <v>102</v>
      </c>
      <c r="G27" s="31">
        <v>9.6</v>
      </c>
      <c r="H27" s="32" t="s">
        <v>103</v>
      </c>
      <c r="I27" s="26" t="s">
        <v>24</v>
      </c>
      <c r="J27" s="33">
        <v>1603.2</v>
      </c>
      <c r="K27" s="34"/>
      <c r="L27" s="35">
        <f t="shared" si="7"/>
        <v>-1</v>
      </c>
      <c r="M27" s="33">
        <f t="shared" si="8"/>
        <v>0</v>
      </c>
      <c r="N27" s="36"/>
    </row>
    <row r="28" s="4" customFormat="1" ht="112.5" spans="1:14">
      <c r="A28" s="26" t="s">
        <v>107</v>
      </c>
      <c r="B28" s="26" t="s">
        <v>108</v>
      </c>
      <c r="C28" s="27" t="s">
        <v>109</v>
      </c>
      <c r="D28" s="28" t="s">
        <v>110</v>
      </c>
      <c r="E28" s="29" t="str">
        <f t="shared" si="6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8" s="30" t="s">
        <v>102</v>
      </c>
      <c r="G28" s="31">
        <v>20.2</v>
      </c>
      <c r="H28" s="32" t="s">
        <v>111</v>
      </c>
      <c r="I28" s="26" t="s">
        <v>24</v>
      </c>
      <c r="J28" s="33">
        <v>2880</v>
      </c>
      <c r="K28" s="34"/>
      <c r="L28" s="35">
        <f t="shared" si="7"/>
        <v>-1</v>
      </c>
      <c r="M28" s="33">
        <f t="shared" si="8"/>
        <v>0</v>
      </c>
      <c r="N28" s="36"/>
    </row>
    <row r="29" s="4" customFormat="1" ht="112.5" spans="1:14">
      <c r="A29" s="26" t="s">
        <v>112</v>
      </c>
      <c r="B29" s="26" t="s">
        <v>108</v>
      </c>
      <c r="C29" s="27" t="s">
        <v>113</v>
      </c>
      <c r="D29" s="28" t="s">
        <v>110</v>
      </c>
      <c r="E29" s="29" t="str">
        <f t="shared" si="6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9" s="30" t="s">
        <v>102</v>
      </c>
      <c r="G29" s="31">
        <v>9.6</v>
      </c>
      <c r="H29" s="32" t="s">
        <v>111</v>
      </c>
      <c r="I29" s="26" t="s">
        <v>24</v>
      </c>
      <c r="J29" s="33">
        <v>2400</v>
      </c>
      <c r="K29" s="34"/>
      <c r="L29" s="35">
        <f t="shared" si="7"/>
        <v>-1</v>
      </c>
      <c r="M29" s="33">
        <f t="shared" si="8"/>
        <v>0</v>
      </c>
      <c r="N29" s="36"/>
    </row>
    <row r="30" s="4" customFormat="1" ht="11.25" spans="1:14">
      <c r="A30" s="17" t="s">
        <v>114</v>
      </c>
      <c r="B30" s="18" t="s">
        <v>115</v>
      </c>
      <c r="C30" s="19"/>
      <c r="D30" s="43"/>
      <c r="E30" s="37"/>
      <c r="F30" s="22"/>
      <c r="G30" s="38"/>
      <c r="H30" s="36"/>
      <c r="I30" s="20"/>
      <c r="J30" s="34"/>
      <c r="K30" s="34"/>
      <c r="L30" s="39"/>
      <c r="M30" s="34"/>
      <c r="N30" s="36"/>
    </row>
    <row r="31" s="4" customFormat="1" ht="11.25" spans="1:14">
      <c r="A31" s="17" t="s">
        <v>116</v>
      </c>
      <c r="B31" s="17" t="s">
        <v>117</v>
      </c>
      <c r="C31" s="44"/>
      <c r="D31" s="43"/>
      <c r="E31" s="37"/>
      <c r="F31" s="22"/>
      <c r="G31" s="38"/>
      <c r="H31" s="36"/>
      <c r="I31" s="20"/>
      <c r="J31" s="34"/>
      <c r="K31" s="34"/>
      <c r="L31" s="39"/>
      <c r="M31" s="34"/>
      <c r="N31" s="36"/>
    </row>
    <row r="32" s="4" customFormat="1" ht="112.5" spans="1:14">
      <c r="A32" s="26" t="s">
        <v>118</v>
      </c>
      <c r="B32" s="26" t="s">
        <v>19</v>
      </c>
      <c r="C32" s="27" t="s">
        <v>20</v>
      </c>
      <c r="D32" s="28" t="s">
        <v>21</v>
      </c>
      <c r="E32" s="29" t="str">
        <f t="shared" ref="E32:E36" si="9">"1.依据图纸所示，按满足设计配置和功能要求的数量以"&amp;F32&amp;"计量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2" s="45" t="s">
        <v>22</v>
      </c>
      <c r="G32" s="46">
        <v>10</v>
      </c>
      <c r="H32" s="32" t="s">
        <v>23</v>
      </c>
      <c r="I32" s="26" t="s">
        <v>24</v>
      </c>
      <c r="J32" s="33">
        <v>288</v>
      </c>
      <c r="K32" s="34"/>
      <c r="L32" s="35">
        <f t="shared" ref="L32:L36" si="10">(K32-J32)/J32</f>
        <v>-1</v>
      </c>
      <c r="M32" s="33">
        <f t="shared" ref="M32:M36" si="11">ROUND($G32*K32,2)</f>
        <v>0</v>
      </c>
      <c r="N32" s="36"/>
    </row>
    <row r="33" s="4" customFormat="1" ht="112.5" spans="1:14">
      <c r="A33" s="26" t="s">
        <v>119</v>
      </c>
      <c r="B33" s="26" t="s">
        <v>120</v>
      </c>
      <c r="C33" s="27" t="s">
        <v>121</v>
      </c>
      <c r="D33" s="40" t="s">
        <v>30</v>
      </c>
      <c r="E33" s="29" t="str">
        <f t="shared" si="9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3" s="45" t="s">
        <v>122</v>
      </c>
      <c r="G33" s="46">
        <v>10</v>
      </c>
      <c r="H33" s="32" t="s">
        <v>31</v>
      </c>
      <c r="I33" s="26" t="s">
        <v>24</v>
      </c>
      <c r="J33" s="33">
        <v>288</v>
      </c>
      <c r="K33" s="34"/>
      <c r="L33" s="35">
        <f t="shared" si="10"/>
        <v>-1</v>
      </c>
      <c r="M33" s="33">
        <f t="shared" si="11"/>
        <v>0</v>
      </c>
      <c r="N33" s="36"/>
    </row>
    <row r="34" s="4" customFormat="1" ht="11.25" spans="1:14">
      <c r="A34" s="17" t="s">
        <v>123</v>
      </c>
      <c r="B34" s="18" t="s">
        <v>124</v>
      </c>
      <c r="C34" s="19"/>
      <c r="D34" s="43"/>
      <c r="E34" s="37"/>
      <c r="F34" s="22"/>
      <c r="G34" s="47"/>
      <c r="H34" s="36"/>
      <c r="I34" s="20"/>
      <c r="J34" s="34"/>
      <c r="K34" s="34"/>
      <c r="L34" s="39"/>
      <c r="M34" s="34"/>
      <c r="N34" s="36"/>
    </row>
    <row r="35" s="4" customFormat="1" ht="112.5" spans="1:14">
      <c r="A35" s="26" t="s">
        <v>125</v>
      </c>
      <c r="B35" s="26" t="s">
        <v>126</v>
      </c>
      <c r="C35" s="27" t="s">
        <v>127</v>
      </c>
      <c r="D35" s="40" t="s">
        <v>30</v>
      </c>
      <c r="E35" s="29" t="str">
        <f t="shared" si="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5" s="30" t="s">
        <v>22</v>
      </c>
      <c r="G35" s="46">
        <v>12</v>
      </c>
      <c r="H35" s="32" t="s">
        <v>31</v>
      </c>
      <c r="I35" s="26" t="s">
        <v>24</v>
      </c>
      <c r="J35" s="33">
        <v>384</v>
      </c>
      <c r="K35" s="34"/>
      <c r="L35" s="35">
        <f t="shared" si="10"/>
        <v>-1</v>
      </c>
      <c r="M35" s="33">
        <f t="shared" si="11"/>
        <v>0</v>
      </c>
      <c r="N35" s="36"/>
    </row>
    <row r="36" s="4" customFormat="1" ht="112.5" spans="1:14">
      <c r="A36" s="26" t="s">
        <v>128</v>
      </c>
      <c r="B36" s="26" t="s">
        <v>45</v>
      </c>
      <c r="C36" s="27" t="s">
        <v>63</v>
      </c>
      <c r="D36" s="28" t="s">
        <v>47</v>
      </c>
      <c r="E36" s="29" t="str">
        <f t="shared" si="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6" s="30" t="s">
        <v>22</v>
      </c>
      <c r="G36" s="46">
        <v>15</v>
      </c>
      <c r="H36" s="32" t="s">
        <v>48</v>
      </c>
      <c r="I36" s="26" t="s">
        <v>24</v>
      </c>
      <c r="J36" s="33">
        <v>192</v>
      </c>
      <c r="K36" s="34"/>
      <c r="L36" s="35">
        <f t="shared" si="10"/>
        <v>-1</v>
      </c>
      <c r="M36" s="33">
        <f t="shared" si="11"/>
        <v>0</v>
      </c>
      <c r="N36" s="36"/>
    </row>
    <row r="37" s="4" customFormat="1" ht="11.25" spans="1:14">
      <c r="A37" s="17" t="s">
        <v>129</v>
      </c>
      <c r="B37" s="18" t="s">
        <v>130</v>
      </c>
      <c r="C37" s="19"/>
      <c r="D37" s="43"/>
      <c r="E37" s="37"/>
      <c r="F37" s="22"/>
      <c r="G37" s="47"/>
      <c r="H37" s="36"/>
      <c r="I37" s="20"/>
      <c r="J37" s="34"/>
      <c r="K37" s="34"/>
      <c r="L37" s="39"/>
      <c r="M37" s="34"/>
      <c r="N37" s="36"/>
    </row>
    <row r="38" s="4" customFormat="1" ht="112.5" spans="1:14">
      <c r="A38" s="48" t="s">
        <v>131</v>
      </c>
      <c r="B38" s="26" t="s">
        <v>132</v>
      </c>
      <c r="C38" s="27" t="s">
        <v>133</v>
      </c>
      <c r="D38" s="40" t="s">
        <v>30</v>
      </c>
      <c r="E38" s="29" t="str">
        <f t="shared" ref="E38:E43" si="12">"1.依据图纸所示，按满足设计配置和功能要求的数量以"&amp;F38&amp;"计量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8" s="30" t="s">
        <v>22</v>
      </c>
      <c r="G38" s="46">
        <v>16</v>
      </c>
      <c r="H38" s="32" t="s">
        <v>31</v>
      </c>
      <c r="I38" s="26" t="s">
        <v>24</v>
      </c>
      <c r="J38" s="33">
        <v>384</v>
      </c>
      <c r="K38" s="34"/>
      <c r="L38" s="35">
        <f t="shared" ref="L38:L43" si="13">(K38-J38)/J38</f>
        <v>-1</v>
      </c>
      <c r="M38" s="33">
        <f t="shared" ref="M38:M43" si="14">ROUND($G38*K38,2)</f>
        <v>0</v>
      </c>
      <c r="N38" s="36"/>
    </row>
    <row r="39" s="4" customFormat="1" ht="112.5" spans="1:14">
      <c r="A39" s="48" t="s">
        <v>134</v>
      </c>
      <c r="B39" s="26" t="s">
        <v>135</v>
      </c>
      <c r="C39" s="27" t="s">
        <v>136</v>
      </c>
      <c r="D39" s="28" t="s">
        <v>137</v>
      </c>
      <c r="E39" s="29" t="str">
        <f t="shared" si="12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39" s="30" t="s">
        <v>92</v>
      </c>
      <c r="G39" s="46">
        <v>1</v>
      </c>
      <c r="H39" s="32" t="s">
        <v>138</v>
      </c>
      <c r="I39" s="26" t="s">
        <v>24</v>
      </c>
      <c r="J39" s="33">
        <v>34.56</v>
      </c>
      <c r="K39" s="34"/>
      <c r="L39" s="35">
        <f t="shared" si="13"/>
        <v>-1</v>
      </c>
      <c r="M39" s="33">
        <f t="shared" si="14"/>
        <v>0</v>
      </c>
      <c r="N39" s="36"/>
    </row>
    <row r="40" s="4" customFormat="1" ht="112.5" spans="1:14">
      <c r="A40" s="48" t="s">
        <v>139</v>
      </c>
      <c r="B40" s="26" t="s">
        <v>140</v>
      </c>
      <c r="C40" s="27" t="s">
        <v>141</v>
      </c>
      <c r="D40" s="28" t="s">
        <v>137</v>
      </c>
      <c r="E40" s="29" t="str">
        <f t="shared" si="1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0" s="30" t="s">
        <v>122</v>
      </c>
      <c r="G40" s="46">
        <v>16</v>
      </c>
      <c r="H40" s="32" t="s">
        <v>138</v>
      </c>
      <c r="I40" s="26" t="s">
        <v>24</v>
      </c>
      <c r="J40" s="33">
        <v>129.6</v>
      </c>
      <c r="K40" s="34"/>
      <c r="L40" s="35">
        <f t="shared" si="13"/>
        <v>-1</v>
      </c>
      <c r="M40" s="33">
        <f t="shared" si="14"/>
        <v>0</v>
      </c>
      <c r="N40" s="36"/>
    </row>
    <row r="41" s="4" customFormat="1" ht="112.5" spans="1:14">
      <c r="A41" s="48" t="s">
        <v>142</v>
      </c>
      <c r="B41" s="26" t="s">
        <v>143</v>
      </c>
      <c r="C41" s="27" t="s">
        <v>144</v>
      </c>
      <c r="D41" s="28" t="s">
        <v>137</v>
      </c>
      <c r="E41" s="29" t="str">
        <f t="shared" si="1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1" s="30" t="s">
        <v>122</v>
      </c>
      <c r="G41" s="46">
        <v>16</v>
      </c>
      <c r="H41" s="32" t="s">
        <v>138</v>
      </c>
      <c r="I41" s="26" t="s">
        <v>24</v>
      </c>
      <c r="J41" s="33">
        <v>129.6</v>
      </c>
      <c r="K41" s="34"/>
      <c r="L41" s="35">
        <f t="shared" si="13"/>
        <v>-1</v>
      </c>
      <c r="M41" s="33">
        <f t="shared" si="14"/>
        <v>0</v>
      </c>
      <c r="N41" s="36"/>
    </row>
    <row r="42" s="4" customFormat="1" ht="112.5" spans="1:14">
      <c r="A42" s="48" t="s">
        <v>145</v>
      </c>
      <c r="B42" s="26" t="s">
        <v>45</v>
      </c>
      <c r="C42" s="27" t="s">
        <v>63</v>
      </c>
      <c r="D42" s="28" t="s">
        <v>47</v>
      </c>
      <c r="E42" s="29" t="str">
        <f t="shared" si="12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2" s="30" t="s">
        <v>22</v>
      </c>
      <c r="G42" s="46">
        <v>16</v>
      </c>
      <c r="H42" s="32" t="s">
        <v>48</v>
      </c>
      <c r="I42" s="26" t="s">
        <v>24</v>
      </c>
      <c r="J42" s="33">
        <v>192</v>
      </c>
      <c r="K42" s="34"/>
      <c r="L42" s="35">
        <f t="shared" si="13"/>
        <v>-1</v>
      </c>
      <c r="M42" s="33">
        <f t="shared" si="14"/>
        <v>0</v>
      </c>
      <c r="N42" s="36"/>
    </row>
    <row r="43" s="4" customFormat="1" ht="123.75" spans="1:14">
      <c r="A43" s="48" t="s">
        <v>146</v>
      </c>
      <c r="B43" s="26" t="s">
        <v>147</v>
      </c>
      <c r="C43" s="27" t="s">
        <v>148</v>
      </c>
      <c r="D43" s="41" t="s">
        <v>54</v>
      </c>
      <c r="E43" s="29" t="str">
        <f t="shared" si="12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3" s="30" t="s">
        <v>22</v>
      </c>
      <c r="G43" s="46">
        <v>8</v>
      </c>
      <c r="H43" s="32" t="s">
        <v>31</v>
      </c>
      <c r="I43" s="32" t="s">
        <v>70</v>
      </c>
      <c r="J43" s="33">
        <v>1271.46</v>
      </c>
      <c r="K43" s="34"/>
      <c r="L43" s="35">
        <f t="shared" si="13"/>
        <v>-1</v>
      </c>
      <c r="M43" s="33">
        <f t="shared" si="14"/>
        <v>0</v>
      </c>
      <c r="N43" s="36"/>
    </row>
    <row r="44" s="4" customFormat="1" ht="11.25" spans="1:14">
      <c r="A44" s="17" t="s">
        <v>149</v>
      </c>
      <c r="B44" s="18" t="s">
        <v>150</v>
      </c>
      <c r="C44" s="19"/>
      <c r="D44" s="43"/>
      <c r="E44" s="37"/>
      <c r="F44" s="22"/>
      <c r="G44" s="20"/>
      <c r="H44" s="36"/>
      <c r="I44" s="20"/>
      <c r="J44" s="34"/>
      <c r="K44" s="34"/>
      <c r="L44" s="39"/>
      <c r="M44" s="34"/>
      <c r="N44" s="36"/>
    </row>
    <row r="45" s="4" customFormat="1" ht="11.25" spans="1:14">
      <c r="A45" s="17" t="s">
        <v>151</v>
      </c>
      <c r="B45" s="18" t="s">
        <v>152</v>
      </c>
      <c r="C45" s="19"/>
      <c r="D45" s="43"/>
      <c r="E45" s="37"/>
      <c r="F45" s="22"/>
      <c r="G45" s="20"/>
      <c r="H45" s="36"/>
      <c r="I45" s="20"/>
      <c r="J45" s="34"/>
      <c r="K45" s="34"/>
      <c r="L45" s="39"/>
      <c r="M45" s="34"/>
      <c r="N45" s="36"/>
    </row>
    <row r="46" s="4" customFormat="1" ht="112.5" spans="1:14">
      <c r="A46" s="48" t="s">
        <v>153</v>
      </c>
      <c r="B46" s="26" t="s">
        <v>154</v>
      </c>
      <c r="C46" s="42" t="s">
        <v>20</v>
      </c>
      <c r="D46" s="28" t="s">
        <v>21</v>
      </c>
      <c r="E46" s="29" t="str">
        <f t="shared" ref="E46:E61" si="15">"1.依据图纸所示，按满足设计配置和功能要求的数量以"&amp;F46&amp;"计量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6" s="30" t="s">
        <v>122</v>
      </c>
      <c r="G46" s="31">
        <v>4</v>
      </c>
      <c r="H46" s="32" t="s">
        <v>23</v>
      </c>
      <c r="I46" s="26" t="s">
        <v>24</v>
      </c>
      <c r="J46" s="33">
        <v>288</v>
      </c>
      <c r="K46" s="34"/>
      <c r="L46" s="35">
        <f t="shared" ref="L46:L61" si="16">(K46-J46)/J46</f>
        <v>-1</v>
      </c>
      <c r="M46" s="33">
        <f t="shared" ref="M46:M61" si="17">ROUND($G46*K46,2)</f>
        <v>0</v>
      </c>
      <c r="N46" s="36"/>
    </row>
    <row r="47" s="4" customFormat="1" ht="112.5" spans="1:14">
      <c r="A47" s="48" t="s">
        <v>155</v>
      </c>
      <c r="B47" s="26" t="s">
        <v>156</v>
      </c>
      <c r="C47" s="42" t="s">
        <v>20</v>
      </c>
      <c r="D47" s="28" t="s">
        <v>21</v>
      </c>
      <c r="E47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7" s="30" t="s">
        <v>122</v>
      </c>
      <c r="G47" s="31">
        <v>4</v>
      </c>
      <c r="H47" s="32" t="s">
        <v>23</v>
      </c>
      <c r="I47" s="26" t="s">
        <v>24</v>
      </c>
      <c r="J47" s="33">
        <v>288</v>
      </c>
      <c r="K47" s="34"/>
      <c r="L47" s="35">
        <f t="shared" si="16"/>
        <v>-1</v>
      </c>
      <c r="M47" s="33">
        <f t="shared" si="17"/>
        <v>0</v>
      </c>
      <c r="N47" s="36"/>
    </row>
    <row r="48" s="4" customFormat="1" ht="112.5" spans="1:14">
      <c r="A48" s="48" t="s">
        <v>157</v>
      </c>
      <c r="B48" s="26" t="s">
        <v>158</v>
      </c>
      <c r="C48" s="42" t="s">
        <v>159</v>
      </c>
      <c r="D48" s="28" t="s">
        <v>21</v>
      </c>
      <c r="E48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8" s="30" t="s">
        <v>122</v>
      </c>
      <c r="G48" s="31">
        <v>4</v>
      </c>
      <c r="H48" s="32" t="s">
        <v>23</v>
      </c>
      <c r="I48" s="26" t="s">
        <v>24</v>
      </c>
      <c r="J48" s="33">
        <v>288</v>
      </c>
      <c r="K48" s="34"/>
      <c r="L48" s="35">
        <f t="shared" si="16"/>
        <v>-1</v>
      </c>
      <c r="M48" s="33">
        <f t="shared" si="17"/>
        <v>0</v>
      </c>
      <c r="N48" s="36"/>
    </row>
    <row r="49" s="4" customFormat="1" ht="112.5" spans="1:14">
      <c r="A49" s="48" t="s">
        <v>160</v>
      </c>
      <c r="B49" s="26" t="s">
        <v>120</v>
      </c>
      <c r="C49" s="42" t="s">
        <v>161</v>
      </c>
      <c r="D49" s="40" t="s">
        <v>30</v>
      </c>
      <c r="E49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49" s="30" t="s">
        <v>122</v>
      </c>
      <c r="G49" s="31">
        <v>4</v>
      </c>
      <c r="H49" s="32" t="s">
        <v>31</v>
      </c>
      <c r="I49" s="26" t="s">
        <v>24</v>
      </c>
      <c r="J49" s="33">
        <v>288</v>
      </c>
      <c r="K49" s="34"/>
      <c r="L49" s="35">
        <f t="shared" si="16"/>
        <v>-1</v>
      </c>
      <c r="M49" s="33">
        <f t="shared" si="17"/>
        <v>0</v>
      </c>
      <c r="N49" s="36"/>
    </row>
    <row r="50" s="4" customFormat="1" ht="112.5" spans="1:14">
      <c r="A50" s="48" t="s">
        <v>162</v>
      </c>
      <c r="B50" s="26" t="s">
        <v>163</v>
      </c>
      <c r="C50" s="42" t="s">
        <v>164</v>
      </c>
      <c r="D50" s="28" t="s">
        <v>21</v>
      </c>
      <c r="E50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0" s="30" t="s">
        <v>122</v>
      </c>
      <c r="G50" s="31">
        <v>4</v>
      </c>
      <c r="H50" s="32" t="s">
        <v>23</v>
      </c>
      <c r="I50" s="26" t="s">
        <v>24</v>
      </c>
      <c r="J50" s="33">
        <v>288</v>
      </c>
      <c r="K50" s="34"/>
      <c r="L50" s="35">
        <f t="shared" si="16"/>
        <v>-1</v>
      </c>
      <c r="M50" s="33">
        <f t="shared" si="17"/>
        <v>0</v>
      </c>
      <c r="N50" s="36"/>
    </row>
    <row r="51" s="4" customFormat="1" ht="112.5" spans="1:14">
      <c r="A51" s="48" t="s">
        <v>165</v>
      </c>
      <c r="B51" s="26" t="s">
        <v>166</v>
      </c>
      <c r="C51" s="42" t="s">
        <v>167</v>
      </c>
      <c r="D51" s="28" t="s">
        <v>21</v>
      </c>
      <c r="E51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1" s="30" t="s">
        <v>122</v>
      </c>
      <c r="G51" s="31">
        <v>4</v>
      </c>
      <c r="H51" s="32" t="s">
        <v>23</v>
      </c>
      <c r="I51" s="26" t="s">
        <v>24</v>
      </c>
      <c r="J51" s="33">
        <v>288</v>
      </c>
      <c r="K51" s="34"/>
      <c r="L51" s="35">
        <f t="shared" si="16"/>
        <v>-1</v>
      </c>
      <c r="M51" s="33">
        <f t="shared" si="17"/>
        <v>0</v>
      </c>
      <c r="N51" s="36"/>
    </row>
    <row r="52" s="4" customFormat="1" ht="112.5" spans="1:14">
      <c r="A52" s="48" t="s">
        <v>168</v>
      </c>
      <c r="B52" s="26" t="s">
        <v>169</v>
      </c>
      <c r="C52" s="42" t="s">
        <v>170</v>
      </c>
      <c r="D52" s="40" t="s">
        <v>171</v>
      </c>
      <c r="E52" s="29" t="str">
        <f t="shared" si="1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2" s="30" t="s">
        <v>22</v>
      </c>
      <c r="G52" s="31">
        <v>6</v>
      </c>
      <c r="H52" s="32" t="s">
        <v>172</v>
      </c>
      <c r="I52" s="26" t="s">
        <v>24</v>
      </c>
      <c r="J52" s="33">
        <v>288</v>
      </c>
      <c r="K52" s="34"/>
      <c r="L52" s="35">
        <f t="shared" si="16"/>
        <v>-1</v>
      </c>
      <c r="M52" s="33">
        <f t="shared" si="17"/>
        <v>0</v>
      </c>
      <c r="N52" s="36"/>
    </row>
    <row r="53" s="4" customFormat="1" ht="112.5" spans="1:14">
      <c r="A53" s="48" t="s">
        <v>173</v>
      </c>
      <c r="B53" s="26" t="s">
        <v>174</v>
      </c>
      <c r="C53" s="42" t="s">
        <v>175</v>
      </c>
      <c r="D53" s="28" t="s">
        <v>176</v>
      </c>
      <c r="E53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3" s="30" t="s">
        <v>122</v>
      </c>
      <c r="G53" s="31">
        <v>4</v>
      </c>
      <c r="H53" s="32" t="s">
        <v>177</v>
      </c>
      <c r="I53" s="26" t="s">
        <v>24</v>
      </c>
      <c r="J53" s="33">
        <v>480</v>
      </c>
      <c r="K53" s="34"/>
      <c r="L53" s="35">
        <f t="shared" si="16"/>
        <v>-1</v>
      </c>
      <c r="M53" s="33">
        <f t="shared" si="17"/>
        <v>0</v>
      </c>
      <c r="N53" s="36"/>
    </row>
    <row r="54" s="4" customFormat="1" ht="112.5" spans="1:14">
      <c r="A54" s="48" t="s">
        <v>178</v>
      </c>
      <c r="B54" s="26" t="s">
        <v>179</v>
      </c>
      <c r="C54" s="42" t="s">
        <v>180</v>
      </c>
      <c r="D54" s="40" t="s">
        <v>30</v>
      </c>
      <c r="E54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4" s="30" t="s">
        <v>122</v>
      </c>
      <c r="G54" s="31">
        <v>2</v>
      </c>
      <c r="H54" s="32" t="s">
        <v>31</v>
      </c>
      <c r="I54" s="26" t="s">
        <v>24</v>
      </c>
      <c r="J54" s="33">
        <v>384</v>
      </c>
      <c r="K54" s="34"/>
      <c r="L54" s="35">
        <f t="shared" si="16"/>
        <v>-1</v>
      </c>
      <c r="M54" s="33">
        <f t="shared" si="17"/>
        <v>0</v>
      </c>
      <c r="N54" s="36"/>
    </row>
    <row r="55" s="4" customFormat="1" ht="112.5" spans="1:14">
      <c r="A55" s="48" t="s">
        <v>181</v>
      </c>
      <c r="B55" s="26" t="s">
        <v>182</v>
      </c>
      <c r="C55" s="42" t="s">
        <v>183</v>
      </c>
      <c r="D55" s="40" t="s">
        <v>184</v>
      </c>
      <c r="E55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5" s="30" t="s">
        <v>122</v>
      </c>
      <c r="G55" s="31">
        <v>4</v>
      </c>
      <c r="H55" s="32" t="s">
        <v>185</v>
      </c>
      <c r="I55" s="26" t="s">
        <v>24</v>
      </c>
      <c r="J55" s="33">
        <v>288</v>
      </c>
      <c r="K55" s="34"/>
      <c r="L55" s="35">
        <f t="shared" si="16"/>
        <v>-1</v>
      </c>
      <c r="M55" s="33">
        <f t="shared" si="17"/>
        <v>0</v>
      </c>
      <c r="N55" s="36"/>
    </row>
    <row r="56" s="4" customFormat="1" ht="112.5" spans="1:14">
      <c r="A56" s="48" t="s">
        <v>186</v>
      </c>
      <c r="B56" s="26" t="s">
        <v>187</v>
      </c>
      <c r="C56" s="42" t="s">
        <v>188</v>
      </c>
      <c r="D56" s="40" t="s">
        <v>171</v>
      </c>
      <c r="E56" s="29" t="str">
        <f t="shared" si="1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6" s="30" t="s">
        <v>22</v>
      </c>
      <c r="G56" s="31">
        <v>4</v>
      </c>
      <c r="H56" s="32" t="s">
        <v>172</v>
      </c>
      <c r="I56" s="26" t="s">
        <v>24</v>
      </c>
      <c r="J56" s="33">
        <v>192</v>
      </c>
      <c r="K56" s="34"/>
      <c r="L56" s="35">
        <f t="shared" si="16"/>
        <v>-1</v>
      </c>
      <c r="M56" s="33">
        <f t="shared" si="17"/>
        <v>0</v>
      </c>
      <c r="N56" s="36"/>
    </row>
    <row r="57" s="4" customFormat="1" ht="112.5" spans="1:14">
      <c r="A57" s="48" t="s">
        <v>189</v>
      </c>
      <c r="B57" s="26" t="s">
        <v>190</v>
      </c>
      <c r="C57" s="42" t="s">
        <v>191</v>
      </c>
      <c r="D57" s="28" t="s">
        <v>47</v>
      </c>
      <c r="E57" s="29" t="str">
        <f t="shared" si="1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7" s="30" t="s">
        <v>22</v>
      </c>
      <c r="G57" s="31">
        <v>4</v>
      </c>
      <c r="H57" s="32" t="s">
        <v>48</v>
      </c>
      <c r="I57" s="26" t="s">
        <v>24</v>
      </c>
      <c r="J57" s="33">
        <v>192</v>
      </c>
      <c r="K57" s="34"/>
      <c r="L57" s="35">
        <f t="shared" si="16"/>
        <v>-1</v>
      </c>
      <c r="M57" s="33">
        <f t="shared" si="17"/>
        <v>0</v>
      </c>
      <c r="N57" s="36"/>
    </row>
    <row r="58" s="4" customFormat="1" ht="112.5" spans="1:14">
      <c r="A58" s="48" t="s">
        <v>192</v>
      </c>
      <c r="B58" s="26" t="s">
        <v>193</v>
      </c>
      <c r="C58" s="42" t="s">
        <v>194</v>
      </c>
      <c r="D58" s="40" t="s">
        <v>195</v>
      </c>
      <c r="E58" s="29" t="str">
        <f t="shared" si="15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8" s="30" t="s">
        <v>122</v>
      </c>
      <c r="G58" s="31">
        <v>4</v>
      </c>
      <c r="H58" s="32" t="s">
        <v>185</v>
      </c>
      <c r="I58" s="26" t="s">
        <v>24</v>
      </c>
      <c r="J58" s="33">
        <v>288</v>
      </c>
      <c r="K58" s="34"/>
      <c r="L58" s="35">
        <f t="shared" si="16"/>
        <v>-1</v>
      </c>
      <c r="M58" s="33">
        <f t="shared" si="17"/>
        <v>0</v>
      </c>
      <c r="N58" s="36"/>
    </row>
    <row r="59" s="4" customFormat="1" ht="112.5" spans="1:14">
      <c r="A59" s="48" t="s">
        <v>196</v>
      </c>
      <c r="B59" s="26" t="s">
        <v>197</v>
      </c>
      <c r="C59" s="42" t="s">
        <v>198</v>
      </c>
      <c r="D59" s="41" t="s">
        <v>199</v>
      </c>
      <c r="E59" s="29" t="str">
        <f t="shared" si="15"/>
        <v>1.依据图纸所示，按满足设计配置和功能要求的数量以m²计量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59" s="30" t="s">
        <v>200</v>
      </c>
      <c r="G59" s="31">
        <v>192</v>
      </c>
      <c r="H59" s="32" t="s">
        <v>93</v>
      </c>
      <c r="I59" s="26" t="s">
        <v>94</v>
      </c>
      <c r="J59" s="33">
        <v>731.67</v>
      </c>
      <c r="K59" s="34"/>
      <c r="L59" s="35">
        <f t="shared" si="16"/>
        <v>-1</v>
      </c>
      <c r="M59" s="33">
        <f t="shared" si="17"/>
        <v>0</v>
      </c>
      <c r="N59" s="36"/>
    </row>
    <row r="60" s="4" customFormat="1" ht="112.5" spans="1:14">
      <c r="A60" s="48" t="s">
        <v>201</v>
      </c>
      <c r="B60" s="26" t="s">
        <v>108</v>
      </c>
      <c r="C60" s="42" t="s">
        <v>202</v>
      </c>
      <c r="D60" s="28" t="s">
        <v>110</v>
      </c>
      <c r="E60" s="29" t="str">
        <f t="shared" si="15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0" s="30" t="s">
        <v>203</v>
      </c>
      <c r="G60" s="31">
        <v>200</v>
      </c>
      <c r="H60" s="32" t="s">
        <v>111</v>
      </c>
      <c r="I60" s="26" t="s">
        <v>24</v>
      </c>
      <c r="J60" s="33">
        <v>2.88</v>
      </c>
      <c r="K60" s="34"/>
      <c r="L60" s="35">
        <f t="shared" si="16"/>
        <v>-1</v>
      </c>
      <c r="M60" s="33">
        <f t="shared" si="17"/>
        <v>0</v>
      </c>
      <c r="N60" s="36"/>
    </row>
    <row r="61" s="4" customFormat="1" ht="112.5" spans="1:14">
      <c r="A61" s="48" t="s">
        <v>204</v>
      </c>
      <c r="B61" s="26" t="s">
        <v>108</v>
      </c>
      <c r="C61" s="42" t="s">
        <v>205</v>
      </c>
      <c r="D61" s="28" t="s">
        <v>110</v>
      </c>
      <c r="E61" s="29" t="str">
        <f t="shared" si="15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1" s="30" t="s">
        <v>203</v>
      </c>
      <c r="G61" s="31">
        <v>200</v>
      </c>
      <c r="H61" s="32" t="s">
        <v>111</v>
      </c>
      <c r="I61" s="26" t="s">
        <v>24</v>
      </c>
      <c r="J61" s="33">
        <v>2.88</v>
      </c>
      <c r="K61" s="34"/>
      <c r="L61" s="35">
        <f t="shared" si="16"/>
        <v>-1</v>
      </c>
      <c r="M61" s="33">
        <f t="shared" si="17"/>
        <v>0</v>
      </c>
      <c r="N61" s="36"/>
    </row>
    <row r="62" s="4" customFormat="1" ht="11.25" spans="1:14">
      <c r="A62" s="17" t="s">
        <v>206</v>
      </c>
      <c r="B62" s="18" t="s">
        <v>207</v>
      </c>
      <c r="C62" s="19"/>
      <c r="D62" s="43"/>
      <c r="E62" s="37"/>
      <c r="F62" s="22"/>
      <c r="G62" s="38"/>
      <c r="H62" s="34"/>
      <c r="I62" s="20"/>
      <c r="J62" s="34"/>
      <c r="K62" s="34"/>
      <c r="L62" s="39"/>
      <c r="M62" s="34"/>
      <c r="N62" s="36"/>
    </row>
    <row r="63" s="4" customFormat="1" ht="135" spans="1:14">
      <c r="A63" s="26" t="s">
        <v>208</v>
      </c>
      <c r="B63" s="26" t="s">
        <v>209</v>
      </c>
      <c r="C63" s="42" t="s">
        <v>210</v>
      </c>
      <c r="D63" s="28" t="s">
        <v>211</v>
      </c>
      <c r="E63" s="29" t="str">
        <f t="shared" ref="E63:E74" si="18">"1.依据图纸所示，按满足设计配置和功能要求的数量以"&amp;F63&amp;"计量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3" s="30" t="s">
        <v>122</v>
      </c>
      <c r="G63" s="31">
        <v>2</v>
      </c>
      <c r="H63" s="32" t="s">
        <v>212</v>
      </c>
      <c r="I63" s="26" t="s">
        <v>24</v>
      </c>
      <c r="J63" s="33">
        <v>179.52</v>
      </c>
      <c r="K63" s="34"/>
      <c r="L63" s="35">
        <f t="shared" ref="L63:L74" si="19">(K63-J63)/J63</f>
        <v>-1</v>
      </c>
      <c r="M63" s="33">
        <f t="shared" ref="M63:M74" si="20">ROUND($G63*K63,2)</f>
        <v>0</v>
      </c>
      <c r="N63" s="36"/>
    </row>
    <row r="64" s="4" customFormat="1" ht="135" spans="1:14">
      <c r="A64" s="26" t="s">
        <v>213</v>
      </c>
      <c r="B64" s="26" t="s">
        <v>214</v>
      </c>
      <c r="C64" s="42" t="s">
        <v>210</v>
      </c>
      <c r="D64" s="28" t="s">
        <v>211</v>
      </c>
      <c r="E64" s="29" t="str">
        <f t="shared" si="18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4" s="30" t="s">
        <v>122</v>
      </c>
      <c r="G64" s="31">
        <v>2</v>
      </c>
      <c r="H64" s="32" t="s">
        <v>212</v>
      </c>
      <c r="I64" s="26" t="s">
        <v>24</v>
      </c>
      <c r="J64" s="33">
        <v>179.52</v>
      </c>
      <c r="K64" s="34"/>
      <c r="L64" s="35">
        <f t="shared" si="19"/>
        <v>-1</v>
      </c>
      <c r="M64" s="33">
        <f t="shared" si="20"/>
        <v>0</v>
      </c>
      <c r="N64" s="36"/>
    </row>
    <row r="65" s="4" customFormat="1" ht="112.5" spans="1:14">
      <c r="A65" s="26" t="s">
        <v>215</v>
      </c>
      <c r="B65" s="26" t="s">
        <v>216</v>
      </c>
      <c r="C65" s="42" t="s">
        <v>217</v>
      </c>
      <c r="D65" s="28" t="s">
        <v>211</v>
      </c>
      <c r="E65" s="29" t="str">
        <f t="shared" si="18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5" s="30" t="s">
        <v>122</v>
      </c>
      <c r="G65" s="31">
        <v>2</v>
      </c>
      <c r="H65" s="32" t="s">
        <v>218</v>
      </c>
      <c r="I65" s="26" t="s">
        <v>24</v>
      </c>
      <c r="J65" s="33">
        <v>288</v>
      </c>
      <c r="K65" s="34"/>
      <c r="L65" s="35">
        <f t="shared" si="19"/>
        <v>-1</v>
      </c>
      <c r="M65" s="33">
        <f t="shared" si="20"/>
        <v>0</v>
      </c>
      <c r="N65" s="36"/>
    </row>
    <row r="66" s="4" customFormat="1" ht="270" spans="1:14">
      <c r="A66" s="26" t="s">
        <v>219</v>
      </c>
      <c r="B66" s="26" t="s">
        <v>220</v>
      </c>
      <c r="C66" s="42" t="s">
        <v>221</v>
      </c>
      <c r="D66" s="28" t="s">
        <v>222</v>
      </c>
      <c r="E66" s="29" t="str">
        <f t="shared" si="18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6" s="30" t="s">
        <v>122</v>
      </c>
      <c r="G66" s="31">
        <v>2</v>
      </c>
      <c r="H66" s="32" t="s">
        <v>223</v>
      </c>
      <c r="I66" s="26" t="s">
        <v>24</v>
      </c>
      <c r="J66" s="33">
        <v>288</v>
      </c>
      <c r="K66" s="34"/>
      <c r="L66" s="35">
        <f t="shared" si="19"/>
        <v>-1</v>
      </c>
      <c r="M66" s="33">
        <f t="shared" si="20"/>
        <v>0</v>
      </c>
      <c r="N66" s="36"/>
    </row>
    <row r="67" s="4" customFormat="1" ht="112.5" spans="1:14">
      <c r="A67" s="26" t="s">
        <v>224</v>
      </c>
      <c r="B67" s="26" t="s">
        <v>225</v>
      </c>
      <c r="C67" s="42" t="s">
        <v>226</v>
      </c>
      <c r="D67" s="40" t="s">
        <v>195</v>
      </c>
      <c r="E67" s="29" t="str">
        <f t="shared" si="18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7" s="30" t="s">
        <v>122</v>
      </c>
      <c r="G67" s="31">
        <v>8</v>
      </c>
      <c r="H67" s="32" t="s">
        <v>185</v>
      </c>
      <c r="I67" s="26" t="s">
        <v>24</v>
      </c>
      <c r="J67" s="33">
        <v>81.6</v>
      </c>
      <c r="K67" s="34"/>
      <c r="L67" s="35">
        <f t="shared" si="19"/>
        <v>-1</v>
      </c>
      <c r="M67" s="33">
        <f t="shared" si="20"/>
        <v>0</v>
      </c>
      <c r="N67" s="36"/>
    </row>
    <row r="68" s="4" customFormat="1" ht="112.5" spans="1:14">
      <c r="A68" s="26" t="s">
        <v>227</v>
      </c>
      <c r="B68" s="26" t="s">
        <v>228</v>
      </c>
      <c r="C68" s="42" t="s">
        <v>229</v>
      </c>
      <c r="D68" s="49" t="s">
        <v>230</v>
      </c>
      <c r="E68" s="29" t="str">
        <f t="shared" si="18"/>
        <v>1.依据图纸所示，按满足设计配置和功能要求的数量以根计量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8" s="30" t="s">
        <v>231</v>
      </c>
      <c r="G68" s="31">
        <v>8</v>
      </c>
      <c r="H68" s="32" t="s">
        <v>93</v>
      </c>
      <c r="I68" s="26" t="s">
        <v>94</v>
      </c>
      <c r="J68" s="33">
        <v>123.83</v>
      </c>
      <c r="K68" s="34"/>
      <c r="L68" s="35">
        <f t="shared" si="19"/>
        <v>-1</v>
      </c>
      <c r="M68" s="33">
        <f t="shared" si="20"/>
        <v>0</v>
      </c>
      <c r="N68" s="36"/>
    </row>
    <row r="69" s="4" customFormat="1" ht="112.5" spans="1:14">
      <c r="A69" s="26" t="s">
        <v>232</v>
      </c>
      <c r="B69" s="26" t="s">
        <v>233</v>
      </c>
      <c r="C69" s="42" t="s">
        <v>234</v>
      </c>
      <c r="D69" s="50" t="s">
        <v>235</v>
      </c>
      <c r="E69" s="29" t="str">
        <f t="shared" si="18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69" s="30" t="s">
        <v>22</v>
      </c>
      <c r="G69" s="31">
        <v>2</v>
      </c>
      <c r="H69" s="32" t="s">
        <v>172</v>
      </c>
      <c r="I69" s="26" t="s">
        <v>24</v>
      </c>
      <c r="J69" s="33">
        <v>1440</v>
      </c>
      <c r="K69" s="34"/>
      <c r="L69" s="35">
        <f t="shared" si="19"/>
        <v>-1</v>
      </c>
      <c r="M69" s="33">
        <f t="shared" si="20"/>
        <v>0</v>
      </c>
      <c r="N69" s="36"/>
    </row>
    <row r="70" s="4" customFormat="1" ht="112.5" spans="1:14">
      <c r="A70" s="26" t="s">
        <v>236</v>
      </c>
      <c r="B70" s="26" t="s">
        <v>193</v>
      </c>
      <c r="C70" s="42" t="s">
        <v>194</v>
      </c>
      <c r="D70" s="40" t="s">
        <v>195</v>
      </c>
      <c r="E70" s="29" t="str">
        <f t="shared" si="18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0" s="30" t="s">
        <v>122</v>
      </c>
      <c r="G70" s="31">
        <v>2</v>
      </c>
      <c r="H70" s="32" t="s">
        <v>185</v>
      </c>
      <c r="I70" s="26" t="s">
        <v>24</v>
      </c>
      <c r="J70" s="33">
        <v>288</v>
      </c>
      <c r="K70" s="34"/>
      <c r="L70" s="35">
        <f t="shared" si="19"/>
        <v>-1</v>
      </c>
      <c r="M70" s="33">
        <f t="shared" si="20"/>
        <v>0</v>
      </c>
      <c r="N70" s="36"/>
    </row>
    <row r="71" s="4" customFormat="1" ht="112.5" spans="1:14">
      <c r="A71" s="26" t="s">
        <v>237</v>
      </c>
      <c r="B71" s="26" t="s">
        <v>190</v>
      </c>
      <c r="C71" s="42" t="s">
        <v>191</v>
      </c>
      <c r="D71" s="28" t="s">
        <v>47</v>
      </c>
      <c r="E71" s="29" t="str">
        <f t="shared" si="18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1" s="30" t="s">
        <v>22</v>
      </c>
      <c r="G71" s="31">
        <v>2</v>
      </c>
      <c r="H71" s="32" t="s">
        <v>48</v>
      </c>
      <c r="I71" s="26" t="s">
        <v>24</v>
      </c>
      <c r="J71" s="33">
        <v>192</v>
      </c>
      <c r="K71" s="34"/>
      <c r="L71" s="35">
        <f t="shared" si="19"/>
        <v>-1</v>
      </c>
      <c r="M71" s="33">
        <f t="shared" si="20"/>
        <v>0</v>
      </c>
      <c r="N71" s="36"/>
    </row>
    <row r="72" s="4" customFormat="1" ht="112.5" spans="1:14">
      <c r="A72" s="26" t="s">
        <v>238</v>
      </c>
      <c r="B72" s="26" t="s">
        <v>197</v>
      </c>
      <c r="C72" s="42" t="s">
        <v>198</v>
      </c>
      <c r="D72" s="41" t="s">
        <v>199</v>
      </c>
      <c r="E72" s="29" t="str">
        <f t="shared" si="18"/>
        <v>1.依据图纸所示，按满足设计配置和功能要求的数量以m²计量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2" s="30" t="s">
        <v>200</v>
      </c>
      <c r="G72" s="31">
        <v>128</v>
      </c>
      <c r="H72" s="32" t="s">
        <v>93</v>
      </c>
      <c r="I72" s="26" t="s">
        <v>94</v>
      </c>
      <c r="J72" s="33">
        <v>731.67</v>
      </c>
      <c r="K72" s="34"/>
      <c r="L72" s="35">
        <f t="shared" si="19"/>
        <v>-1</v>
      </c>
      <c r="M72" s="33">
        <f t="shared" si="20"/>
        <v>0</v>
      </c>
      <c r="N72" s="36"/>
    </row>
    <row r="73" s="4" customFormat="1" ht="112.5" spans="1:14">
      <c r="A73" s="26" t="s">
        <v>239</v>
      </c>
      <c r="B73" s="26" t="s">
        <v>108</v>
      </c>
      <c r="C73" s="42" t="s">
        <v>202</v>
      </c>
      <c r="D73" s="28" t="s">
        <v>110</v>
      </c>
      <c r="E73" s="29" t="str">
        <f t="shared" si="18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3" s="30" t="s">
        <v>203</v>
      </c>
      <c r="G73" s="31">
        <v>100</v>
      </c>
      <c r="H73" s="32" t="s">
        <v>111</v>
      </c>
      <c r="I73" s="26" t="s">
        <v>24</v>
      </c>
      <c r="J73" s="33">
        <v>2.88</v>
      </c>
      <c r="K73" s="34"/>
      <c r="L73" s="35">
        <f t="shared" si="19"/>
        <v>-1</v>
      </c>
      <c r="M73" s="33">
        <f t="shared" si="20"/>
        <v>0</v>
      </c>
      <c r="N73" s="36"/>
    </row>
    <row r="74" s="4" customFormat="1" ht="112.5" spans="1:14">
      <c r="A74" s="26" t="s">
        <v>240</v>
      </c>
      <c r="B74" s="26" t="s">
        <v>108</v>
      </c>
      <c r="C74" s="42" t="s">
        <v>205</v>
      </c>
      <c r="D74" s="28" t="s">
        <v>110</v>
      </c>
      <c r="E74" s="29" t="str">
        <f t="shared" si="18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4" s="30" t="s">
        <v>203</v>
      </c>
      <c r="G74" s="31">
        <v>100</v>
      </c>
      <c r="H74" s="32" t="s">
        <v>111</v>
      </c>
      <c r="I74" s="26" t="s">
        <v>24</v>
      </c>
      <c r="J74" s="33">
        <v>2.88</v>
      </c>
      <c r="K74" s="34"/>
      <c r="L74" s="35">
        <f t="shared" si="19"/>
        <v>-1</v>
      </c>
      <c r="M74" s="33">
        <f t="shared" si="20"/>
        <v>0</v>
      </c>
      <c r="N74" s="36"/>
    </row>
    <row r="75" s="4" customFormat="1" ht="11.25" spans="1:14">
      <c r="A75" s="17" t="s">
        <v>241</v>
      </c>
      <c r="B75" s="18" t="s">
        <v>26</v>
      </c>
      <c r="C75" s="20"/>
      <c r="D75" s="43"/>
      <c r="E75" s="37"/>
      <c r="F75" s="22"/>
      <c r="G75" s="38"/>
      <c r="H75" s="34"/>
      <c r="I75" s="20"/>
      <c r="J75" s="34"/>
      <c r="K75" s="34"/>
      <c r="L75" s="39"/>
      <c r="M75" s="34"/>
      <c r="N75" s="36"/>
    </row>
    <row r="76" s="4" customFormat="1" ht="112.5" spans="1:14">
      <c r="A76" s="26" t="s">
        <v>242</v>
      </c>
      <c r="B76" s="26" t="s">
        <v>28</v>
      </c>
      <c r="C76" s="42" t="s">
        <v>243</v>
      </c>
      <c r="D76" s="40" t="s">
        <v>30</v>
      </c>
      <c r="E76" s="29" t="str">
        <f t="shared" ref="E76:E78" si="21">"1.依据图纸所示，按满足设计配置和功能要求的数量以"&amp;F76&amp;"计量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6" s="30" t="s">
        <v>22</v>
      </c>
      <c r="G76" s="31">
        <v>17</v>
      </c>
      <c r="H76" s="32" t="s">
        <v>31</v>
      </c>
      <c r="I76" s="26" t="s">
        <v>24</v>
      </c>
      <c r="J76" s="33">
        <v>384</v>
      </c>
      <c r="K76" s="34"/>
      <c r="L76" s="35">
        <f t="shared" ref="L76:L78" si="22">(K76-J76)/J76</f>
        <v>-1</v>
      </c>
      <c r="M76" s="33">
        <f t="shared" ref="M76:M78" si="23">ROUND($G76*K76,2)</f>
        <v>0</v>
      </c>
      <c r="N76" s="36"/>
    </row>
    <row r="77" s="4" customFormat="1" ht="112.5" spans="1:14">
      <c r="A77" s="26" t="s">
        <v>244</v>
      </c>
      <c r="B77" s="26" t="s">
        <v>39</v>
      </c>
      <c r="C77" s="42" t="s">
        <v>245</v>
      </c>
      <c r="D77" s="41" t="s">
        <v>35</v>
      </c>
      <c r="E77" s="29" t="str">
        <f t="shared" si="21"/>
        <v>1.依据图纸所示，按满足设计配置和功能要求的数量以根计量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7" s="30" t="s">
        <v>231</v>
      </c>
      <c r="G77" s="31">
        <v>17</v>
      </c>
      <c r="H77" s="32" t="s">
        <v>36</v>
      </c>
      <c r="I77" s="32" t="s">
        <v>37</v>
      </c>
      <c r="J77" s="33">
        <v>7541.25</v>
      </c>
      <c r="K77" s="34"/>
      <c r="L77" s="35">
        <f t="shared" si="22"/>
        <v>-1</v>
      </c>
      <c r="M77" s="33">
        <f t="shared" si="23"/>
        <v>0</v>
      </c>
      <c r="N77" s="36"/>
    </row>
    <row r="78" s="4" customFormat="1" ht="112.5" spans="1:14">
      <c r="A78" s="26" t="s">
        <v>246</v>
      </c>
      <c r="B78" s="26" t="s">
        <v>45</v>
      </c>
      <c r="C78" s="42" t="s">
        <v>63</v>
      </c>
      <c r="D78" s="28" t="s">
        <v>47</v>
      </c>
      <c r="E78" s="29" t="str">
        <f t="shared" si="21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78" s="30" t="s">
        <v>22</v>
      </c>
      <c r="G78" s="31">
        <v>17</v>
      </c>
      <c r="H78" s="32" t="s">
        <v>48</v>
      </c>
      <c r="I78" s="26" t="s">
        <v>24</v>
      </c>
      <c r="J78" s="33">
        <v>192</v>
      </c>
      <c r="K78" s="34"/>
      <c r="L78" s="35">
        <f t="shared" si="22"/>
        <v>-1</v>
      </c>
      <c r="M78" s="33">
        <f t="shared" si="23"/>
        <v>0</v>
      </c>
      <c r="N78" s="36"/>
    </row>
    <row r="79" s="4" customFormat="1" ht="11.25" spans="1:14">
      <c r="A79" s="17" t="s">
        <v>247</v>
      </c>
      <c r="B79" s="18" t="s">
        <v>248</v>
      </c>
      <c r="C79" s="19"/>
      <c r="D79" s="43"/>
      <c r="E79" s="37"/>
      <c r="F79" s="22"/>
      <c r="G79" s="38"/>
      <c r="H79" s="34"/>
      <c r="I79" s="20"/>
      <c r="J79" s="34"/>
      <c r="K79" s="34"/>
      <c r="L79" s="39"/>
      <c r="M79" s="34"/>
      <c r="N79" s="36"/>
    </row>
    <row r="80" s="4" customFormat="1" ht="112.5" spans="1:14">
      <c r="A80" s="48" t="s">
        <v>249</v>
      </c>
      <c r="B80" s="26" t="s">
        <v>250</v>
      </c>
      <c r="C80" s="42" t="s">
        <v>251</v>
      </c>
      <c r="D80" s="40" t="s">
        <v>30</v>
      </c>
      <c r="E80" s="29" t="str">
        <f t="shared" ref="E80:E82" si="24">"1.依据图纸所示，按满足设计配置和功能要求的数量以"&amp;F80&amp;"计量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0" s="30" t="s">
        <v>22</v>
      </c>
      <c r="G80" s="31">
        <v>8</v>
      </c>
      <c r="H80" s="32" t="s">
        <v>31</v>
      </c>
      <c r="I80" s="26" t="s">
        <v>24</v>
      </c>
      <c r="J80" s="33">
        <v>960</v>
      </c>
      <c r="K80" s="34"/>
      <c r="L80" s="35">
        <f t="shared" ref="L80:L82" si="25">(K80-J80)/J80</f>
        <v>-1</v>
      </c>
      <c r="M80" s="33">
        <f t="shared" ref="M80:M82" si="26">ROUND($G80*K80,2)</f>
        <v>0</v>
      </c>
      <c r="N80" s="36"/>
    </row>
    <row r="81" s="4" customFormat="1" ht="112.5" spans="1:14">
      <c r="A81" s="48" t="s">
        <v>252</v>
      </c>
      <c r="B81" s="26" t="s">
        <v>253</v>
      </c>
      <c r="C81" s="42" t="s">
        <v>245</v>
      </c>
      <c r="D81" s="41" t="s">
        <v>35</v>
      </c>
      <c r="E81" s="29" t="str">
        <f t="shared" si="24"/>
        <v>1.依据图纸所示，按满足设计配置和功能要求的数量以根计量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1" s="30" t="s">
        <v>231</v>
      </c>
      <c r="G81" s="31">
        <v>8</v>
      </c>
      <c r="H81" s="32" t="s">
        <v>36</v>
      </c>
      <c r="I81" s="32" t="s">
        <v>37</v>
      </c>
      <c r="J81" s="33">
        <v>8117.26</v>
      </c>
      <c r="K81" s="34"/>
      <c r="L81" s="35">
        <f t="shared" si="25"/>
        <v>-1</v>
      </c>
      <c r="M81" s="33">
        <f t="shared" si="26"/>
        <v>0</v>
      </c>
      <c r="N81" s="36"/>
    </row>
    <row r="82" s="4" customFormat="1" ht="112.5" spans="1:14">
      <c r="A82" s="48" t="s">
        <v>254</v>
      </c>
      <c r="B82" s="26" t="s">
        <v>45</v>
      </c>
      <c r="C82" s="42" t="s">
        <v>63</v>
      </c>
      <c r="D82" s="28" t="s">
        <v>47</v>
      </c>
      <c r="E82" s="29" t="str">
        <f t="shared" si="24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2" s="30" t="s">
        <v>22</v>
      </c>
      <c r="G82" s="31">
        <v>8</v>
      </c>
      <c r="H82" s="32" t="s">
        <v>48</v>
      </c>
      <c r="I82" s="26" t="s">
        <v>24</v>
      </c>
      <c r="J82" s="33">
        <v>192</v>
      </c>
      <c r="K82" s="34"/>
      <c r="L82" s="35">
        <f t="shared" si="25"/>
        <v>-1</v>
      </c>
      <c r="M82" s="33">
        <f t="shared" si="26"/>
        <v>0</v>
      </c>
      <c r="N82" s="36"/>
    </row>
    <row r="83" s="4" customFormat="1" ht="11.25" spans="1:14">
      <c r="A83" s="17" t="s">
        <v>255</v>
      </c>
      <c r="B83" s="18" t="s">
        <v>256</v>
      </c>
      <c r="C83" s="19"/>
      <c r="D83" s="43"/>
      <c r="E83" s="37"/>
      <c r="F83" s="22"/>
      <c r="G83" s="20"/>
      <c r="H83" s="34"/>
      <c r="I83" s="20"/>
      <c r="J83" s="34"/>
      <c r="K83" s="34"/>
      <c r="L83" s="39"/>
      <c r="M83" s="34"/>
      <c r="N83" s="36"/>
    </row>
    <row r="84" s="4" customFormat="1" ht="22.5" spans="1:14">
      <c r="A84" s="17" t="s">
        <v>257</v>
      </c>
      <c r="B84" s="18" t="s">
        <v>258</v>
      </c>
      <c r="C84" s="44"/>
      <c r="D84" s="43"/>
      <c r="E84" s="37"/>
      <c r="F84" s="22"/>
      <c r="G84" s="20"/>
      <c r="H84" s="34"/>
      <c r="I84" s="20"/>
      <c r="J84" s="34"/>
      <c r="K84" s="34"/>
      <c r="L84" s="39"/>
      <c r="M84" s="34"/>
      <c r="N84" s="36"/>
    </row>
    <row r="85" s="4" customFormat="1" ht="112.5" spans="1:14">
      <c r="A85" s="26" t="s">
        <v>259</v>
      </c>
      <c r="B85" s="26" t="s">
        <v>260</v>
      </c>
      <c r="C85" s="42" t="s">
        <v>261</v>
      </c>
      <c r="D85" s="28" t="s">
        <v>176</v>
      </c>
      <c r="E85" s="29" t="str">
        <f t="shared" ref="E85:E91" si="27">"1.依据图纸所示，按满足设计配置和功能要求的数量以"&amp;F85&amp;"计量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5" s="30" t="s">
        <v>22</v>
      </c>
      <c r="G85" s="31">
        <v>4</v>
      </c>
      <c r="H85" s="32" t="s">
        <v>262</v>
      </c>
      <c r="I85" s="26" t="s">
        <v>24</v>
      </c>
      <c r="J85" s="33">
        <v>384</v>
      </c>
      <c r="K85" s="34"/>
      <c r="L85" s="35">
        <f t="shared" ref="L85:L91" si="28">(K85-J85)/J85</f>
        <v>-1</v>
      </c>
      <c r="M85" s="33">
        <f t="shared" ref="M85:M91" si="29">ROUND($G85*K85,2)</f>
        <v>0</v>
      </c>
      <c r="N85" s="36"/>
    </row>
    <row r="86" s="4" customFormat="1" ht="112.5" spans="1:14">
      <c r="A86" s="26" t="s">
        <v>263</v>
      </c>
      <c r="B86" s="26" t="s">
        <v>264</v>
      </c>
      <c r="C86" s="42" t="s">
        <v>265</v>
      </c>
      <c r="D86" s="28" t="s">
        <v>176</v>
      </c>
      <c r="E86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6" s="30" t="s">
        <v>22</v>
      </c>
      <c r="G86" s="31">
        <v>6</v>
      </c>
      <c r="H86" s="32" t="s">
        <v>262</v>
      </c>
      <c r="I86" s="26" t="s">
        <v>24</v>
      </c>
      <c r="J86" s="33">
        <v>384</v>
      </c>
      <c r="K86" s="34"/>
      <c r="L86" s="35">
        <f t="shared" si="28"/>
        <v>-1</v>
      </c>
      <c r="M86" s="33">
        <f t="shared" si="29"/>
        <v>0</v>
      </c>
      <c r="N86" s="36"/>
    </row>
    <row r="87" s="4" customFormat="1" ht="112.5" spans="1:14">
      <c r="A87" s="26" t="s">
        <v>266</v>
      </c>
      <c r="B87" s="26" t="s">
        <v>267</v>
      </c>
      <c r="C87" s="42" t="s">
        <v>268</v>
      </c>
      <c r="D87" s="28" t="s">
        <v>176</v>
      </c>
      <c r="E87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7" s="30" t="s">
        <v>22</v>
      </c>
      <c r="G87" s="31">
        <v>10</v>
      </c>
      <c r="H87" s="32" t="s">
        <v>262</v>
      </c>
      <c r="I87" s="26" t="s">
        <v>24</v>
      </c>
      <c r="J87" s="33">
        <v>144</v>
      </c>
      <c r="K87" s="34"/>
      <c r="L87" s="35">
        <f t="shared" si="28"/>
        <v>-1</v>
      </c>
      <c r="M87" s="33">
        <f t="shared" si="29"/>
        <v>0</v>
      </c>
      <c r="N87" s="36"/>
    </row>
    <row r="88" s="4" customFormat="1" ht="112.5" spans="1:14">
      <c r="A88" s="26" t="s">
        <v>269</v>
      </c>
      <c r="B88" s="26" t="s">
        <v>270</v>
      </c>
      <c r="C88" s="42" t="s">
        <v>271</v>
      </c>
      <c r="D88" s="41" t="s">
        <v>35</v>
      </c>
      <c r="E88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8" s="30" t="s">
        <v>22</v>
      </c>
      <c r="G88" s="31">
        <v>8</v>
      </c>
      <c r="H88" s="32" t="s">
        <v>36</v>
      </c>
      <c r="I88" s="26" t="s">
        <v>37</v>
      </c>
      <c r="J88" s="33">
        <v>6399.13</v>
      </c>
      <c r="K88" s="34"/>
      <c r="L88" s="35">
        <f t="shared" si="28"/>
        <v>-1</v>
      </c>
      <c r="M88" s="33">
        <f t="shared" si="29"/>
        <v>0</v>
      </c>
      <c r="N88" s="36"/>
    </row>
    <row r="89" s="4" customFormat="1" ht="112.5" spans="1:14">
      <c r="A89" s="26" t="s">
        <v>272</v>
      </c>
      <c r="B89" s="26" t="s">
        <v>273</v>
      </c>
      <c r="C89" s="42" t="s">
        <v>274</v>
      </c>
      <c r="D89" s="41" t="s">
        <v>35</v>
      </c>
      <c r="E89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89" s="30" t="s">
        <v>22</v>
      </c>
      <c r="G89" s="31">
        <v>2</v>
      </c>
      <c r="H89" s="32" t="s">
        <v>36</v>
      </c>
      <c r="I89" s="32" t="s">
        <v>37</v>
      </c>
      <c r="J89" s="33">
        <v>19435.9</v>
      </c>
      <c r="K89" s="34"/>
      <c r="L89" s="35">
        <f t="shared" si="28"/>
        <v>-1</v>
      </c>
      <c r="M89" s="33">
        <f t="shared" si="29"/>
        <v>0</v>
      </c>
      <c r="N89" s="36"/>
    </row>
    <row r="90" s="4" customFormat="1" ht="112.5" spans="1:14">
      <c r="A90" s="26" t="s">
        <v>275</v>
      </c>
      <c r="B90" s="26" t="s">
        <v>276</v>
      </c>
      <c r="C90" s="42" t="s">
        <v>277</v>
      </c>
      <c r="D90" s="28" t="s">
        <v>176</v>
      </c>
      <c r="E90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0" s="30" t="s">
        <v>22</v>
      </c>
      <c r="G90" s="31">
        <v>10</v>
      </c>
      <c r="H90" s="32" t="s">
        <v>262</v>
      </c>
      <c r="I90" s="26" t="s">
        <v>24</v>
      </c>
      <c r="J90" s="33">
        <v>144</v>
      </c>
      <c r="K90" s="34"/>
      <c r="L90" s="35">
        <f t="shared" si="28"/>
        <v>-1</v>
      </c>
      <c r="M90" s="33">
        <f t="shared" si="29"/>
        <v>0</v>
      </c>
      <c r="N90" s="36"/>
    </row>
    <row r="91" s="4" customFormat="1" ht="112.5" spans="1:14">
      <c r="A91" s="26" t="s">
        <v>278</v>
      </c>
      <c r="B91" s="26" t="s">
        <v>45</v>
      </c>
      <c r="C91" s="42" t="s">
        <v>46</v>
      </c>
      <c r="D91" s="28" t="s">
        <v>47</v>
      </c>
      <c r="E91" s="29" t="str">
        <f t="shared" si="27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1" s="30" t="s">
        <v>22</v>
      </c>
      <c r="G91" s="31">
        <v>10</v>
      </c>
      <c r="H91" s="32" t="s">
        <v>48</v>
      </c>
      <c r="I91" s="26" t="s">
        <v>24</v>
      </c>
      <c r="J91" s="33">
        <v>192</v>
      </c>
      <c r="K91" s="34"/>
      <c r="L91" s="35">
        <f t="shared" si="28"/>
        <v>-1</v>
      </c>
      <c r="M91" s="33">
        <f t="shared" si="29"/>
        <v>0</v>
      </c>
      <c r="N91" s="36"/>
    </row>
    <row r="92" s="4" customFormat="1" ht="22.5" spans="1:14">
      <c r="A92" s="18" t="s">
        <v>279</v>
      </c>
      <c r="B92" s="18" t="s">
        <v>280</v>
      </c>
      <c r="C92" s="51"/>
      <c r="D92" s="43"/>
      <c r="E92" s="37"/>
      <c r="F92" s="52"/>
      <c r="G92" s="38"/>
      <c r="H92" s="34"/>
      <c r="I92" s="20"/>
      <c r="J92" s="34"/>
      <c r="K92" s="34"/>
      <c r="L92" s="39"/>
      <c r="M92" s="34"/>
      <c r="N92" s="36"/>
    </row>
    <row r="93" s="4" customFormat="1" ht="112.5" spans="1:14">
      <c r="A93" s="26" t="s">
        <v>281</v>
      </c>
      <c r="B93" s="26" t="s">
        <v>260</v>
      </c>
      <c r="C93" s="42" t="s">
        <v>282</v>
      </c>
      <c r="D93" s="28" t="s">
        <v>176</v>
      </c>
      <c r="E93" s="29" t="str">
        <f t="shared" ref="E93:E96" si="30">"1.依据图纸所示，按满足设计配置和功能要求的数量以"&amp;F93&amp;"计量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3" s="30" t="s">
        <v>22</v>
      </c>
      <c r="G93" s="31">
        <v>8</v>
      </c>
      <c r="H93" s="32" t="s">
        <v>262</v>
      </c>
      <c r="I93" s="26" t="s">
        <v>24</v>
      </c>
      <c r="J93" s="33">
        <v>384</v>
      </c>
      <c r="K93" s="34"/>
      <c r="L93" s="35">
        <f t="shared" ref="L93:L96" si="31">(K93-J93)/J93</f>
        <v>-1</v>
      </c>
      <c r="M93" s="33">
        <f t="shared" ref="M93:M96" si="32">ROUND($G93*K93,2)</f>
        <v>0</v>
      </c>
      <c r="N93" s="36"/>
    </row>
    <row r="94" s="4" customFormat="1" ht="112.5" spans="1:14">
      <c r="A94" s="26" t="s">
        <v>283</v>
      </c>
      <c r="B94" s="26" t="s">
        <v>270</v>
      </c>
      <c r="C94" s="42" t="s">
        <v>271</v>
      </c>
      <c r="D94" s="41" t="s">
        <v>35</v>
      </c>
      <c r="E94" s="29" t="str">
        <f t="shared" si="3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4" s="30" t="s">
        <v>22</v>
      </c>
      <c r="G94" s="31">
        <v>8</v>
      </c>
      <c r="H94" s="32" t="s">
        <v>36</v>
      </c>
      <c r="I94" s="32" t="s">
        <v>37</v>
      </c>
      <c r="J94" s="33">
        <v>6399.13</v>
      </c>
      <c r="K94" s="34"/>
      <c r="L94" s="35">
        <f t="shared" si="31"/>
        <v>-1</v>
      </c>
      <c r="M94" s="33">
        <f t="shared" si="32"/>
        <v>0</v>
      </c>
      <c r="N94" s="36"/>
    </row>
    <row r="95" s="4" customFormat="1" ht="112.5" spans="1:14">
      <c r="A95" s="26" t="s">
        <v>284</v>
      </c>
      <c r="B95" s="26" t="s">
        <v>276</v>
      </c>
      <c r="C95" s="42" t="s">
        <v>277</v>
      </c>
      <c r="D95" s="28" t="s">
        <v>176</v>
      </c>
      <c r="E95" s="29" t="str">
        <f t="shared" si="3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5" s="30" t="s">
        <v>22</v>
      </c>
      <c r="G95" s="31">
        <v>8</v>
      </c>
      <c r="H95" s="32" t="s">
        <v>262</v>
      </c>
      <c r="I95" s="26" t="s">
        <v>24</v>
      </c>
      <c r="J95" s="33">
        <v>144</v>
      </c>
      <c r="K95" s="34"/>
      <c r="L95" s="35">
        <f t="shared" si="31"/>
        <v>-1</v>
      </c>
      <c r="M95" s="33">
        <f t="shared" si="32"/>
        <v>0</v>
      </c>
      <c r="N95" s="36"/>
    </row>
    <row r="96" s="4" customFormat="1" ht="112.5" spans="1:14">
      <c r="A96" s="26" t="s">
        <v>285</v>
      </c>
      <c r="B96" s="26" t="s">
        <v>45</v>
      </c>
      <c r="C96" s="42" t="s">
        <v>46</v>
      </c>
      <c r="D96" s="28" t="s">
        <v>47</v>
      </c>
      <c r="E96" s="29" t="str">
        <f t="shared" si="30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6" s="30" t="s">
        <v>22</v>
      </c>
      <c r="G96" s="31">
        <v>8</v>
      </c>
      <c r="H96" s="32" t="s">
        <v>48</v>
      </c>
      <c r="I96" s="26" t="s">
        <v>24</v>
      </c>
      <c r="J96" s="33">
        <v>192</v>
      </c>
      <c r="K96" s="34"/>
      <c r="L96" s="35">
        <f t="shared" si="31"/>
        <v>-1</v>
      </c>
      <c r="M96" s="33">
        <f t="shared" si="32"/>
        <v>0</v>
      </c>
      <c r="N96" s="36"/>
    </row>
    <row r="97" s="4" customFormat="1" ht="22.5" spans="1:14">
      <c r="A97" s="18" t="s">
        <v>286</v>
      </c>
      <c r="B97" s="18" t="s">
        <v>287</v>
      </c>
      <c r="C97" s="51"/>
      <c r="D97" s="53"/>
      <c r="E97" s="37"/>
      <c r="F97" s="52"/>
      <c r="G97" s="38"/>
      <c r="H97" s="34"/>
      <c r="I97" s="20"/>
      <c r="J97" s="34"/>
      <c r="K97" s="34"/>
      <c r="L97" s="39"/>
      <c r="M97" s="34"/>
      <c r="N97" s="36"/>
    </row>
    <row r="98" s="4" customFormat="1" ht="112.5" spans="1:14">
      <c r="A98" s="26" t="s">
        <v>288</v>
      </c>
      <c r="B98" s="26" t="s">
        <v>289</v>
      </c>
      <c r="C98" s="42" t="s">
        <v>290</v>
      </c>
      <c r="D98" s="41" t="s">
        <v>291</v>
      </c>
      <c r="E98" s="29" t="str">
        <f t="shared" ref="E98:E105" si="33">"1.依据图纸所示，按满足设计配置和功能要求的数量以"&amp;F98&amp;"计量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8" s="30" t="s">
        <v>292</v>
      </c>
      <c r="G98" s="31">
        <v>4</v>
      </c>
      <c r="H98" s="32" t="s">
        <v>55</v>
      </c>
      <c r="I98" s="26" t="s">
        <v>24</v>
      </c>
      <c r="J98" s="33">
        <v>5456.64</v>
      </c>
      <c r="K98" s="34"/>
      <c r="L98" s="35">
        <f t="shared" ref="L98:L105" si="34">(K98-J98)/J98</f>
        <v>-1</v>
      </c>
      <c r="M98" s="33">
        <f t="shared" ref="M98:M105" si="35">ROUND($G98*K98,2)</f>
        <v>0</v>
      </c>
      <c r="N98" s="36"/>
    </row>
    <row r="99" s="4" customFormat="1" ht="112.5" spans="1:14">
      <c r="A99" s="26" t="s">
        <v>293</v>
      </c>
      <c r="B99" s="26" t="s">
        <v>45</v>
      </c>
      <c r="C99" s="42" t="s">
        <v>46</v>
      </c>
      <c r="D99" s="28" t="s">
        <v>47</v>
      </c>
      <c r="E99" s="29" t="str">
        <f t="shared" si="33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99" s="30" t="s">
        <v>22</v>
      </c>
      <c r="G99" s="31">
        <v>4</v>
      </c>
      <c r="H99" s="32" t="s">
        <v>48</v>
      </c>
      <c r="I99" s="26" t="s">
        <v>24</v>
      </c>
      <c r="J99" s="33">
        <v>192</v>
      </c>
      <c r="K99" s="34"/>
      <c r="L99" s="35">
        <f t="shared" si="34"/>
        <v>-1</v>
      </c>
      <c r="M99" s="33">
        <f t="shared" si="35"/>
        <v>0</v>
      </c>
      <c r="N99" s="36"/>
    </row>
    <row r="100" s="4" customFormat="1" ht="11.25" spans="1:14">
      <c r="A100" s="17" t="s">
        <v>294</v>
      </c>
      <c r="B100" s="18" t="s">
        <v>295</v>
      </c>
      <c r="C100" s="51"/>
      <c r="D100" s="43"/>
      <c r="E100" s="37"/>
      <c r="F100" s="52"/>
      <c r="G100" s="38"/>
      <c r="H100" s="34"/>
      <c r="I100" s="20"/>
      <c r="J100" s="34"/>
      <c r="K100" s="34"/>
      <c r="L100" s="39"/>
      <c r="M100" s="34"/>
      <c r="N100" s="36"/>
    </row>
    <row r="101" s="4" customFormat="1" ht="112.5" spans="1:14">
      <c r="A101" s="26" t="s">
        <v>296</v>
      </c>
      <c r="B101" s="26" t="s">
        <v>135</v>
      </c>
      <c r="C101" s="54" t="s">
        <v>183</v>
      </c>
      <c r="D101" s="28" t="s">
        <v>137</v>
      </c>
      <c r="E101" s="29" t="str">
        <f t="shared" si="33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1" s="30" t="s">
        <v>92</v>
      </c>
      <c r="G101" s="31">
        <v>2</v>
      </c>
      <c r="H101" s="32" t="s">
        <v>138</v>
      </c>
      <c r="I101" s="26" t="s">
        <v>24</v>
      </c>
      <c r="J101" s="33">
        <v>34.56</v>
      </c>
      <c r="K101" s="34"/>
      <c r="L101" s="35">
        <f t="shared" si="34"/>
        <v>-1</v>
      </c>
      <c r="M101" s="33">
        <f t="shared" si="35"/>
        <v>0</v>
      </c>
      <c r="N101" s="36"/>
    </row>
    <row r="102" s="4" customFormat="1" ht="112.5" spans="1:14">
      <c r="A102" s="26" t="s">
        <v>297</v>
      </c>
      <c r="B102" s="26" t="s">
        <v>140</v>
      </c>
      <c r="C102" s="54" t="s">
        <v>298</v>
      </c>
      <c r="D102" s="28" t="s">
        <v>137</v>
      </c>
      <c r="E102" s="29" t="str">
        <f t="shared" si="33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2" s="30" t="s">
        <v>122</v>
      </c>
      <c r="G102" s="31">
        <v>25</v>
      </c>
      <c r="H102" s="32" t="s">
        <v>138</v>
      </c>
      <c r="I102" s="26" t="s">
        <v>24</v>
      </c>
      <c r="J102" s="33">
        <v>129.6</v>
      </c>
      <c r="K102" s="34"/>
      <c r="L102" s="35">
        <f t="shared" si="34"/>
        <v>-1</v>
      </c>
      <c r="M102" s="33">
        <f t="shared" si="35"/>
        <v>0</v>
      </c>
      <c r="N102" s="36"/>
    </row>
    <row r="103" s="4" customFormat="1" ht="112.5" spans="1:14">
      <c r="A103" s="26" t="s">
        <v>299</v>
      </c>
      <c r="B103" s="26" t="s">
        <v>300</v>
      </c>
      <c r="C103" s="28" t="s">
        <v>301</v>
      </c>
      <c r="D103" s="28" t="s">
        <v>137</v>
      </c>
      <c r="E103" s="29" t="str">
        <f t="shared" si="33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3" s="30" t="s">
        <v>122</v>
      </c>
      <c r="G103" s="31">
        <v>25</v>
      </c>
      <c r="H103" s="32" t="s">
        <v>138</v>
      </c>
      <c r="I103" s="26" t="s">
        <v>24</v>
      </c>
      <c r="J103" s="33">
        <v>129.6</v>
      </c>
      <c r="K103" s="34"/>
      <c r="L103" s="35">
        <f t="shared" si="34"/>
        <v>-1</v>
      </c>
      <c r="M103" s="33">
        <f t="shared" si="35"/>
        <v>0</v>
      </c>
      <c r="N103" s="36"/>
    </row>
    <row r="104" s="4" customFormat="1" ht="112.5" spans="1:14">
      <c r="A104" s="26" t="s">
        <v>302</v>
      </c>
      <c r="B104" s="26" t="s">
        <v>143</v>
      </c>
      <c r="C104" s="54" t="s">
        <v>303</v>
      </c>
      <c r="D104" s="28" t="s">
        <v>137</v>
      </c>
      <c r="E104" s="29" t="str">
        <f t="shared" si="33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4" s="30" t="s">
        <v>122</v>
      </c>
      <c r="G104" s="31">
        <v>25</v>
      </c>
      <c r="H104" s="32" t="s">
        <v>138</v>
      </c>
      <c r="I104" s="26" t="s">
        <v>24</v>
      </c>
      <c r="J104" s="33">
        <v>129.6</v>
      </c>
      <c r="K104" s="34"/>
      <c r="L104" s="35">
        <f t="shared" si="34"/>
        <v>-1</v>
      </c>
      <c r="M104" s="33">
        <f t="shared" si="35"/>
        <v>0</v>
      </c>
      <c r="N104" s="36"/>
    </row>
    <row r="105" s="4" customFormat="1" ht="112.5" spans="1:14">
      <c r="A105" s="26" t="s">
        <v>304</v>
      </c>
      <c r="B105" s="26" t="s">
        <v>305</v>
      </c>
      <c r="C105" s="54" t="s">
        <v>306</v>
      </c>
      <c r="D105" s="28" t="s">
        <v>137</v>
      </c>
      <c r="E105" s="29" t="str">
        <f t="shared" si="33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5" s="30" t="s">
        <v>122</v>
      </c>
      <c r="G105" s="31">
        <v>40</v>
      </c>
      <c r="H105" s="32" t="s">
        <v>138</v>
      </c>
      <c r="I105" s="26" t="s">
        <v>24</v>
      </c>
      <c r="J105" s="33">
        <v>62.4</v>
      </c>
      <c r="K105" s="34"/>
      <c r="L105" s="35">
        <f t="shared" si="34"/>
        <v>-1</v>
      </c>
      <c r="M105" s="33">
        <f t="shared" si="35"/>
        <v>0</v>
      </c>
      <c r="N105" s="36"/>
    </row>
    <row r="106" s="4" customFormat="1" ht="11.25" spans="1:14">
      <c r="A106" s="17" t="s">
        <v>307</v>
      </c>
      <c r="B106" s="18" t="s">
        <v>308</v>
      </c>
      <c r="C106" s="43"/>
      <c r="D106" s="43"/>
      <c r="E106" s="37"/>
      <c r="F106" s="52"/>
      <c r="G106" s="38"/>
      <c r="H106" s="34"/>
      <c r="I106" s="20"/>
      <c r="J106" s="34"/>
      <c r="K106" s="34"/>
      <c r="L106" s="39"/>
      <c r="M106" s="34"/>
      <c r="N106" s="36"/>
    </row>
    <row r="107" s="4" customFormat="1" ht="112.5" spans="1:14">
      <c r="A107" s="26" t="s">
        <v>309</v>
      </c>
      <c r="B107" s="26" t="s">
        <v>310</v>
      </c>
      <c r="C107" s="54" t="s">
        <v>311</v>
      </c>
      <c r="D107" s="28" t="s">
        <v>211</v>
      </c>
      <c r="E107" s="29" t="str">
        <f t="shared" ref="E107:E114" si="36">"1.依据图纸所示，按满足设计配置和功能要求的数量以"&amp;F107&amp;"计量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7" s="30" t="s">
        <v>122</v>
      </c>
      <c r="G107" s="31">
        <v>2</v>
      </c>
      <c r="H107" s="32" t="s">
        <v>312</v>
      </c>
      <c r="I107" s="26" t="s">
        <v>24</v>
      </c>
      <c r="J107" s="33">
        <v>288</v>
      </c>
      <c r="K107" s="34"/>
      <c r="L107" s="35">
        <f t="shared" ref="L107:L114" si="37">(K107-J107)/J107</f>
        <v>-1</v>
      </c>
      <c r="M107" s="33">
        <f t="shared" ref="M107:M114" si="38">ROUND($G107*K107,2)</f>
        <v>0</v>
      </c>
      <c r="N107" s="36"/>
    </row>
    <row r="108" s="4" customFormat="1" ht="191.25" spans="1:14">
      <c r="A108" s="26" t="s">
        <v>313</v>
      </c>
      <c r="B108" s="26" t="s">
        <v>314</v>
      </c>
      <c r="C108" s="28" t="s">
        <v>315</v>
      </c>
      <c r="D108" s="40" t="s">
        <v>195</v>
      </c>
      <c r="E108" s="29" t="str">
        <f t="shared" si="36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8" s="30" t="s">
        <v>122</v>
      </c>
      <c r="G108" s="31">
        <v>2</v>
      </c>
      <c r="H108" s="32" t="s">
        <v>185</v>
      </c>
      <c r="I108" s="26" t="s">
        <v>24</v>
      </c>
      <c r="J108" s="33">
        <v>230.4</v>
      </c>
      <c r="K108" s="34"/>
      <c r="L108" s="35">
        <f t="shared" si="37"/>
        <v>-1</v>
      </c>
      <c r="M108" s="33">
        <f t="shared" si="38"/>
        <v>0</v>
      </c>
      <c r="N108" s="36"/>
    </row>
    <row r="109" s="4" customFormat="1" ht="180" spans="1:14">
      <c r="A109" s="26" t="s">
        <v>316</v>
      </c>
      <c r="B109" s="26" t="s">
        <v>317</v>
      </c>
      <c r="C109" s="54" t="s">
        <v>318</v>
      </c>
      <c r="D109" s="40" t="s">
        <v>195</v>
      </c>
      <c r="E109" s="29" t="str">
        <f t="shared" si="36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09" s="30" t="s">
        <v>122</v>
      </c>
      <c r="G109" s="31">
        <v>24</v>
      </c>
      <c r="H109" s="32" t="s">
        <v>185</v>
      </c>
      <c r="I109" s="26" t="s">
        <v>24</v>
      </c>
      <c r="J109" s="33">
        <v>96</v>
      </c>
      <c r="K109" s="34"/>
      <c r="L109" s="35">
        <f t="shared" si="37"/>
        <v>-1</v>
      </c>
      <c r="M109" s="33">
        <f t="shared" si="38"/>
        <v>0</v>
      </c>
      <c r="N109" s="36"/>
    </row>
    <row r="110" s="4" customFormat="1" ht="236.25" spans="1:14">
      <c r="A110" s="26" t="s">
        <v>319</v>
      </c>
      <c r="B110" s="26" t="s">
        <v>320</v>
      </c>
      <c r="C110" s="54" t="s">
        <v>321</v>
      </c>
      <c r="D110" s="40" t="s">
        <v>195</v>
      </c>
      <c r="E110" s="29" t="str">
        <f t="shared" si="36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0" s="30" t="s">
        <v>122</v>
      </c>
      <c r="G110" s="31">
        <v>25</v>
      </c>
      <c r="H110" s="32" t="s">
        <v>185</v>
      </c>
      <c r="I110" s="26" t="s">
        <v>24</v>
      </c>
      <c r="J110" s="33">
        <v>192</v>
      </c>
      <c r="K110" s="34"/>
      <c r="L110" s="35">
        <f t="shared" si="37"/>
        <v>-1</v>
      </c>
      <c r="M110" s="33">
        <f t="shared" si="38"/>
        <v>0</v>
      </c>
      <c r="N110" s="36"/>
    </row>
    <row r="111" s="4" customFormat="1" ht="112.5" spans="1:14">
      <c r="A111" s="26" t="s">
        <v>322</v>
      </c>
      <c r="B111" s="26" t="s">
        <v>323</v>
      </c>
      <c r="C111" s="54" t="s">
        <v>324</v>
      </c>
      <c r="D111" s="28" t="s">
        <v>211</v>
      </c>
      <c r="E111" s="29" t="str">
        <f t="shared" si="36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1" s="30" t="s">
        <v>122</v>
      </c>
      <c r="G111" s="31">
        <v>2</v>
      </c>
      <c r="H111" s="32" t="s">
        <v>218</v>
      </c>
      <c r="I111" s="26" t="s">
        <v>24</v>
      </c>
      <c r="J111" s="33">
        <v>288</v>
      </c>
      <c r="K111" s="34"/>
      <c r="L111" s="35">
        <f t="shared" si="37"/>
        <v>-1</v>
      </c>
      <c r="M111" s="33">
        <f t="shared" si="38"/>
        <v>0</v>
      </c>
      <c r="N111" s="36"/>
    </row>
    <row r="112" s="4" customFormat="1" ht="146.25" spans="1:14">
      <c r="A112" s="26" t="s">
        <v>325</v>
      </c>
      <c r="B112" s="26" t="s">
        <v>326</v>
      </c>
      <c r="C112" s="28" t="s">
        <v>327</v>
      </c>
      <c r="D112" s="28" t="s">
        <v>211</v>
      </c>
      <c r="E112" s="29" t="str">
        <f t="shared" si="3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2" s="30" t="s">
        <v>22</v>
      </c>
      <c r="G112" s="31">
        <v>2</v>
      </c>
      <c r="H112" s="32" t="s">
        <v>312</v>
      </c>
      <c r="I112" s="26" t="s">
        <v>24</v>
      </c>
      <c r="J112" s="33">
        <v>230.4</v>
      </c>
      <c r="K112" s="34"/>
      <c r="L112" s="35">
        <f t="shared" si="37"/>
        <v>-1</v>
      </c>
      <c r="M112" s="33">
        <f t="shared" si="38"/>
        <v>0</v>
      </c>
      <c r="N112" s="36"/>
    </row>
    <row r="113" s="4" customFormat="1" ht="112.5" spans="1:14">
      <c r="A113" s="26" t="s">
        <v>328</v>
      </c>
      <c r="B113" s="26" t="s">
        <v>329</v>
      </c>
      <c r="C113" s="54" t="s">
        <v>330</v>
      </c>
      <c r="D113" s="40" t="s">
        <v>195</v>
      </c>
      <c r="E113" s="29" t="str">
        <f t="shared" si="3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3" s="30" t="s">
        <v>22</v>
      </c>
      <c r="G113" s="31">
        <v>2</v>
      </c>
      <c r="H113" s="32" t="s">
        <v>185</v>
      </c>
      <c r="I113" s="26" t="s">
        <v>24</v>
      </c>
      <c r="J113" s="33">
        <v>230.4</v>
      </c>
      <c r="K113" s="34"/>
      <c r="L113" s="35">
        <f t="shared" si="37"/>
        <v>-1</v>
      </c>
      <c r="M113" s="33">
        <f t="shared" si="38"/>
        <v>0</v>
      </c>
      <c r="N113" s="36"/>
    </row>
    <row r="114" s="4" customFormat="1" ht="112.5" spans="1:14">
      <c r="A114" s="26" t="s">
        <v>331</v>
      </c>
      <c r="B114" s="26" t="s">
        <v>332</v>
      </c>
      <c r="C114" s="54" t="s">
        <v>333</v>
      </c>
      <c r="D114" s="40" t="s">
        <v>195</v>
      </c>
      <c r="E114" s="29" t="str">
        <f t="shared" si="36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4" s="30" t="s">
        <v>22</v>
      </c>
      <c r="G114" s="31">
        <v>2</v>
      </c>
      <c r="H114" s="32" t="s">
        <v>185</v>
      </c>
      <c r="I114" s="26" t="s">
        <v>24</v>
      </c>
      <c r="J114" s="33">
        <v>230.4</v>
      </c>
      <c r="K114" s="34"/>
      <c r="L114" s="35">
        <f t="shared" si="37"/>
        <v>-1</v>
      </c>
      <c r="M114" s="33">
        <f t="shared" si="38"/>
        <v>0</v>
      </c>
      <c r="N114" s="36"/>
    </row>
    <row r="115" s="4" customFormat="1" ht="11.25" spans="1:14">
      <c r="A115" s="17" t="s">
        <v>334</v>
      </c>
      <c r="B115" s="18" t="s">
        <v>335</v>
      </c>
      <c r="C115" s="43"/>
      <c r="D115" s="43"/>
      <c r="E115" s="37"/>
      <c r="F115" s="52"/>
      <c r="G115" s="38"/>
      <c r="H115" s="34"/>
      <c r="I115" s="20"/>
      <c r="J115" s="34"/>
      <c r="K115" s="34"/>
      <c r="L115" s="39"/>
      <c r="M115" s="34"/>
      <c r="N115" s="36"/>
    </row>
    <row r="116" s="4" customFormat="1" ht="112.5" spans="1:14">
      <c r="A116" s="26" t="s">
        <v>336</v>
      </c>
      <c r="B116" s="26" t="s">
        <v>337</v>
      </c>
      <c r="C116" s="26" t="s">
        <v>183</v>
      </c>
      <c r="D116" s="40" t="s">
        <v>195</v>
      </c>
      <c r="E116" s="29" t="str">
        <f t="shared" ref="E116:E120" si="39">"1.依据图纸所示，按满足设计配置和功能要求的数量以"&amp;F116&amp;"计量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6" s="30" t="s">
        <v>92</v>
      </c>
      <c r="G116" s="31">
        <v>100</v>
      </c>
      <c r="H116" s="32" t="s">
        <v>185</v>
      </c>
      <c r="I116" s="26" t="s">
        <v>24</v>
      </c>
      <c r="J116" s="33">
        <v>57.6</v>
      </c>
      <c r="K116" s="34"/>
      <c r="L116" s="35">
        <f t="shared" ref="L116:L120" si="40">(K116-J116)/J116</f>
        <v>-1</v>
      </c>
      <c r="M116" s="33">
        <f t="shared" ref="M116:M120" si="41">ROUND($G116*K116,2)</f>
        <v>0</v>
      </c>
      <c r="N116" s="36"/>
    </row>
    <row r="117" s="4" customFormat="1" ht="112.5" spans="1:14">
      <c r="A117" s="26" t="s">
        <v>338</v>
      </c>
      <c r="B117" s="26" t="s">
        <v>339</v>
      </c>
      <c r="C117" s="26" t="s">
        <v>183</v>
      </c>
      <c r="D117" s="40" t="s">
        <v>195</v>
      </c>
      <c r="E117" s="29" t="str">
        <f t="shared" si="39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7" s="45" t="s">
        <v>122</v>
      </c>
      <c r="G117" s="31">
        <v>1</v>
      </c>
      <c r="H117" s="32" t="s">
        <v>185</v>
      </c>
      <c r="I117" s="26" t="s">
        <v>24</v>
      </c>
      <c r="J117" s="33">
        <v>144</v>
      </c>
      <c r="K117" s="34"/>
      <c r="L117" s="35">
        <f t="shared" si="40"/>
        <v>-1</v>
      </c>
      <c r="M117" s="33">
        <f t="shared" si="41"/>
        <v>0</v>
      </c>
      <c r="N117" s="36"/>
    </row>
    <row r="118" s="4" customFormat="1" ht="11.25" spans="1:14">
      <c r="A118" s="17" t="s">
        <v>340</v>
      </c>
      <c r="B118" s="18" t="s">
        <v>50</v>
      </c>
      <c r="C118" s="43"/>
      <c r="D118" s="43"/>
      <c r="E118" s="37"/>
      <c r="F118" s="52"/>
      <c r="G118" s="38"/>
      <c r="H118" s="34"/>
      <c r="I118" s="20"/>
      <c r="J118" s="34"/>
      <c r="K118" s="34"/>
      <c r="L118" s="39"/>
      <c r="M118" s="34"/>
      <c r="N118" s="36"/>
    </row>
    <row r="119" s="4" customFormat="1" ht="123.75" spans="1:14">
      <c r="A119" s="26" t="s">
        <v>341</v>
      </c>
      <c r="B119" s="26" t="s">
        <v>342</v>
      </c>
      <c r="C119" s="54" t="s">
        <v>343</v>
      </c>
      <c r="D119" s="41" t="s">
        <v>54</v>
      </c>
      <c r="E119" s="29" t="str">
        <f t="shared" si="3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19" s="30" t="s">
        <v>22</v>
      </c>
      <c r="G119" s="31">
        <v>4</v>
      </c>
      <c r="H119" s="32" t="s">
        <v>55</v>
      </c>
      <c r="I119" s="32" t="s">
        <v>56</v>
      </c>
      <c r="J119" s="33">
        <v>21305.12</v>
      </c>
      <c r="K119" s="34"/>
      <c r="L119" s="35">
        <f t="shared" si="40"/>
        <v>-1</v>
      </c>
      <c r="M119" s="33">
        <f t="shared" si="41"/>
        <v>0</v>
      </c>
      <c r="N119" s="36"/>
    </row>
    <row r="120" s="4" customFormat="1" ht="112.5" spans="1:14">
      <c r="A120" s="26" t="s">
        <v>344</v>
      </c>
      <c r="B120" s="26" t="s">
        <v>345</v>
      </c>
      <c r="C120" s="54" t="s">
        <v>346</v>
      </c>
      <c r="D120" s="40" t="s">
        <v>195</v>
      </c>
      <c r="E120" s="29" t="str">
        <f t="shared" si="3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0" s="45" t="s">
        <v>22</v>
      </c>
      <c r="G120" s="31">
        <v>16</v>
      </c>
      <c r="H120" s="32" t="s">
        <v>185</v>
      </c>
      <c r="I120" s="26" t="s">
        <v>24</v>
      </c>
      <c r="J120" s="33">
        <v>81.6</v>
      </c>
      <c r="K120" s="34"/>
      <c r="L120" s="35">
        <f t="shared" si="40"/>
        <v>-1</v>
      </c>
      <c r="M120" s="33">
        <f t="shared" si="41"/>
        <v>0</v>
      </c>
      <c r="N120" s="36"/>
    </row>
    <row r="121" s="4" customFormat="1" ht="11.25" spans="1:14">
      <c r="A121" s="17" t="s">
        <v>347</v>
      </c>
      <c r="B121" s="18" t="s">
        <v>348</v>
      </c>
      <c r="C121" s="51"/>
      <c r="D121" s="43"/>
      <c r="E121" s="37"/>
      <c r="F121" s="52"/>
      <c r="G121" s="38"/>
      <c r="H121" s="34"/>
      <c r="I121" s="20"/>
      <c r="J121" s="34"/>
      <c r="K121" s="34"/>
      <c r="L121" s="39"/>
      <c r="M121" s="34"/>
      <c r="N121" s="36"/>
    </row>
    <row r="122" s="4" customFormat="1" ht="112.5" spans="1:14">
      <c r="A122" s="26" t="s">
        <v>349</v>
      </c>
      <c r="B122" s="26" t="s">
        <v>350</v>
      </c>
      <c r="C122" s="54" t="s">
        <v>351</v>
      </c>
      <c r="D122" s="28" t="s">
        <v>30</v>
      </c>
      <c r="E122" s="29" t="str">
        <f t="shared" ref="E122:E131" si="42">"1.依据图纸所示，按满足设计配置和功能要求的数量以"&amp;F122&amp;"计量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2" s="45" t="s">
        <v>22</v>
      </c>
      <c r="G122" s="31">
        <v>2</v>
      </c>
      <c r="H122" s="32" t="s">
        <v>69</v>
      </c>
      <c r="I122" s="26" t="s">
        <v>24</v>
      </c>
      <c r="J122" s="33">
        <v>288</v>
      </c>
      <c r="K122" s="34"/>
      <c r="L122" s="35">
        <f t="shared" ref="L122:L131" si="43">(K122-J122)/J122</f>
        <v>-1</v>
      </c>
      <c r="M122" s="33">
        <f t="shared" ref="M122:M131" si="44">ROUND($G122*K122,2)</f>
        <v>0</v>
      </c>
      <c r="N122" s="36"/>
    </row>
    <row r="123" s="4" customFormat="1" ht="11.25" spans="1:14">
      <c r="A123" s="17" t="s">
        <v>352</v>
      </c>
      <c r="B123" s="18" t="s">
        <v>353</v>
      </c>
      <c r="C123" s="43"/>
      <c r="D123" s="43"/>
      <c r="E123" s="37"/>
      <c r="F123" s="52"/>
      <c r="G123" s="38"/>
      <c r="H123" s="34"/>
      <c r="I123" s="20"/>
      <c r="J123" s="34"/>
      <c r="K123" s="34"/>
      <c r="L123" s="39"/>
      <c r="M123" s="34"/>
      <c r="N123" s="36"/>
    </row>
    <row r="124" s="4" customFormat="1" ht="112.5" spans="1:14">
      <c r="A124" s="26" t="s">
        <v>354</v>
      </c>
      <c r="B124" s="26" t="s">
        <v>355</v>
      </c>
      <c r="C124" s="54" t="s">
        <v>356</v>
      </c>
      <c r="D124" s="28" t="s">
        <v>357</v>
      </c>
      <c r="E124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4" s="30" t="s">
        <v>122</v>
      </c>
      <c r="G124" s="31">
        <v>1</v>
      </c>
      <c r="H124" s="32" t="s">
        <v>353</v>
      </c>
      <c r="I124" s="26" t="s">
        <v>24</v>
      </c>
      <c r="J124" s="33">
        <v>384</v>
      </c>
      <c r="K124" s="34"/>
      <c r="L124" s="35">
        <f t="shared" si="43"/>
        <v>-1</v>
      </c>
      <c r="M124" s="33">
        <f t="shared" si="44"/>
        <v>0</v>
      </c>
      <c r="N124" s="36"/>
    </row>
    <row r="125" s="4" customFormat="1" ht="112.5" spans="1:14">
      <c r="A125" s="26" t="s">
        <v>358</v>
      </c>
      <c r="B125" s="26" t="s">
        <v>355</v>
      </c>
      <c r="C125" s="54" t="s">
        <v>359</v>
      </c>
      <c r="D125" s="28" t="s">
        <v>357</v>
      </c>
      <c r="E125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5" s="45" t="s">
        <v>122</v>
      </c>
      <c r="G125" s="31">
        <v>1</v>
      </c>
      <c r="H125" s="32" t="s">
        <v>353</v>
      </c>
      <c r="I125" s="26" t="s">
        <v>24</v>
      </c>
      <c r="J125" s="33">
        <v>384</v>
      </c>
      <c r="K125" s="34"/>
      <c r="L125" s="35">
        <f t="shared" si="43"/>
        <v>-1</v>
      </c>
      <c r="M125" s="33">
        <f t="shared" si="44"/>
        <v>0</v>
      </c>
      <c r="N125" s="36"/>
    </row>
    <row r="126" s="4" customFormat="1" ht="112.5" spans="1:14">
      <c r="A126" s="26" t="s">
        <v>360</v>
      </c>
      <c r="B126" s="26" t="s">
        <v>355</v>
      </c>
      <c r="C126" s="54" t="s">
        <v>361</v>
      </c>
      <c r="D126" s="28" t="s">
        <v>357</v>
      </c>
      <c r="E126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6" s="30" t="s">
        <v>122</v>
      </c>
      <c r="G126" s="31">
        <v>1</v>
      </c>
      <c r="H126" s="32" t="s">
        <v>353</v>
      </c>
      <c r="I126" s="26" t="s">
        <v>24</v>
      </c>
      <c r="J126" s="33">
        <v>384</v>
      </c>
      <c r="K126" s="34"/>
      <c r="L126" s="35">
        <f t="shared" si="43"/>
        <v>-1</v>
      </c>
      <c r="M126" s="33">
        <f t="shared" si="44"/>
        <v>0</v>
      </c>
      <c r="N126" s="36"/>
    </row>
    <row r="127" s="4" customFormat="1" ht="112.5" spans="1:14">
      <c r="A127" s="26" t="s">
        <v>362</v>
      </c>
      <c r="B127" s="26" t="s">
        <v>355</v>
      </c>
      <c r="C127" s="54" t="s">
        <v>363</v>
      </c>
      <c r="D127" s="28" t="s">
        <v>357</v>
      </c>
      <c r="E127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7" s="45" t="s">
        <v>122</v>
      </c>
      <c r="G127" s="31">
        <v>1</v>
      </c>
      <c r="H127" s="32" t="s">
        <v>353</v>
      </c>
      <c r="I127" s="26" t="s">
        <v>24</v>
      </c>
      <c r="J127" s="33">
        <v>384</v>
      </c>
      <c r="K127" s="34"/>
      <c r="L127" s="35">
        <f t="shared" si="43"/>
        <v>-1</v>
      </c>
      <c r="M127" s="33">
        <f t="shared" si="44"/>
        <v>0</v>
      </c>
      <c r="N127" s="36"/>
    </row>
    <row r="128" s="4" customFormat="1" ht="112.5" spans="1:14">
      <c r="A128" s="26" t="s">
        <v>364</v>
      </c>
      <c r="B128" s="26" t="s">
        <v>365</v>
      </c>
      <c r="C128" s="54" t="s">
        <v>366</v>
      </c>
      <c r="D128" s="28" t="s">
        <v>357</v>
      </c>
      <c r="E128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8" s="30" t="s">
        <v>122</v>
      </c>
      <c r="G128" s="31">
        <v>2</v>
      </c>
      <c r="H128" s="32" t="s">
        <v>353</v>
      </c>
      <c r="I128" s="26" t="s">
        <v>24</v>
      </c>
      <c r="J128" s="33">
        <v>192</v>
      </c>
      <c r="K128" s="34"/>
      <c r="L128" s="35">
        <f t="shared" si="43"/>
        <v>-1</v>
      </c>
      <c r="M128" s="33">
        <f t="shared" si="44"/>
        <v>0</v>
      </c>
      <c r="N128" s="36"/>
    </row>
    <row r="129" s="4" customFormat="1" ht="112.5" spans="1:14">
      <c r="A129" s="26" t="s">
        <v>367</v>
      </c>
      <c r="B129" s="26" t="s">
        <v>365</v>
      </c>
      <c r="C129" s="54" t="s">
        <v>368</v>
      </c>
      <c r="D129" s="28" t="s">
        <v>357</v>
      </c>
      <c r="E129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29" s="45" t="s">
        <v>122</v>
      </c>
      <c r="G129" s="31">
        <v>4</v>
      </c>
      <c r="H129" s="32" t="s">
        <v>353</v>
      </c>
      <c r="I129" s="26" t="s">
        <v>24</v>
      </c>
      <c r="J129" s="33">
        <v>192</v>
      </c>
      <c r="K129" s="34"/>
      <c r="L129" s="35">
        <f t="shared" si="43"/>
        <v>-1</v>
      </c>
      <c r="M129" s="33">
        <f t="shared" si="44"/>
        <v>0</v>
      </c>
      <c r="N129" s="36"/>
    </row>
    <row r="130" s="4" customFormat="1" ht="112.5" spans="1:14">
      <c r="A130" s="26" t="s">
        <v>369</v>
      </c>
      <c r="B130" s="26" t="s">
        <v>365</v>
      </c>
      <c r="C130" s="54" t="s">
        <v>370</v>
      </c>
      <c r="D130" s="28" t="s">
        <v>357</v>
      </c>
      <c r="E130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0" s="30" t="s">
        <v>122</v>
      </c>
      <c r="G130" s="31">
        <v>52</v>
      </c>
      <c r="H130" s="32" t="s">
        <v>353</v>
      </c>
      <c r="I130" s="26" t="s">
        <v>24</v>
      </c>
      <c r="J130" s="33">
        <v>192</v>
      </c>
      <c r="K130" s="34"/>
      <c r="L130" s="35">
        <f t="shared" si="43"/>
        <v>-1</v>
      </c>
      <c r="M130" s="33">
        <f t="shared" si="44"/>
        <v>0</v>
      </c>
      <c r="N130" s="36"/>
    </row>
    <row r="131" s="4" customFormat="1" ht="112.5" spans="1:14">
      <c r="A131" s="26" t="s">
        <v>371</v>
      </c>
      <c r="B131" s="26" t="s">
        <v>372</v>
      </c>
      <c r="C131" s="54" t="s">
        <v>373</v>
      </c>
      <c r="D131" s="28" t="s">
        <v>357</v>
      </c>
      <c r="E131" s="29" t="str">
        <f t="shared" si="42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1" s="45" t="s">
        <v>122</v>
      </c>
      <c r="G131" s="31">
        <v>54</v>
      </c>
      <c r="H131" s="32" t="s">
        <v>353</v>
      </c>
      <c r="I131" s="26" t="s">
        <v>24</v>
      </c>
      <c r="J131" s="33">
        <v>192</v>
      </c>
      <c r="K131" s="34"/>
      <c r="L131" s="35">
        <f t="shared" si="43"/>
        <v>-1</v>
      </c>
      <c r="M131" s="33">
        <f t="shared" si="44"/>
        <v>0</v>
      </c>
      <c r="N131" s="36"/>
    </row>
    <row r="132" s="4" customFormat="1" ht="11.25" spans="1:14">
      <c r="A132" s="17" t="s">
        <v>374</v>
      </c>
      <c r="B132" s="18" t="s">
        <v>375</v>
      </c>
      <c r="C132" s="43"/>
      <c r="D132" s="43"/>
      <c r="E132" s="37"/>
      <c r="F132" s="52"/>
      <c r="G132" s="38"/>
      <c r="H132" s="34"/>
      <c r="I132" s="20"/>
      <c r="J132" s="34"/>
      <c r="K132" s="34"/>
      <c r="L132" s="39"/>
      <c r="M132" s="34"/>
      <c r="N132" s="36"/>
    </row>
    <row r="133" s="4" customFormat="1" ht="11.25" spans="1:14">
      <c r="A133" s="17" t="s">
        <v>376</v>
      </c>
      <c r="B133" s="18" t="s">
        <v>377</v>
      </c>
      <c r="C133" s="43"/>
      <c r="D133" s="43"/>
      <c r="E133" s="37"/>
      <c r="F133" s="52"/>
      <c r="G133" s="38"/>
      <c r="H133" s="34"/>
      <c r="I133" s="20"/>
      <c r="J133" s="34"/>
      <c r="K133" s="34"/>
      <c r="L133" s="39"/>
      <c r="M133" s="34"/>
      <c r="N133" s="36"/>
    </row>
    <row r="134" s="4" customFormat="1" ht="112.5" spans="1:14">
      <c r="A134" s="26" t="s">
        <v>378</v>
      </c>
      <c r="B134" s="26" t="s">
        <v>379</v>
      </c>
      <c r="C134" s="54" t="s">
        <v>380</v>
      </c>
      <c r="D134" s="28" t="s">
        <v>83</v>
      </c>
      <c r="E134" s="29" t="str">
        <f t="shared" ref="E134:E140" si="45">"1.依据图纸所示，按满足设计配置和功能要求的数量以"&amp;F134&amp;"计量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4" s="45" t="s">
        <v>22</v>
      </c>
      <c r="G134" s="31">
        <v>836</v>
      </c>
      <c r="H134" s="32" t="s">
        <v>75</v>
      </c>
      <c r="I134" s="26" t="s">
        <v>24</v>
      </c>
      <c r="J134" s="33">
        <v>38.4</v>
      </c>
      <c r="K134" s="34"/>
      <c r="L134" s="35">
        <f t="shared" ref="L134:L140" si="46">(K134-J134)/J134</f>
        <v>-1</v>
      </c>
      <c r="M134" s="33">
        <f t="shared" ref="M134:M140" si="47">ROUND($G134*K134,2)</f>
        <v>0</v>
      </c>
      <c r="N134" s="36"/>
    </row>
    <row r="135" s="4" customFormat="1" ht="168.75" spans="1:14">
      <c r="A135" s="26" t="s">
        <v>381</v>
      </c>
      <c r="B135" s="26" t="s">
        <v>382</v>
      </c>
      <c r="C135" s="54" t="s">
        <v>383</v>
      </c>
      <c r="D135" s="28" t="s">
        <v>83</v>
      </c>
      <c r="E135" s="29" t="str">
        <f t="shared" si="4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5" s="30" t="s">
        <v>22</v>
      </c>
      <c r="G135" s="31">
        <v>22</v>
      </c>
      <c r="H135" s="32" t="s">
        <v>75</v>
      </c>
      <c r="I135" s="26" t="s">
        <v>24</v>
      </c>
      <c r="J135" s="33">
        <v>192</v>
      </c>
      <c r="K135" s="34"/>
      <c r="L135" s="35">
        <f t="shared" si="46"/>
        <v>-1</v>
      </c>
      <c r="M135" s="33">
        <f t="shared" si="47"/>
        <v>0</v>
      </c>
      <c r="N135" s="36"/>
    </row>
    <row r="136" s="4" customFormat="1" ht="112.5" spans="1:14">
      <c r="A136" s="26" t="s">
        <v>384</v>
      </c>
      <c r="B136" s="26" t="s">
        <v>89</v>
      </c>
      <c r="C136" s="27" t="s">
        <v>90</v>
      </c>
      <c r="D136" s="40" t="s">
        <v>91</v>
      </c>
      <c r="E136" s="29" t="str">
        <f t="shared" si="45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6" s="45" t="s">
        <v>22</v>
      </c>
      <c r="G136" s="31">
        <v>1672</v>
      </c>
      <c r="H136" s="32" t="s">
        <v>93</v>
      </c>
      <c r="I136" s="26" t="s">
        <v>94</v>
      </c>
      <c r="J136" s="33">
        <v>12.48</v>
      </c>
      <c r="K136" s="34"/>
      <c r="L136" s="35">
        <f t="shared" si="46"/>
        <v>-1</v>
      </c>
      <c r="M136" s="33">
        <f t="shared" si="47"/>
        <v>0</v>
      </c>
      <c r="N136" s="36"/>
    </row>
    <row r="137" s="4" customFormat="1" ht="112.5" spans="1:14">
      <c r="A137" s="26" t="s">
        <v>385</v>
      </c>
      <c r="B137" s="26" t="s">
        <v>96</v>
      </c>
      <c r="C137" s="27" t="s">
        <v>90</v>
      </c>
      <c r="D137" s="40" t="s">
        <v>97</v>
      </c>
      <c r="E137" s="29" t="str">
        <f t="shared" si="45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7" s="30" t="s">
        <v>92</v>
      </c>
      <c r="G137" s="31">
        <v>836</v>
      </c>
      <c r="H137" s="32" t="s">
        <v>93</v>
      </c>
      <c r="I137" s="26" t="s">
        <v>94</v>
      </c>
      <c r="J137" s="33">
        <v>26.59</v>
      </c>
      <c r="K137" s="34"/>
      <c r="L137" s="35">
        <f t="shared" si="46"/>
        <v>-1</v>
      </c>
      <c r="M137" s="33">
        <f t="shared" si="47"/>
        <v>0</v>
      </c>
      <c r="N137" s="36"/>
    </row>
    <row r="138" s="4" customFormat="1" ht="112.5" spans="1:14">
      <c r="A138" s="26" t="s">
        <v>386</v>
      </c>
      <c r="B138" s="26" t="s">
        <v>105</v>
      </c>
      <c r="C138" s="54" t="s">
        <v>106</v>
      </c>
      <c r="D138" s="40" t="s">
        <v>101</v>
      </c>
      <c r="E138" s="29" t="str">
        <f t="shared" si="45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8" s="45" t="s">
        <v>203</v>
      </c>
      <c r="G138" s="31">
        <v>880</v>
      </c>
      <c r="H138" s="32" t="s">
        <v>103</v>
      </c>
      <c r="I138" s="26" t="s">
        <v>24</v>
      </c>
      <c r="J138" s="33">
        <v>1.6</v>
      </c>
      <c r="K138" s="34"/>
      <c r="L138" s="35">
        <f t="shared" si="46"/>
        <v>-1</v>
      </c>
      <c r="M138" s="33">
        <f t="shared" si="47"/>
        <v>0</v>
      </c>
      <c r="N138" s="36"/>
    </row>
    <row r="139" s="4" customFormat="1" ht="112.5" spans="1:14">
      <c r="A139" s="26" t="s">
        <v>387</v>
      </c>
      <c r="B139" s="26" t="s">
        <v>108</v>
      </c>
      <c r="C139" s="54" t="s">
        <v>388</v>
      </c>
      <c r="D139" s="28" t="s">
        <v>110</v>
      </c>
      <c r="E139" s="29" t="str">
        <f t="shared" si="45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39" s="30" t="s">
        <v>203</v>
      </c>
      <c r="G139" s="31">
        <v>7700</v>
      </c>
      <c r="H139" s="32" t="s">
        <v>111</v>
      </c>
      <c r="I139" s="26" t="s">
        <v>24</v>
      </c>
      <c r="J139" s="33">
        <v>2.88</v>
      </c>
      <c r="K139" s="34"/>
      <c r="L139" s="35">
        <f t="shared" si="46"/>
        <v>-1</v>
      </c>
      <c r="M139" s="33">
        <f t="shared" si="47"/>
        <v>0</v>
      </c>
      <c r="N139" s="36"/>
    </row>
    <row r="140" s="4" customFormat="1" ht="112.5" spans="1:14">
      <c r="A140" s="26" t="s">
        <v>389</v>
      </c>
      <c r="B140" s="26" t="s">
        <v>108</v>
      </c>
      <c r="C140" s="54" t="s">
        <v>390</v>
      </c>
      <c r="D140" s="28" t="s">
        <v>110</v>
      </c>
      <c r="E140" s="29" t="str">
        <f t="shared" si="45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0" s="45" t="s">
        <v>203</v>
      </c>
      <c r="G140" s="31">
        <v>308</v>
      </c>
      <c r="H140" s="32" t="s">
        <v>111</v>
      </c>
      <c r="I140" s="26" t="s">
        <v>24</v>
      </c>
      <c r="J140" s="33">
        <v>2.4</v>
      </c>
      <c r="K140" s="34"/>
      <c r="L140" s="35">
        <f t="shared" si="46"/>
        <v>-1</v>
      </c>
      <c r="M140" s="33">
        <f t="shared" si="47"/>
        <v>0</v>
      </c>
      <c r="N140" s="36"/>
    </row>
    <row r="141" s="4" customFormat="1" ht="11.25" spans="1:14">
      <c r="A141" s="17" t="s">
        <v>391</v>
      </c>
      <c r="B141" s="18" t="s">
        <v>392</v>
      </c>
      <c r="C141" s="43"/>
      <c r="D141" s="43"/>
      <c r="E141" s="37"/>
      <c r="F141" s="52"/>
      <c r="G141" s="38"/>
      <c r="H141" s="34"/>
      <c r="I141" s="20"/>
      <c r="J141" s="34"/>
      <c r="K141" s="34"/>
      <c r="L141" s="39"/>
      <c r="M141" s="34"/>
      <c r="N141" s="36"/>
    </row>
    <row r="142" s="4" customFormat="1" ht="112.5" spans="1:14">
      <c r="A142" s="26" t="s">
        <v>393</v>
      </c>
      <c r="B142" s="26" t="s">
        <v>379</v>
      </c>
      <c r="C142" s="54" t="s">
        <v>380</v>
      </c>
      <c r="D142" s="28" t="s">
        <v>83</v>
      </c>
      <c r="E142" s="29" t="str">
        <f t="shared" ref="E142:E150" si="48">"1.依据图纸所示，按满足设计配置和功能要求的数量以"&amp;F142&amp;"计量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2" s="45" t="s">
        <v>22</v>
      </c>
      <c r="G142" s="31">
        <v>1070</v>
      </c>
      <c r="H142" s="32" t="s">
        <v>75</v>
      </c>
      <c r="I142" s="26" t="s">
        <v>24</v>
      </c>
      <c r="J142" s="33">
        <v>38.4</v>
      </c>
      <c r="K142" s="34"/>
      <c r="L142" s="35">
        <f t="shared" ref="L142:L150" si="49">(K142-J142)/J142</f>
        <v>-1</v>
      </c>
      <c r="M142" s="33">
        <f t="shared" ref="M142:M150" si="50">ROUND($G142*K142,2)</f>
        <v>0</v>
      </c>
      <c r="N142" s="36"/>
    </row>
    <row r="143" s="4" customFormat="1" ht="168.75" spans="1:14">
      <c r="A143" s="26" t="s">
        <v>394</v>
      </c>
      <c r="B143" s="26" t="s">
        <v>382</v>
      </c>
      <c r="C143" s="54" t="s">
        <v>383</v>
      </c>
      <c r="D143" s="28" t="s">
        <v>83</v>
      </c>
      <c r="E143" s="29" t="str">
        <f t="shared" si="48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3" s="45" t="s">
        <v>22</v>
      </c>
      <c r="G143" s="31">
        <v>4</v>
      </c>
      <c r="H143" s="32" t="s">
        <v>75</v>
      </c>
      <c r="I143" s="26" t="s">
        <v>24</v>
      </c>
      <c r="J143" s="33">
        <v>192</v>
      </c>
      <c r="K143" s="34"/>
      <c r="L143" s="35">
        <f t="shared" si="49"/>
        <v>-1</v>
      </c>
      <c r="M143" s="33">
        <f t="shared" si="50"/>
        <v>0</v>
      </c>
      <c r="N143" s="36"/>
    </row>
    <row r="144" s="4" customFormat="1" ht="146.25" spans="1:14">
      <c r="A144" s="26" t="s">
        <v>395</v>
      </c>
      <c r="B144" s="26" t="s">
        <v>81</v>
      </c>
      <c r="C144" s="27" t="s">
        <v>396</v>
      </c>
      <c r="D144" s="28" t="s">
        <v>83</v>
      </c>
      <c r="E144" s="29" t="str">
        <f t="shared" si="48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4" s="45" t="s">
        <v>22</v>
      </c>
      <c r="G144" s="31">
        <v>12</v>
      </c>
      <c r="H144" s="32" t="s">
        <v>75</v>
      </c>
      <c r="I144" s="26" t="s">
        <v>24</v>
      </c>
      <c r="J144" s="33">
        <v>144</v>
      </c>
      <c r="K144" s="34"/>
      <c r="L144" s="35">
        <f t="shared" si="49"/>
        <v>-1</v>
      </c>
      <c r="M144" s="33">
        <f t="shared" si="50"/>
        <v>0</v>
      </c>
      <c r="N144" s="36"/>
    </row>
    <row r="145" s="4" customFormat="1" ht="112.5" spans="1:14">
      <c r="A145" s="26" t="s">
        <v>397</v>
      </c>
      <c r="B145" s="26" t="s">
        <v>89</v>
      </c>
      <c r="C145" s="27" t="s">
        <v>90</v>
      </c>
      <c r="D145" s="40" t="s">
        <v>91</v>
      </c>
      <c r="E145" s="29" t="str">
        <f t="shared" si="48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5" s="45" t="s">
        <v>22</v>
      </c>
      <c r="G145" s="31">
        <v>2140</v>
      </c>
      <c r="H145" s="32" t="s">
        <v>93</v>
      </c>
      <c r="I145" s="26" t="s">
        <v>94</v>
      </c>
      <c r="J145" s="33">
        <v>12.48</v>
      </c>
      <c r="K145" s="34"/>
      <c r="L145" s="35">
        <f t="shared" si="49"/>
        <v>-1</v>
      </c>
      <c r="M145" s="33">
        <f t="shared" si="50"/>
        <v>0</v>
      </c>
      <c r="N145" s="36"/>
    </row>
    <row r="146" s="4" customFormat="1" ht="112.5" spans="1:14">
      <c r="A146" s="26" t="s">
        <v>398</v>
      </c>
      <c r="B146" s="26" t="s">
        <v>96</v>
      </c>
      <c r="C146" s="27" t="s">
        <v>90</v>
      </c>
      <c r="D146" s="40" t="s">
        <v>97</v>
      </c>
      <c r="E146" s="29" t="str">
        <f t="shared" si="48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6" s="45" t="s">
        <v>92</v>
      </c>
      <c r="G146" s="31">
        <v>1070</v>
      </c>
      <c r="H146" s="32" t="s">
        <v>93</v>
      </c>
      <c r="I146" s="26" t="s">
        <v>94</v>
      </c>
      <c r="J146" s="33">
        <v>26.59</v>
      </c>
      <c r="K146" s="34"/>
      <c r="L146" s="35">
        <f t="shared" si="49"/>
        <v>-1</v>
      </c>
      <c r="M146" s="33">
        <f t="shared" si="50"/>
        <v>0</v>
      </c>
      <c r="N146" s="36"/>
    </row>
    <row r="147" s="4" customFormat="1" ht="112.5" spans="1:14">
      <c r="A147" s="26" t="s">
        <v>399</v>
      </c>
      <c r="B147" s="26" t="s">
        <v>99</v>
      </c>
      <c r="C147" s="54" t="s">
        <v>100</v>
      </c>
      <c r="D147" s="40" t="s">
        <v>101</v>
      </c>
      <c r="E147" s="29" t="str">
        <f t="shared" si="48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7" s="45" t="s">
        <v>102</v>
      </c>
      <c r="G147" s="31">
        <v>27.8</v>
      </c>
      <c r="H147" s="32" t="s">
        <v>103</v>
      </c>
      <c r="I147" s="26" t="s">
        <v>24</v>
      </c>
      <c r="J147" s="33">
        <v>4800</v>
      </c>
      <c r="K147" s="34"/>
      <c r="L147" s="35">
        <f t="shared" si="49"/>
        <v>-1</v>
      </c>
      <c r="M147" s="33">
        <f t="shared" si="50"/>
        <v>0</v>
      </c>
      <c r="N147" s="36"/>
    </row>
    <row r="148" s="4" customFormat="1" ht="112.5" spans="1:14">
      <c r="A148" s="26" t="s">
        <v>400</v>
      </c>
      <c r="B148" s="26" t="s">
        <v>105</v>
      </c>
      <c r="C148" s="54" t="s">
        <v>106</v>
      </c>
      <c r="D148" s="40" t="s">
        <v>101</v>
      </c>
      <c r="E148" s="29" t="str">
        <f t="shared" si="48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8" s="45" t="s">
        <v>102</v>
      </c>
      <c r="G148" s="31">
        <v>10.7</v>
      </c>
      <c r="H148" s="32" t="s">
        <v>103</v>
      </c>
      <c r="I148" s="26" t="s">
        <v>24</v>
      </c>
      <c r="J148" s="33">
        <v>1603.2</v>
      </c>
      <c r="K148" s="34"/>
      <c r="L148" s="35">
        <f t="shared" si="49"/>
        <v>-1</v>
      </c>
      <c r="M148" s="33">
        <f t="shared" si="50"/>
        <v>0</v>
      </c>
      <c r="N148" s="36"/>
    </row>
    <row r="149" s="4" customFormat="1" ht="112.5" spans="1:14">
      <c r="A149" s="26" t="s">
        <v>401</v>
      </c>
      <c r="B149" s="26" t="s">
        <v>108</v>
      </c>
      <c r="C149" s="54" t="s">
        <v>109</v>
      </c>
      <c r="D149" s="28" t="s">
        <v>110</v>
      </c>
      <c r="E149" s="29" t="str">
        <f t="shared" si="48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49" s="45" t="s">
        <v>102</v>
      </c>
      <c r="G149" s="31">
        <v>27.8</v>
      </c>
      <c r="H149" s="32" t="s">
        <v>111</v>
      </c>
      <c r="I149" s="26" t="s">
        <v>24</v>
      </c>
      <c r="J149" s="33">
        <v>2880</v>
      </c>
      <c r="K149" s="34"/>
      <c r="L149" s="35">
        <f t="shared" si="49"/>
        <v>-1</v>
      </c>
      <c r="M149" s="33">
        <f t="shared" si="50"/>
        <v>0</v>
      </c>
      <c r="N149" s="36"/>
    </row>
    <row r="150" s="4" customFormat="1" ht="112.5" spans="1:14">
      <c r="A150" s="26" t="s">
        <v>402</v>
      </c>
      <c r="B150" s="26" t="s">
        <v>108</v>
      </c>
      <c r="C150" s="54" t="s">
        <v>113</v>
      </c>
      <c r="D150" s="28" t="s">
        <v>110</v>
      </c>
      <c r="E150" s="29" t="str">
        <f t="shared" si="48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0" s="45" t="s">
        <v>102</v>
      </c>
      <c r="G150" s="31">
        <v>10.7</v>
      </c>
      <c r="H150" s="32" t="s">
        <v>111</v>
      </c>
      <c r="I150" s="26" t="s">
        <v>24</v>
      </c>
      <c r="J150" s="33">
        <v>2400</v>
      </c>
      <c r="K150" s="34"/>
      <c r="L150" s="35">
        <f t="shared" si="49"/>
        <v>-1</v>
      </c>
      <c r="M150" s="33">
        <f t="shared" si="50"/>
        <v>0</v>
      </c>
      <c r="N150" s="36"/>
    </row>
    <row r="151" s="4" customFormat="1" ht="11.25" spans="1:14">
      <c r="A151" s="17" t="s">
        <v>403</v>
      </c>
      <c r="B151" s="18" t="s">
        <v>404</v>
      </c>
      <c r="C151" s="43"/>
      <c r="D151" s="43"/>
      <c r="E151" s="37"/>
      <c r="F151" s="52"/>
      <c r="G151" s="38"/>
      <c r="H151" s="34"/>
      <c r="I151" s="20"/>
      <c r="J151" s="34"/>
      <c r="K151" s="34"/>
      <c r="L151" s="39"/>
      <c r="M151" s="34"/>
      <c r="N151" s="36"/>
    </row>
    <row r="152" s="4" customFormat="1" ht="112.5" spans="1:14">
      <c r="A152" s="26" t="s">
        <v>405</v>
      </c>
      <c r="B152" s="26" t="s">
        <v>406</v>
      </c>
      <c r="C152" s="54" t="s">
        <v>407</v>
      </c>
      <c r="D152" s="28" t="s">
        <v>21</v>
      </c>
      <c r="E152" s="29" t="str">
        <f t="shared" ref="E152:E182" si="51">"1.依据图纸所示，按满足设计配置和功能要求的数量以"&amp;F152&amp;"计量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2" s="45" t="s">
        <v>122</v>
      </c>
      <c r="G152" s="31">
        <v>335</v>
      </c>
      <c r="H152" s="32" t="s">
        <v>408</v>
      </c>
      <c r="I152" s="26" t="s">
        <v>24</v>
      </c>
      <c r="J152" s="33">
        <v>192</v>
      </c>
      <c r="K152" s="34"/>
      <c r="L152" s="35">
        <f t="shared" ref="L152:L182" si="52">(K152-J152)/J152</f>
        <v>-1</v>
      </c>
      <c r="M152" s="33">
        <f t="shared" ref="M152:M182" si="53">ROUND($G152*K152,2)</f>
        <v>0</v>
      </c>
      <c r="N152" s="36"/>
    </row>
    <row r="153" s="4" customFormat="1" ht="112.5" spans="1:14">
      <c r="A153" s="26" t="s">
        <v>409</v>
      </c>
      <c r="B153" s="26" t="s">
        <v>410</v>
      </c>
      <c r="C153" s="54" t="s">
        <v>411</v>
      </c>
      <c r="D153" s="28" t="s">
        <v>412</v>
      </c>
      <c r="E153" s="29" t="str">
        <f t="shared" si="51"/>
        <v>1.依据图纸所示，按满足设计配置和功能要求的数量以个计量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3" s="45" t="s">
        <v>92</v>
      </c>
      <c r="G153" s="31">
        <v>5240</v>
      </c>
      <c r="H153" s="32" t="s">
        <v>93</v>
      </c>
      <c r="I153" s="26" t="s">
        <v>94</v>
      </c>
      <c r="J153" s="33">
        <v>4.32</v>
      </c>
      <c r="K153" s="34"/>
      <c r="L153" s="35">
        <f t="shared" si="52"/>
        <v>-1</v>
      </c>
      <c r="M153" s="33">
        <f t="shared" si="53"/>
        <v>0</v>
      </c>
      <c r="N153" s="36"/>
    </row>
    <row r="154" s="4" customFormat="1" ht="112.5" spans="1:14">
      <c r="A154" s="26" t="s">
        <v>413</v>
      </c>
      <c r="B154" s="26" t="s">
        <v>414</v>
      </c>
      <c r="C154" s="54" t="s">
        <v>415</v>
      </c>
      <c r="D154" s="28" t="s">
        <v>101</v>
      </c>
      <c r="E154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4" s="45" t="s">
        <v>102</v>
      </c>
      <c r="G154" s="31">
        <v>5.24</v>
      </c>
      <c r="H154" s="32" t="s">
        <v>416</v>
      </c>
      <c r="I154" s="26" t="s">
        <v>24</v>
      </c>
      <c r="J154" s="33">
        <v>9955.2</v>
      </c>
      <c r="K154" s="34"/>
      <c r="L154" s="35">
        <f t="shared" si="52"/>
        <v>-1</v>
      </c>
      <c r="M154" s="33">
        <f t="shared" si="53"/>
        <v>0</v>
      </c>
      <c r="N154" s="36"/>
    </row>
    <row r="155" s="4" customFormat="1" ht="112.5" spans="1:14">
      <c r="A155" s="26" t="s">
        <v>417</v>
      </c>
      <c r="B155" s="26" t="s">
        <v>418</v>
      </c>
      <c r="C155" s="54" t="s">
        <v>419</v>
      </c>
      <c r="D155" s="40" t="s">
        <v>110</v>
      </c>
      <c r="E155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5" s="45" t="s">
        <v>102</v>
      </c>
      <c r="G155" s="31">
        <v>5.03</v>
      </c>
      <c r="H155" s="32" t="s">
        <v>93</v>
      </c>
      <c r="I155" s="26" t="s">
        <v>94</v>
      </c>
      <c r="J155" s="33">
        <v>3778</v>
      </c>
      <c r="K155" s="34"/>
      <c r="L155" s="35">
        <f t="shared" si="52"/>
        <v>-1</v>
      </c>
      <c r="M155" s="33">
        <f t="shared" si="53"/>
        <v>0</v>
      </c>
      <c r="N155" s="36"/>
    </row>
    <row r="156" s="4" customFormat="1" ht="112.5" spans="1:14">
      <c r="A156" s="26" t="s">
        <v>420</v>
      </c>
      <c r="B156" s="26" t="s">
        <v>421</v>
      </c>
      <c r="C156" s="54" t="s">
        <v>422</v>
      </c>
      <c r="D156" s="28" t="s">
        <v>423</v>
      </c>
      <c r="E156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6" s="45" t="s">
        <v>102</v>
      </c>
      <c r="G156" s="31">
        <v>79.59</v>
      </c>
      <c r="H156" s="32" t="s">
        <v>424</v>
      </c>
      <c r="I156" s="26" t="s">
        <v>425</v>
      </c>
      <c r="J156" s="33">
        <v>3360</v>
      </c>
      <c r="K156" s="34"/>
      <c r="L156" s="35">
        <f t="shared" si="52"/>
        <v>-1</v>
      </c>
      <c r="M156" s="33">
        <f t="shared" si="53"/>
        <v>0</v>
      </c>
      <c r="N156" s="36"/>
    </row>
    <row r="157" s="4" customFormat="1" ht="112.5" spans="1:14">
      <c r="A157" s="26" t="s">
        <v>426</v>
      </c>
      <c r="B157" s="26" t="s">
        <v>108</v>
      </c>
      <c r="C157" s="54" t="s">
        <v>427</v>
      </c>
      <c r="D157" s="28" t="s">
        <v>110</v>
      </c>
      <c r="E157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7" s="45" t="s">
        <v>102</v>
      </c>
      <c r="G157" s="31">
        <v>3.98</v>
      </c>
      <c r="H157" s="32" t="s">
        <v>111</v>
      </c>
      <c r="I157" s="26" t="s">
        <v>24</v>
      </c>
      <c r="J157" s="33">
        <v>2400</v>
      </c>
      <c r="K157" s="34"/>
      <c r="L157" s="35">
        <f t="shared" si="52"/>
        <v>-1</v>
      </c>
      <c r="M157" s="33">
        <f t="shared" si="53"/>
        <v>0</v>
      </c>
      <c r="N157" s="36"/>
    </row>
    <row r="158" s="4" customFormat="1" ht="112.5" spans="1:14">
      <c r="A158" s="26" t="s">
        <v>428</v>
      </c>
      <c r="B158" s="26" t="s">
        <v>108</v>
      </c>
      <c r="C158" s="54" t="s">
        <v>429</v>
      </c>
      <c r="D158" s="41" t="s">
        <v>430</v>
      </c>
      <c r="E158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8" s="45" t="s">
        <v>102</v>
      </c>
      <c r="G158" s="31">
        <v>4.25</v>
      </c>
      <c r="H158" s="32" t="s">
        <v>111</v>
      </c>
      <c r="I158" s="26" t="s">
        <v>24</v>
      </c>
      <c r="J158" s="33">
        <v>3148.8</v>
      </c>
      <c r="K158" s="34"/>
      <c r="L158" s="35">
        <f t="shared" si="52"/>
        <v>-1</v>
      </c>
      <c r="M158" s="33">
        <f t="shared" si="53"/>
        <v>0</v>
      </c>
      <c r="N158" s="36"/>
    </row>
    <row r="159" s="4" customFormat="1" ht="112.5" spans="1:14">
      <c r="A159" s="26" t="s">
        <v>431</v>
      </c>
      <c r="B159" s="26" t="s">
        <v>108</v>
      </c>
      <c r="C159" s="54" t="s">
        <v>432</v>
      </c>
      <c r="D159" s="28" t="s">
        <v>110</v>
      </c>
      <c r="E159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59" s="45" t="s">
        <v>102</v>
      </c>
      <c r="G159" s="31">
        <v>4.1</v>
      </c>
      <c r="H159" s="32" t="s">
        <v>111</v>
      </c>
      <c r="I159" s="26" t="s">
        <v>24</v>
      </c>
      <c r="J159" s="33">
        <v>2880</v>
      </c>
      <c r="K159" s="34"/>
      <c r="L159" s="35">
        <f t="shared" si="52"/>
        <v>-1</v>
      </c>
      <c r="M159" s="33">
        <f t="shared" si="53"/>
        <v>0</v>
      </c>
      <c r="N159" s="36"/>
    </row>
    <row r="160" s="4" customFormat="1" ht="112.5" spans="1:14">
      <c r="A160" s="26" t="s">
        <v>433</v>
      </c>
      <c r="B160" s="26" t="s">
        <v>108</v>
      </c>
      <c r="C160" s="54" t="s">
        <v>434</v>
      </c>
      <c r="D160" s="41" t="s">
        <v>430</v>
      </c>
      <c r="E160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0" s="45" t="s">
        <v>102</v>
      </c>
      <c r="G160" s="31">
        <v>22.09</v>
      </c>
      <c r="H160" s="32" t="s">
        <v>111</v>
      </c>
      <c r="I160" s="26" t="s">
        <v>24</v>
      </c>
      <c r="J160" s="33">
        <v>3148.8</v>
      </c>
      <c r="K160" s="34"/>
      <c r="L160" s="35">
        <f t="shared" si="52"/>
        <v>-1</v>
      </c>
      <c r="M160" s="33">
        <f t="shared" si="53"/>
        <v>0</v>
      </c>
      <c r="N160" s="33" t="s">
        <v>435</v>
      </c>
    </row>
    <row r="161" s="4" customFormat="1" ht="112.5" spans="1:14">
      <c r="A161" s="26" t="s">
        <v>436</v>
      </c>
      <c r="B161" s="26" t="s">
        <v>108</v>
      </c>
      <c r="C161" s="54" t="s">
        <v>437</v>
      </c>
      <c r="D161" s="28" t="s">
        <v>110</v>
      </c>
      <c r="E161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1" s="45" t="s">
        <v>102</v>
      </c>
      <c r="G161" s="31">
        <v>9.05</v>
      </c>
      <c r="H161" s="32" t="s">
        <v>111</v>
      </c>
      <c r="I161" s="26" t="s">
        <v>24</v>
      </c>
      <c r="J161" s="33">
        <v>2880</v>
      </c>
      <c r="K161" s="34"/>
      <c r="L161" s="35">
        <f t="shared" si="52"/>
        <v>-1</v>
      </c>
      <c r="M161" s="33">
        <f t="shared" si="53"/>
        <v>0</v>
      </c>
      <c r="N161" s="34"/>
    </row>
    <row r="162" s="4" customFormat="1" ht="112.5" spans="1:14">
      <c r="A162" s="26" t="s">
        <v>438</v>
      </c>
      <c r="B162" s="26" t="s">
        <v>108</v>
      </c>
      <c r="C162" s="54" t="s">
        <v>439</v>
      </c>
      <c r="D162" s="41" t="s">
        <v>430</v>
      </c>
      <c r="E162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2" s="45" t="s">
        <v>102</v>
      </c>
      <c r="G162" s="31">
        <v>2.1</v>
      </c>
      <c r="H162" s="32" t="s">
        <v>111</v>
      </c>
      <c r="I162" s="26" t="s">
        <v>24</v>
      </c>
      <c r="J162" s="33">
        <v>3148.8</v>
      </c>
      <c r="K162" s="34"/>
      <c r="L162" s="35">
        <f t="shared" si="52"/>
        <v>-1</v>
      </c>
      <c r="M162" s="33">
        <f t="shared" si="53"/>
        <v>0</v>
      </c>
      <c r="N162" s="33" t="s">
        <v>435</v>
      </c>
    </row>
    <row r="163" s="4" customFormat="1" ht="112.5" spans="1:14">
      <c r="A163" s="26" t="s">
        <v>440</v>
      </c>
      <c r="B163" s="26" t="s">
        <v>108</v>
      </c>
      <c r="C163" s="54" t="s">
        <v>441</v>
      </c>
      <c r="D163" s="28" t="s">
        <v>110</v>
      </c>
      <c r="E163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3" s="45" t="s">
        <v>102</v>
      </c>
      <c r="G163" s="31">
        <v>1.8</v>
      </c>
      <c r="H163" s="32" t="s">
        <v>111</v>
      </c>
      <c r="I163" s="26" t="s">
        <v>24</v>
      </c>
      <c r="J163" s="33">
        <v>2880</v>
      </c>
      <c r="K163" s="34"/>
      <c r="L163" s="35">
        <f t="shared" si="52"/>
        <v>-1</v>
      </c>
      <c r="M163" s="33">
        <f t="shared" si="53"/>
        <v>0</v>
      </c>
      <c r="N163" s="34"/>
    </row>
    <row r="164" s="4" customFormat="1" ht="112.5" spans="1:14">
      <c r="A164" s="26" t="s">
        <v>442</v>
      </c>
      <c r="B164" s="26" t="s">
        <v>108</v>
      </c>
      <c r="C164" s="54" t="s">
        <v>443</v>
      </c>
      <c r="D164" s="41" t="s">
        <v>430</v>
      </c>
      <c r="E164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4" s="45" t="s">
        <v>102</v>
      </c>
      <c r="G164" s="31">
        <v>2.26</v>
      </c>
      <c r="H164" s="32" t="s">
        <v>111</v>
      </c>
      <c r="I164" s="26" t="s">
        <v>24</v>
      </c>
      <c r="J164" s="33">
        <v>4108.8</v>
      </c>
      <c r="K164" s="34"/>
      <c r="L164" s="35">
        <f t="shared" si="52"/>
        <v>-1</v>
      </c>
      <c r="M164" s="33">
        <f t="shared" si="53"/>
        <v>0</v>
      </c>
      <c r="N164" s="33" t="s">
        <v>435</v>
      </c>
    </row>
    <row r="165" s="4" customFormat="1" ht="112.5" spans="1:14">
      <c r="A165" s="26" t="s">
        <v>444</v>
      </c>
      <c r="B165" s="26" t="s">
        <v>108</v>
      </c>
      <c r="C165" s="54" t="s">
        <v>445</v>
      </c>
      <c r="D165" s="28" t="s">
        <v>110</v>
      </c>
      <c r="E165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5" s="45" t="s">
        <v>102</v>
      </c>
      <c r="G165" s="31">
        <v>2.29</v>
      </c>
      <c r="H165" s="32" t="s">
        <v>111</v>
      </c>
      <c r="I165" s="26" t="s">
        <v>24</v>
      </c>
      <c r="J165" s="33">
        <v>3840</v>
      </c>
      <c r="K165" s="34"/>
      <c r="L165" s="35">
        <f t="shared" si="52"/>
        <v>-1</v>
      </c>
      <c r="M165" s="33">
        <f t="shared" si="53"/>
        <v>0</v>
      </c>
      <c r="N165" s="34"/>
    </row>
    <row r="166" s="4" customFormat="1" ht="112.5" spans="1:14">
      <c r="A166" s="26" t="s">
        <v>446</v>
      </c>
      <c r="B166" s="26" t="s">
        <v>108</v>
      </c>
      <c r="C166" s="54" t="s">
        <v>447</v>
      </c>
      <c r="D166" s="41" t="s">
        <v>430</v>
      </c>
      <c r="E166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6" s="45" t="s">
        <v>102</v>
      </c>
      <c r="G166" s="31">
        <v>3.92</v>
      </c>
      <c r="H166" s="32" t="s">
        <v>111</v>
      </c>
      <c r="I166" s="26" t="s">
        <v>24</v>
      </c>
      <c r="J166" s="33">
        <v>3148.8</v>
      </c>
      <c r="K166" s="34"/>
      <c r="L166" s="35">
        <f t="shared" si="52"/>
        <v>-1</v>
      </c>
      <c r="M166" s="33">
        <f t="shared" si="53"/>
        <v>0</v>
      </c>
      <c r="N166" s="33" t="s">
        <v>435</v>
      </c>
    </row>
    <row r="167" s="4" customFormat="1" ht="112.5" spans="1:14">
      <c r="A167" s="26" t="s">
        <v>448</v>
      </c>
      <c r="B167" s="26" t="s">
        <v>108</v>
      </c>
      <c r="C167" s="54" t="s">
        <v>449</v>
      </c>
      <c r="D167" s="28" t="s">
        <v>110</v>
      </c>
      <c r="E167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7" s="45" t="s">
        <v>102</v>
      </c>
      <c r="G167" s="31">
        <v>3.69</v>
      </c>
      <c r="H167" s="32" t="s">
        <v>111</v>
      </c>
      <c r="I167" s="26" t="s">
        <v>24</v>
      </c>
      <c r="J167" s="33">
        <v>2880</v>
      </c>
      <c r="K167" s="34"/>
      <c r="L167" s="35">
        <f t="shared" si="52"/>
        <v>-1</v>
      </c>
      <c r="M167" s="33">
        <f t="shared" si="53"/>
        <v>0</v>
      </c>
      <c r="N167" s="34"/>
    </row>
    <row r="168" s="4" customFormat="1" ht="112.5" spans="1:14">
      <c r="A168" s="26" t="s">
        <v>450</v>
      </c>
      <c r="B168" s="26" t="s">
        <v>108</v>
      </c>
      <c r="C168" s="54" t="s">
        <v>451</v>
      </c>
      <c r="D168" s="41" t="s">
        <v>430</v>
      </c>
      <c r="E168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8" s="45" t="s">
        <v>102</v>
      </c>
      <c r="G168" s="31">
        <v>6.52</v>
      </c>
      <c r="H168" s="32" t="s">
        <v>111</v>
      </c>
      <c r="I168" s="26" t="s">
        <v>24</v>
      </c>
      <c r="J168" s="33">
        <v>4108.8</v>
      </c>
      <c r="K168" s="34"/>
      <c r="L168" s="35">
        <f t="shared" si="52"/>
        <v>-1</v>
      </c>
      <c r="M168" s="33">
        <f t="shared" si="53"/>
        <v>0</v>
      </c>
      <c r="N168" s="33" t="s">
        <v>435</v>
      </c>
    </row>
    <row r="169" s="4" customFormat="1" ht="112.5" spans="1:14">
      <c r="A169" s="26" t="s">
        <v>452</v>
      </c>
      <c r="B169" s="26" t="s">
        <v>108</v>
      </c>
      <c r="C169" s="54" t="s">
        <v>453</v>
      </c>
      <c r="D169" s="28" t="s">
        <v>110</v>
      </c>
      <c r="E169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69" s="45" t="s">
        <v>102</v>
      </c>
      <c r="G169" s="31">
        <v>7.02</v>
      </c>
      <c r="H169" s="32" t="s">
        <v>111</v>
      </c>
      <c r="I169" s="26" t="s">
        <v>24</v>
      </c>
      <c r="J169" s="33">
        <v>3840</v>
      </c>
      <c r="K169" s="34"/>
      <c r="L169" s="35">
        <f t="shared" si="52"/>
        <v>-1</v>
      </c>
      <c r="M169" s="33">
        <f t="shared" si="53"/>
        <v>0</v>
      </c>
      <c r="N169" s="34"/>
    </row>
    <row r="170" s="4" customFormat="1" ht="112.5" spans="1:14">
      <c r="A170" s="26" t="s">
        <v>454</v>
      </c>
      <c r="B170" s="26" t="s">
        <v>108</v>
      </c>
      <c r="C170" s="54" t="s">
        <v>455</v>
      </c>
      <c r="D170" s="41" t="s">
        <v>430</v>
      </c>
      <c r="E170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0" s="45" t="s">
        <v>102</v>
      </c>
      <c r="G170" s="31">
        <v>2.11</v>
      </c>
      <c r="H170" s="32" t="s">
        <v>111</v>
      </c>
      <c r="I170" s="26" t="s">
        <v>24</v>
      </c>
      <c r="J170" s="33">
        <v>5068.8</v>
      </c>
      <c r="K170" s="34"/>
      <c r="L170" s="35">
        <f t="shared" si="52"/>
        <v>-1</v>
      </c>
      <c r="M170" s="33">
        <f t="shared" si="53"/>
        <v>0</v>
      </c>
      <c r="N170" s="33" t="s">
        <v>435</v>
      </c>
    </row>
    <row r="171" s="4" customFormat="1" ht="112.5" spans="1:14">
      <c r="A171" s="26" t="s">
        <v>456</v>
      </c>
      <c r="B171" s="26" t="s">
        <v>108</v>
      </c>
      <c r="C171" s="54" t="s">
        <v>457</v>
      </c>
      <c r="D171" s="28" t="s">
        <v>110</v>
      </c>
      <c r="E171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1" s="45" t="s">
        <v>102</v>
      </c>
      <c r="G171" s="31">
        <v>4.43</v>
      </c>
      <c r="H171" s="32" t="s">
        <v>111</v>
      </c>
      <c r="I171" s="26" t="s">
        <v>24</v>
      </c>
      <c r="J171" s="33">
        <v>4896</v>
      </c>
      <c r="K171" s="34"/>
      <c r="L171" s="35">
        <f t="shared" si="52"/>
        <v>-1</v>
      </c>
      <c r="M171" s="33">
        <f t="shared" si="53"/>
        <v>0</v>
      </c>
      <c r="N171" s="34"/>
    </row>
    <row r="172" s="4" customFormat="1" ht="112.5" spans="1:14">
      <c r="A172" s="26" t="s">
        <v>458</v>
      </c>
      <c r="B172" s="26" t="s">
        <v>108</v>
      </c>
      <c r="C172" s="54" t="s">
        <v>459</v>
      </c>
      <c r="D172" s="41" t="s">
        <v>430</v>
      </c>
      <c r="E172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2" s="45" t="s">
        <v>102</v>
      </c>
      <c r="G172" s="31">
        <v>0.38</v>
      </c>
      <c r="H172" s="32" t="s">
        <v>111</v>
      </c>
      <c r="I172" s="26" t="s">
        <v>24</v>
      </c>
      <c r="J172" s="33">
        <v>7372.8</v>
      </c>
      <c r="K172" s="34"/>
      <c r="L172" s="35">
        <f t="shared" si="52"/>
        <v>-1</v>
      </c>
      <c r="M172" s="33">
        <f t="shared" si="53"/>
        <v>0</v>
      </c>
      <c r="N172" s="33" t="s">
        <v>435</v>
      </c>
    </row>
    <row r="173" s="4" customFormat="1" ht="112.5" spans="1:14">
      <c r="A173" s="26" t="s">
        <v>460</v>
      </c>
      <c r="B173" s="26" t="s">
        <v>108</v>
      </c>
      <c r="C173" s="54" t="s">
        <v>461</v>
      </c>
      <c r="D173" s="28" t="s">
        <v>110</v>
      </c>
      <c r="E173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3" s="45" t="s">
        <v>102</v>
      </c>
      <c r="G173" s="31">
        <v>0.91</v>
      </c>
      <c r="H173" s="32" t="s">
        <v>111</v>
      </c>
      <c r="I173" s="26" t="s">
        <v>24</v>
      </c>
      <c r="J173" s="33">
        <v>7104</v>
      </c>
      <c r="K173" s="34"/>
      <c r="L173" s="35">
        <f t="shared" si="52"/>
        <v>-1</v>
      </c>
      <c r="M173" s="33">
        <f t="shared" si="53"/>
        <v>0</v>
      </c>
      <c r="N173" s="36"/>
    </row>
    <row r="174" s="4" customFormat="1" ht="112.5" spans="1:14">
      <c r="A174" s="26" t="s">
        <v>462</v>
      </c>
      <c r="B174" s="26" t="s">
        <v>108</v>
      </c>
      <c r="C174" s="54" t="s">
        <v>463</v>
      </c>
      <c r="D174" s="28" t="s">
        <v>110</v>
      </c>
      <c r="E174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4" s="45" t="s">
        <v>102</v>
      </c>
      <c r="G174" s="31">
        <v>0.2</v>
      </c>
      <c r="H174" s="32" t="s">
        <v>111</v>
      </c>
      <c r="I174" s="26" t="s">
        <v>24</v>
      </c>
      <c r="J174" s="33">
        <v>2880</v>
      </c>
      <c r="K174" s="34"/>
      <c r="L174" s="35">
        <f t="shared" si="52"/>
        <v>-1</v>
      </c>
      <c r="M174" s="33">
        <f t="shared" si="53"/>
        <v>0</v>
      </c>
      <c r="N174" s="36"/>
    </row>
    <row r="175" s="4" customFormat="1" ht="112.5" spans="1:14">
      <c r="A175" s="26" t="s">
        <v>464</v>
      </c>
      <c r="B175" s="26" t="s">
        <v>108</v>
      </c>
      <c r="C175" s="54" t="s">
        <v>465</v>
      </c>
      <c r="D175" s="28" t="s">
        <v>110</v>
      </c>
      <c r="E175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5" s="45" t="s">
        <v>102</v>
      </c>
      <c r="G175" s="31">
        <v>0.1</v>
      </c>
      <c r="H175" s="32" t="s">
        <v>111</v>
      </c>
      <c r="I175" s="26" t="s">
        <v>24</v>
      </c>
      <c r="J175" s="33">
        <v>2880</v>
      </c>
      <c r="K175" s="34"/>
      <c r="L175" s="35">
        <f t="shared" si="52"/>
        <v>-1</v>
      </c>
      <c r="M175" s="33">
        <f t="shared" si="53"/>
        <v>0</v>
      </c>
      <c r="N175" s="36"/>
    </row>
    <row r="176" s="4" customFormat="1" ht="112.5" spans="1:14">
      <c r="A176" s="26" t="s">
        <v>466</v>
      </c>
      <c r="B176" s="26" t="s">
        <v>108</v>
      </c>
      <c r="C176" s="54" t="s">
        <v>467</v>
      </c>
      <c r="D176" s="28" t="s">
        <v>110</v>
      </c>
      <c r="E176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6" s="45" t="s">
        <v>102</v>
      </c>
      <c r="G176" s="31">
        <v>0.27</v>
      </c>
      <c r="H176" s="32" t="s">
        <v>111</v>
      </c>
      <c r="I176" s="26" t="s">
        <v>24</v>
      </c>
      <c r="J176" s="33">
        <v>3840</v>
      </c>
      <c r="K176" s="34"/>
      <c r="L176" s="35">
        <f t="shared" si="52"/>
        <v>-1</v>
      </c>
      <c r="M176" s="33">
        <f t="shared" si="53"/>
        <v>0</v>
      </c>
      <c r="N176" s="36"/>
    </row>
    <row r="177" s="4" customFormat="1" ht="112.5" spans="1:14">
      <c r="A177" s="26" t="s">
        <v>468</v>
      </c>
      <c r="B177" s="26" t="s">
        <v>108</v>
      </c>
      <c r="C177" s="54" t="s">
        <v>467</v>
      </c>
      <c r="D177" s="28" t="s">
        <v>110</v>
      </c>
      <c r="E177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7" s="45" t="s">
        <v>102</v>
      </c>
      <c r="G177" s="31">
        <v>0.13</v>
      </c>
      <c r="H177" s="32" t="s">
        <v>111</v>
      </c>
      <c r="I177" s="26" t="s">
        <v>24</v>
      </c>
      <c r="J177" s="33">
        <v>3840</v>
      </c>
      <c r="K177" s="34"/>
      <c r="L177" s="35">
        <f t="shared" si="52"/>
        <v>-1</v>
      </c>
      <c r="M177" s="33">
        <f t="shared" si="53"/>
        <v>0</v>
      </c>
      <c r="N177" s="36"/>
    </row>
    <row r="178" s="4" customFormat="1" ht="112.5" spans="1:14">
      <c r="A178" s="26" t="s">
        <v>469</v>
      </c>
      <c r="B178" s="26" t="s">
        <v>108</v>
      </c>
      <c r="C178" s="54" t="s">
        <v>470</v>
      </c>
      <c r="D178" s="28" t="s">
        <v>110</v>
      </c>
      <c r="E178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8" s="45" t="s">
        <v>102</v>
      </c>
      <c r="G178" s="31">
        <v>0.27</v>
      </c>
      <c r="H178" s="32" t="s">
        <v>111</v>
      </c>
      <c r="I178" s="26" t="s">
        <v>24</v>
      </c>
      <c r="J178" s="33">
        <v>2880</v>
      </c>
      <c r="K178" s="34"/>
      <c r="L178" s="35">
        <f t="shared" si="52"/>
        <v>-1</v>
      </c>
      <c r="M178" s="33">
        <f t="shared" si="53"/>
        <v>0</v>
      </c>
      <c r="N178" s="36"/>
    </row>
    <row r="179" s="4" customFormat="1" ht="112.5" spans="1:14">
      <c r="A179" s="26" t="s">
        <v>471</v>
      </c>
      <c r="B179" s="26" t="s">
        <v>108</v>
      </c>
      <c r="C179" s="54" t="s">
        <v>470</v>
      </c>
      <c r="D179" s="28" t="s">
        <v>110</v>
      </c>
      <c r="E179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79" s="45" t="s">
        <v>102</v>
      </c>
      <c r="G179" s="31">
        <v>0.13</v>
      </c>
      <c r="H179" s="32" t="s">
        <v>111</v>
      </c>
      <c r="I179" s="26" t="s">
        <v>24</v>
      </c>
      <c r="J179" s="33">
        <v>2880</v>
      </c>
      <c r="K179" s="34"/>
      <c r="L179" s="35">
        <f t="shared" si="52"/>
        <v>-1</v>
      </c>
      <c r="M179" s="33">
        <f t="shared" si="53"/>
        <v>0</v>
      </c>
      <c r="N179" s="36"/>
    </row>
    <row r="180" s="4" customFormat="1" ht="112.5" spans="1:14">
      <c r="A180" s="26" t="s">
        <v>472</v>
      </c>
      <c r="B180" s="26" t="s">
        <v>108</v>
      </c>
      <c r="C180" s="54" t="s">
        <v>473</v>
      </c>
      <c r="D180" s="28" t="s">
        <v>110</v>
      </c>
      <c r="E180" s="29" t="str">
        <f t="shared" si="51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0" s="45" t="s">
        <v>203</v>
      </c>
      <c r="G180" s="31">
        <v>50</v>
      </c>
      <c r="H180" s="32" t="s">
        <v>111</v>
      </c>
      <c r="I180" s="26" t="s">
        <v>24</v>
      </c>
      <c r="J180" s="33">
        <v>2.88</v>
      </c>
      <c r="K180" s="34"/>
      <c r="L180" s="35">
        <f t="shared" si="52"/>
        <v>-1</v>
      </c>
      <c r="M180" s="33">
        <f t="shared" si="53"/>
        <v>0</v>
      </c>
      <c r="N180" s="36"/>
    </row>
    <row r="181" s="4" customFormat="1" ht="112.5" spans="1:14">
      <c r="A181" s="26" t="s">
        <v>474</v>
      </c>
      <c r="B181" s="26" t="s">
        <v>475</v>
      </c>
      <c r="C181" s="54" t="s">
        <v>476</v>
      </c>
      <c r="D181" s="40" t="s">
        <v>477</v>
      </c>
      <c r="E181" s="29" t="str">
        <f t="shared" si="51"/>
        <v>1.依据图纸所示，按满足设计配置和功能要求的数量以千米计量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1" s="45" t="s">
        <v>102</v>
      </c>
      <c r="G181" s="31">
        <v>15</v>
      </c>
      <c r="H181" s="32" t="s">
        <v>416</v>
      </c>
      <c r="I181" s="26" t="s">
        <v>24</v>
      </c>
      <c r="J181" s="33">
        <v>5760</v>
      </c>
      <c r="K181" s="34"/>
      <c r="L181" s="35">
        <f t="shared" si="52"/>
        <v>-1</v>
      </c>
      <c r="M181" s="33">
        <f t="shared" si="53"/>
        <v>0</v>
      </c>
      <c r="N181" s="36"/>
    </row>
    <row r="182" s="4" customFormat="1" ht="112.5" spans="1:14">
      <c r="A182" s="26" t="s">
        <v>478</v>
      </c>
      <c r="B182" s="26" t="s">
        <v>479</v>
      </c>
      <c r="C182" s="54" t="s">
        <v>480</v>
      </c>
      <c r="D182" s="41" t="s">
        <v>481</v>
      </c>
      <c r="E182" s="29" t="str">
        <f t="shared" si="51"/>
        <v>1.依据图纸所示，按满足设计配置和功能要求的数量以天计量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2" s="45" t="s">
        <v>482</v>
      </c>
      <c r="G182" s="31">
        <v>75</v>
      </c>
      <c r="H182" s="32" t="s">
        <v>93</v>
      </c>
      <c r="I182" s="26" t="s">
        <v>94</v>
      </c>
      <c r="J182" s="33">
        <v>1857.95</v>
      </c>
      <c r="K182" s="34"/>
      <c r="L182" s="35">
        <f t="shared" si="52"/>
        <v>-1</v>
      </c>
      <c r="M182" s="33">
        <f t="shared" si="53"/>
        <v>0</v>
      </c>
      <c r="N182" s="36"/>
    </row>
    <row r="183" s="4" customFormat="1" ht="11.25" spans="1:14">
      <c r="A183" s="17" t="s">
        <v>483</v>
      </c>
      <c r="B183" s="18" t="s">
        <v>484</v>
      </c>
      <c r="C183" s="19"/>
      <c r="D183" s="43"/>
      <c r="E183" s="37"/>
      <c r="F183" s="22"/>
      <c r="G183" s="20"/>
      <c r="H183" s="34"/>
      <c r="I183" s="20"/>
      <c r="J183" s="34"/>
      <c r="K183" s="34"/>
      <c r="L183" s="39"/>
      <c r="M183" s="34"/>
      <c r="N183" s="36"/>
    </row>
    <row r="184" s="4" customFormat="1" ht="112.5" spans="1:14">
      <c r="A184" s="48" t="s">
        <v>485</v>
      </c>
      <c r="B184" s="26" t="s">
        <v>486</v>
      </c>
      <c r="C184" s="42" t="s">
        <v>487</v>
      </c>
      <c r="D184" s="28" t="s">
        <v>211</v>
      </c>
      <c r="E184" s="29" t="str">
        <f t="shared" ref="E184:E224" si="54">"1.依据图纸所示，按满足设计配置和功能要求的数量以"&amp;F184&amp;"计量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4" s="30" t="s">
        <v>122</v>
      </c>
      <c r="G184" s="31">
        <v>2</v>
      </c>
      <c r="H184" s="32" t="s">
        <v>218</v>
      </c>
      <c r="I184" s="26" t="s">
        <v>24</v>
      </c>
      <c r="J184" s="33">
        <v>288</v>
      </c>
      <c r="K184" s="34"/>
      <c r="L184" s="35">
        <f t="shared" ref="L184:L213" si="55">(K184-J184)/J184</f>
        <v>-1</v>
      </c>
      <c r="M184" s="33">
        <f t="shared" ref="M184:M213" si="56">ROUND($G184*K184,2)</f>
        <v>0</v>
      </c>
      <c r="N184" s="36"/>
    </row>
    <row r="185" s="4" customFormat="1" ht="112.5" spans="1:14">
      <c r="A185" s="48" t="s">
        <v>488</v>
      </c>
      <c r="B185" s="31" t="s">
        <v>489</v>
      </c>
      <c r="C185" s="42" t="s">
        <v>487</v>
      </c>
      <c r="D185" s="28" t="s">
        <v>211</v>
      </c>
      <c r="E185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5" s="30" t="s">
        <v>122</v>
      </c>
      <c r="G185" s="31">
        <v>2</v>
      </c>
      <c r="H185" s="32" t="s">
        <v>218</v>
      </c>
      <c r="I185" s="26" t="s">
        <v>24</v>
      </c>
      <c r="J185" s="33">
        <v>288</v>
      </c>
      <c r="K185" s="34"/>
      <c r="L185" s="35">
        <f t="shared" si="55"/>
        <v>-1</v>
      </c>
      <c r="M185" s="33">
        <f t="shared" si="56"/>
        <v>0</v>
      </c>
      <c r="N185" s="36"/>
    </row>
    <row r="186" s="4" customFormat="1" ht="112.5" spans="1:14">
      <c r="A186" s="48" t="s">
        <v>490</v>
      </c>
      <c r="B186" s="31" t="s">
        <v>491</v>
      </c>
      <c r="C186" s="42" t="s">
        <v>487</v>
      </c>
      <c r="D186" s="28" t="s">
        <v>211</v>
      </c>
      <c r="E186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6" s="30" t="s">
        <v>122</v>
      </c>
      <c r="G186" s="31">
        <v>1</v>
      </c>
      <c r="H186" s="32" t="s">
        <v>218</v>
      </c>
      <c r="I186" s="26" t="s">
        <v>24</v>
      </c>
      <c r="J186" s="33">
        <v>288</v>
      </c>
      <c r="K186" s="34"/>
      <c r="L186" s="35">
        <f t="shared" si="55"/>
        <v>-1</v>
      </c>
      <c r="M186" s="33">
        <f t="shared" si="56"/>
        <v>0</v>
      </c>
      <c r="N186" s="36"/>
    </row>
    <row r="187" s="4" customFormat="1" ht="112.5" spans="1:14">
      <c r="A187" s="48" t="s">
        <v>492</v>
      </c>
      <c r="B187" s="31" t="s">
        <v>493</v>
      </c>
      <c r="C187" s="42" t="s">
        <v>487</v>
      </c>
      <c r="D187" s="28" t="s">
        <v>211</v>
      </c>
      <c r="E187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7" s="30" t="s">
        <v>122</v>
      </c>
      <c r="G187" s="31">
        <v>1</v>
      </c>
      <c r="H187" s="32" t="s">
        <v>218</v>
      </c>
      <c r="I187" s="26" t="s">
        <v>24</v>
      </c>
      <c r="J187" s="33">
        <v>288</v>
      </c>
      <c r="K187" s="34"/>
      <c r="L187" s="35">
        <f t="shared" si="55"/>
        <v>-1</v>
      </c>
      <c r="M187" s="33">
        <f t="shared" si="56"/>
        <v>0</v>
      </c>
      <c r="N187" s="36"/>
    </row>
    <row r="188" s="4" customFormat="1" ht="112.5" spans="1:14">
      <c r="A188" s="48" t="s">
        <v>494</v>
      </c>
      <c r="B188" s="31" t="s">
        <v>495</v>
      </c>
      <c r="C188" s="42" t="s">
        <v>487</v>
      </c>
      <c r="D188" s="28" t="s">
        <v>211</v>
      </c>
      <c r="E188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8" s="30" t="s">
        <v>122</v>
      </c>
      <c r="G188" s="31">
        <v>1</v>
      </c>
      <c r="H188" s="32" t="s">
        <v>218</v>
      </c>
      <c r="I188" s="26" t="s">
        <v>24</v>
      </c>
      <c r="J188" s="33">
        <v>288</v>
      </c>
      <c r="K188" s="34"/>
      <c r="L188" s="35">
        <f t="shared" si="55"/>
        <v>-1</v>
      </c>
      <c r="M188" s="33">
        <f t="shared" si="56"/>
        <v>0</v>
      </c>
      <c r="N188" s="36"/>
    </row>
    <row r="189" s="4" customFormat="1" ht="112.5" spans="1:14">
      <c r="A189" s="48" t="s">
        <v>496</v>
      </c>
      <c r="B189" s="31" t="s">
        <v>497</v>
      </c>
      <c r="C189" s="42" t="s">
        <v>498</v>
      </c>
      <c r="D189" s="28" t="s">
        <v>211</v>
      </c>
      <c r="E189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89" s="30" t="s">
        <v>122</v>
      </c>
      <c r="G189" s="31">
        <v>5</v>
      </c>
      <c r="H189" s="32" t="s">
        <v>218</v>
      </c>
      <c r="I189" s="26" t="s">
        <v>24</v>
      </c>
      <c r="J189" s="33">
        <v>230.4</v>
      </c>
      <c r="K189" s="34"/>
      <c r="L189" s="35">
        <f t="shared" si="55"/>
        <v>-1</v>
      </c>
      <c r="M189" s="33">
        <f t="shared" si="56"/>
        <v>0</v>
      </c>
      <c r="N189" s="36"/>
    </row>
    <row r="190" s="4" customFormat="1" ht="112.5" spans="1:14">
      <c r="A190" s="48" t="s">
        <v>499</v>
      </c>
      <c r="B190" s="31" t="s">
        <v>500</v>
      </c>
      <c r="C190" s="42" t="s">
        <v>501</v>
      </c>
      <c r="D190" s="40" t="s">
        <v>195</v>
      </c>
      <c r="E190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0" s="30" t="s">
        <v>122</v>
      </c>
      <c r="G190" s="31">
        <v>1</v>
      </c>
      <c r="H190" s="32" t="s">
        <v>185</v>
      </c>
      <c r="I190" s="26" t="s">
        <v>24</v>
      </c>
      <c r="J190" s="33">
        <v>144</v>
      </c>
      <c r="K190" s="34"/>
      <c r="L190" s="35">
        <f t="shared" si="55"/>
        <v>-1</v>
      </c>
      <c r="M190" s="33">
        <f t="shared" si="56"/>
        <v>0</v>
      </c>
      <c r="N190" s="36"/>
    </row>
    <row r="191" s="4" customFormat="1" ht="112.5" spans="1:14">
      <c r="A191" s="48" t="s">
        <v>502</v>
      </c>
      <c r="B191" s="31" t="s">
        <v>503</v>
      </c>
      <c r="C191" s="42" t="s">
        <v>504</v>
      </c>
      <c r="D191" s="28" t="s">
        <v>211</v>
      </c>
      <c r="E191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1" s="30" t="s">
        <v>122</v>
      </c>
      <c r="G191" s="31">
        <v>1</v>
      </c>
      <c r="H191" s="32" t="s">
        <v>312</v>
      </c>
      <c r="I191" s="26" t="s">
        <v>24</v>
      </c>
      <c r="J191" s="33">
        <v>230.4</v>
      </c>
      <c r="K191" s="34"/>
      <c r="L191" s="35">
        <f t="shared" si="55"/>
        <v>-1</v>
      </c>
      <c r="M191" s="33">
        <f t="shared" si="56"/>
        <v>0</v>
      </c>
      <c r="N191" s="36"/>
    </row>
    <row r="192" s="4" customFormat="1" ht="135" spans="1:14">
      <c r="A192" s="48" t="s">
        <v>505</v>
      </c>
      <c r="B192" s="31" t="s">
        <v>506</v>
      </c>
      <c r="C192" s="42" t="s">
        <v>507</v>
      </c>
      <c r="D192" s="28" t="s">
        <v>211</v>
      </c>
      <c r="E192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2" s="30" t="s">
        <v>122</v>
      </c>
      <c r="G192" s="31">
        <v>2</v>
      </c>
      <c r="H192" s="32" t="s">
        <v>212</v>
      </c>
      <c r="I192" s="26" t="s">
        <v>24</v>
      </c>
      <c r="J192" s="33">
        <v>179.52</v>
      </c>
      <c r="K192" s="34"/>
      <c r="L192" s="35">
        <f t="shared" si="55"/>
        <v>-1</v>
      </c>
      <c r="M192" s="33">
        <f t="shared" si="56"/>
        <v>0</v>
      </c>
      <c r="N192" s="36"/>
    </row>
    <row r="193" s="4" customFormat="1" ht="135" spans="1:14">
      <c r="A193" s="48" t="s">
        <v>508</v>
      </c>
      <c r="B193" s="31" t="s">
        <v>509</v>
      </c>
      <c r="C193" s="42" t="s">
        <v>507</v>
      </c>
      <c r="D193" s="28" t="s">
        <v>211</v>
      </c>
      <c r="E193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3" s="30" t="s">
        <v>122</v>
      </c>
      <c r="G193" s="31">
        <v>1</v>
      </c>
      <c r="H193" s="32" t="s">
        <v>212</v>
      </c>
      <c r="I193" s="26" t="s">
        <v>24</v>
      </c>
      <c r="J193" s="33">
        <v>179.52</v>
      </c>
      <c r="K193" s="34"/>
      <c r="L193" s="35">
        <f t="shared" si="55"/>
        <v>-1</v>
      </c>
      <c r="M193" s="33">
        <f t="shared" si="56"/>
        <v>0</v>
      </c>
      <c r="N193" s="36"/>
    </row>
    <row r="194" s="4" customFormat="1" ht="135" spans="1:14">
      <c r="A194" s="48" t="s">
        <v>510</v>
      </c>
      <c r="B194" s="31" t="s">
        <v>511</v>
      </c>
      <c r="C194" s="42" t="s">
        <v>507</v>
      </c>
      <c r="D194" s="28" t="s">
        <v>211</v>
      </c>
      <c r="E194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4" s="30" t="s">
        <v>122</v>
      </c>
      <c r="G194" s="31">
        <v>2</v>
      </c>
      <c r="H194" s="32" t="s">
        <v>212</v>
      </c>
      <c r="I194" s="26" t="s">
        <v>24</v>
      </c>
      <c r="J194" s="33">
        <v>179.52</v>
      </c>
      <c r="K194" s="34"/>
      <c r="L194" s="35">
        <f t="shared" si="55"/>
        <v>-1</v>
      </c>
      <c r="M194" s="33">
        <f t="shared" si="56"/>
        <v>0</v>
      </c>
      <c r="N194" s="36"/>
    </row>
    <row r="195" s="4" customFormat="1" ht="135" spans="1:14">
      <c r="A195" s="48" t="s">
        <v>512</v>
      </c>
      <c r="B195" s="31" t="s">
        <v>513</v>
      </c>
      <c r="C195" s="42" t="s">
        <v>507</v>
      </c>
      <c r="D195" s="28" t="s">
        <v>211</v>
      </c>
      <c r="E195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5" s="30" t="s">
        <v>122</v>
      </c>
      <c r="G195" s="31">
        <v>2</v>
      </c>
      <c r="H195" s="32" t="s">
        <v>212</v>
      </c>
      <c r="I195" s="26" t="s">
        <v>24</v>
      </c>
      <c r="J195" s="33">
        <v>179.52</v>
      </c>
      <c r="K195" s="34"/>
      <c r="L195" s="35">
        <f t="shared" si="55"/>
        <v>-1</v>
      </c>
      <c r="M195" s="33">
        <f t="shared" si="56"/>
        <v>0</v>
      </c>
      <c r="N195" s="36"/>
    </row>
    <row r="196" s="4" customFormat="1" ht="135" spans="1:14">
      <c r="A196" s="48" t="s">
        <v>514</v>
      </c>
      <c r="B196" s="31" t="s">
        <v>515</v>
      </c>
      <c r="C196" s="42" t="s">
        <v>507</v>
      </c>
      <c r="D196" s="28" t="s">
        <v>211</v>
      </c>
      <c r="E196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6" s="30" t="s">
        <v>122</v>
      </c>
      <c r="G196" s="31">
        <v>1</v>
      </c>
      <c r="H196" s="32" t="s">
        <v>212</v>
      </c>
      <c r="I196" s="26" t="s">
        <v>24</v>
      </c>
      <c r="J196" s="33">
        <v>179.52</v>
      </c>
      <c r="K196" s="34"/>
      <c r="L196" s="35">
        <f t="shared" si="55"/>
        <v>-1</v>
      </c>
      <c r="M196" s="33">
        <f t="shared" si="56"/>
        <v>0</v>
      </c>
      <c r="N196" s="36"/>
    </row>
    <row r="197" s="4" customFormat="1" ht="135" spans="1:14">
      <c r="A197" s="48" t="s">
        <v>516</v>
      </c>
      <c r="B197" s="31" t="s">
        <v>517</v>
      </c>
      <c r="C197" s="42" t="s">
        <v>507</v>
      </c>
      <c r="D197" s="28" t="s">
        <v>211</v>
      </c>
      <c r="E197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7" s="30" t="s">
        <v>122</v>
      </c>
      <c r="G197" s="31">
        <v>2</v>
      </c>
      <c r="H197" s="32" t="s">
        <v>212</v>
      </c>
      <c r="I197" s="26" t="s">
        <v>24</v>
      </c>
      <c r="J197" s="33">
        <v>179.52</v>
      </c>
      <c r="K197" s="34"/>
      <c r="L197" s="35">
        <f t="shared" si="55"/>
        <v>-1</v>
      </c>
      <c r="M197" s="33">
        <f t="shared" si="56"/>
        <v>0</v>
      </c>
      <c r="N197" s="36"/>
    </row>
    <row r="198" s="4" customFormat="1" ht="135" spans="1:14">
      <c r="A198" s="48" t="s">
        <v>518</v>
      </c>
      <c r="B198" s="31" t="s">
        <v>519</v>
      </c>
      <c r="C198" s="42" t="s">
        <v>507</v>
      </c>
      <c r="D198" s="28" t="s">
        <v>211</v>
      </c>
      <c r="E198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8" s="30" t="s">
        <v>122</v>
      </c>
      <c r="G198" s="31">
        <v>2</v>
      </c>
      <c r="H198" s="32" t="s">
        <v>212</v>
      </c>
      <c r="I198" s="26" t="s">
        <v>24</v>
      </c>
      <c r="J198" s="33">
        <v>179.52</v>
      </c>
      <c r="K198" s="34"/>
      <c r="L198" s="35">
        <f t="shared" si="55"/>
        <v>-1</v>
      </c>
      <c r="M198" s="33">
        <f t="shared" si="56"/>
        <v>0</v>
      </c>
      <c r="N198" s="36"/>
    </row>
    <row r="199" s="4" customFormat="1" ht="135" spans="1:14">
      <c r="A199" s="48" t="s">
        <v>520</v>
      </c>
      <c r="B199" s="31" t="s">
        <v>521</v>
      </c>
      <c r="C199" s="42" t="s">
        <v>507</v>
      </c>
      <c r="D199" s="28" t="s">
        <v>211</v>
      </c>
      <c r="E199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199" s="30" t="s">
        <v>122</v>
      </c>
      <c r="G199" s="31">
        <v>1</v>
      </c>
      <c r="H199" s="32" t="s">
        <v>212</v>
      </c>
      <c r="I199" s="26" t="s">
        <v>24</v>
      </c>
      <c r="J199" s="33">
        <v>179.52</v>
      </c>
      <c r="K199" s="34"/>
      <c r="L199" s="35">
        <f t="shared" si="55"/>
        <v>-1</v>
      </c>
      <c r="M199" s="33">
        <f t="shared" si="56"/>
        <v>0</v>
      </c>
      <c r="N199" s="36"/>
    </row>
    <row r="200" s="4" customFormat="1" ht="135" spans="1:14">
      <c r="A200" s="48" t="s">
        <v>522</v>
      </c>
      <c r="B200" s="31" t="s">
        <v>523</v>
      </c>
      <c r="C200" s="42" t="s">
        <v>507</v>
      </c>
      <c r="D200" s="28" t="s">
        <v>211</v>
      </c>
      <c r="E200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0" s="30" t="s">
        <v>122</v>
      </c>
      <c r="G200" s="31">
        <v>1</v>
      </c>
      <c r="H200" s="32" t="s">
        <v>212</v>
      </c>
      <c r="I200" s="26" t="s">
        <v>24</v>
      </c>
      <c r="J200" s="33">
        <v>179.52</v>
      </c>
      <c r="K200" s="34"/>
      <c r="L200" s="35">
        <f t="shared" si="55"/>
        <v>-1</v>
      </c>
      <c r="M200" s="33">
        <f t="shared" si="56"/>
        <v>0</v>
      </c>
      <c r="N200" s="36"/>
    </row>
    <row r="201" s="4" customFormat="1" ht="112.5" spans="1:14">
      <c r="A201" s="48" t="s">
        <v>524</v>
      </c>
      <c r="B201" s="31" t="s">
        <v>525</v>
      </c>
      <c r="C201" s="42" t="s">
        <v>526</v>
      </c>
      <c r="D201" s="28" t="s">
        <v>21</v>
      </c>
      <c r="E201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1" s="30" t="s">
        <v>122</v>
      </c>
      <c r="G201" s="31">
        <v>1</v>
      </c>
      <c r="H201" s="32" t="s">
        <v>23</v>
      </c>
      <c r="I201" s="26" t="s">
        <v>24</v>
      </c>
      <c r="J201" s="33">
        <v>288</v>
      </c>
      <c r="K201" s="34"/>
      <c r="L201" s="35">
        <f t="shared" si="55"/>
        <v>-1</v>
      </c>
      <c r="M201" s="33">
        <f t="shared" si="56"/>
        <v>0</v>
      </c>
      <c r="N201" s="36"/>
    </row>
    <row r="202" s="4" customFormat="1" ht="112.5" spans="1:14">
      <c r="A202" s="48" t="s">
        <v>527</v>
      </c>
      <c r="B202" s="31" t="s">
        <v>19</v>
      </c>
      <c r="C202" s="42" t="s">
        <v>528</v>
      </c>
      <c r="D202" s="28" t="s">
        <v>21</v>
      </c>
      <c r="E202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2" s="30" t="s">
        <v>122</v>
      </c>
      <c r="G202" s="31">
        <v>1</v>
      </c>
      <c r="H202" s="32" t="s">
        <v>23</v>
      </c>
      <c r="I202" s="26" t="s">
        <v>24</v>
      </c>
      <c r="J202" s="33">
        <v>288</v>
      </c>
      <c r="K202" s="34"/>
      <c r="L202" s="35">
        <f t="shared" si="55"/>
        <v>-1</v>
      </c>
      <c r="M202" s="33">
        <f t="shared" si="56"/>
        <v>0</v>
      </c>
      <c r="N202" s="36"/>
    </row>
    <row r="203" s="4" customFormat="1" ht="112.5" spans="1:14">
      <c r="A203" s="48" t="s">
        <v>529</v>
      </c>
      <c r="B203" s="31" t="s">
        <v>530</v>
      </c>
      <c r="C203" s="42" t="s">
        <v>531</v>
      </c>
      <c r="D203" s="28" t="s">
        <v>21</v>
      </c>
      <c r="E203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3" s="30" t="s">
        <v>122</v>
      </c>
      <c r="G203" s="31">
        <v>1</v>
      </c>
      <c r="H203" s="32" t="s">
        <v>408</v>
      </c>
      <c r="I203" s="26" t="s">
        <v>24</v>
      </c>
      <c r="J203" s="33">
        <v>288</v>
      </c>
      <c r="K203" s="34"/>
      <c r="L203" s="35">
        <f t="shared" si="55"/>
        <v>-1</v>
      </c>
      <c r="M203" s="33">
        <f t="shared" si="56"/>
        <v>0</v>
      </c>
      <c r="N203" s="36"/>
    </row>
    <row r="204" s="4" customFormat="1" ht="135" spans="1:14">
      <c r="A204" s="48" t="s">
        <v>532</v>
      </c>
      <c r="B204" s="31" t="s">
        <v>533</v>
      </c>
      <c r="C204" s="42" t="s">
        <v>534</v>
      </c>
      <c r="D204" s="28" t="s">
        <v>137</v>
      </c>
      <c r="E204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4" s="30" t="s">
        <v>122</v>
      </c>
      <c r="G204" s="31">
        <v>1</v>
      </c>
      <c r="H204" s="32" t="s">
        <v>138</v>
      </c>
      <c r="I204" s="26" t="s">
        <v>24</v>
      </c>
      <c r="J204" s="33">
        <v>336</v>
      </c>
      <c r="K204" s="34"/>
      <c r="L204" s="35">
        <f t="shared" si="55"/>
        <v>-1</v>
      </c>
      <c r="M204" s="33">
        <f t="shared" si="56"/>
        <v>0</v>
      </c>
      <c r="N204" s="36"/>
    </row>
    <row r="205" s="4" customFormat="1" ht="112.5" spans="1:14">
      <c r="A205" s="48" t="s">
        <v>535</v>
      </c>
      <c r="B205" s="31" t="s">
        <v>536</v>
      </c>
      <c r="C205" s="42" t="s">
        <v>537</v>
      </c>
      <c r="D205" s="28" t="s">
        <v>137</v>
      </c>
      <c r="E205" s="29" t="str">
        <f t="shared" si="54"/>
        <v>1.依据图纸所示，按满足设计配置和功能要求的数量以部计量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5" s="30" t="s">
        <v>538</v>
      </c>
      <c r="G205" s="31">
        <v>2</v>
      </c>
      <c r="H205" s="32" t="s">
        <v>138</v>
      </c>
      <c r="I205" s="26" t="s">
        <v>24</v>
      </c>
      <c r="J205" s="33">
        <v>288</v>
      </c>
      <c r="K205" s="34"/>
      <c r="L205" s="35">
        <f t="shared" si="55"/>
        <v>-1</v>
      </c>
      <c r="M205" s="33">
        <f t="shared" si="56"/>
        <v>0</v>
      </c>
      <c r="N205" s="36"/>
    </row>
    <row r="206" s="4" customFormat="1" ht="112.5" spans="1:14">
      <c r="A206" s="48" t="s">
        <v>539</v>
      </c>
      <c r="B206" s="31" t="s">
        <v>540</v>
      </c>
      <c r="C206" s="42" t="s">
        <v>541</v>
      </c>
      <c r="D206" s="28" t="s">
        <v>137</v>
      </c>
      <c r="E206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6" s="30" t="s">
        <v>122</v>
      </c>
      <c r="G206" s="31">
        <v>1</v>
      </c>
      <c r="H206" s="32" t="s">
        <v>138</v>
      </c>
      <c r="I206" s="26" t="s">
        <v>24</v>
      </c>
      <c r="J206" s="33">
        <v>288</v>
      </c>
      <c r="K206" s="34"/>
      <c r="L206" s="35">
        <f t="shared" si="55"/>
        <v>-1</v>
      </c>
      <c r="M206" s="33">
        <f t="shared" si="56"/>
        <v>0</v>
      </c>
      <c r="N206" s="36"/>
    </row>
    <row r="207" s="4" customFormat="1" ht="112.5" spans="1:14">
      <c r="A207" s="48" t="s">
        <v>542</v>
      </c>
      <c r="B207" s="31" t="s">
        <v>543</v>
      </c>
      <c r="C207" s="42" t="s">
        <v>544</v>
      </c>
      <c r="D207" s="28" t="s">
        <v>137</v>
      </c>
      <c r="E207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7" s="30" t="s">
        <v>122</v>
      </c>
      <c r="G207" s="31">
        <v>1</v>
      </c>
      <c r="H207" s="32" t="s">
        <v>138</v>
      </c>
      <c r="I207" s="26" t="s">
        <v>24</v>
      </c>
      <c r="J207" s="33">
        <v>34.56</v>
      </c>
      <c r="K207" s="34"/>
      <c r="L207" s="35">
        <f t="shared" si="55"/>
        <v>-1</v>
      </c>
      <c r="M207" s="33">
        <f t="shared" si="56"/>
        <v>0</v>
      </c>
      <c r="N207" s="36"/>
    </row>
    <row r="208" s="4" customFormat="1" ht="112.5" spans="1:14">
      <c r="A208" s="48" t="s">
        <v>545</v>
      </c>
      <c r="B208" s="31" t="s">
        <v>546</v>
      </c>
      <c r="C208" s="42" t="s">
        <v>547</v>
      </c>
      <c r="D208" s="28" t="s">
        <v>211</v>
      </c>
      <c r="E208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8" s="30" t="s">
        <v>122</v>
      </c>
      <c r="G208" s="31">
        <v>1</v>
      </c>
      <c r="H208" s="32" t="s">
        <v>212</v>
      </c>
      <c r="I208" s="26" t="s">
        <v>24</v>
      </c>
      <c r="J208" s="33">
        <v>179.52</v>
      </c>
      <c r="K208" s="34"/>
      <c r="L208" s="35">
        <f t="shared" si="55"/>
        <v>-1</v>
      </c>
      <c r="M208" s="33">
        <f t="shared" si="56"/>
        <v>0</v>
      </c>
      <c r="N208" s="36"/>
    </row>
    <row r="209" s="4" customFormat="1" ht="112.5" spans="1:14">
      <c r="A209" s="48" t="s">
        <v>548</v>
      </c>
      <c r="B209" s="31" t="s">
        <v>549</v>
      </c>
      <c r="C209" s="42" t="s">
        <v>550</v>
      </c>
      <c r="D209" s="40" t="s">
        <v>195</v>
      </c>
      <c r="E209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09" s="30" t="s">
        <v>122</v>
      </c>
      <c r="G209" s="31">
        <v>1</v>
      </c>
      <c r="H209" s="32" t="s">
        <v>185</v>
      </c>
      <c r="I209" s="26" t="s">
        <v>24</v>
      </c>
      <c r="J209" s="33">
        <v>14.4</v>
      </c>
      <c r="K209" s="34"/>
      <c r="L209" s="35">
        <f t="shared" si="55"/>
        <v>-1</v>
      </c>
      <c r="M209" s="33">
        <f t="shared" si="56"/>
        <v>0</v>
      </c>
      <c r="N209" s="36"/>
    </row>
    <row r="210" s="4" customFormat="1" ht="112.5" spans="1:14">
      <c r="A210" s="48" t="s">
        <v>551</v>
      </c>
      <c r="B210" s="31" t="s">
        <v>552</v>
      </c>
      <c r="C210" s="42" t="s">
        <v>553</v>
      </c>
      <c r="D210" s="40" t="s">
        <v>195</v>
      </c>
      <c r="E210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0" s="30" t="s">
        <v>122</v>
      </c>
      <c r="G210" s="31">
        <v>1</v>
      </c>
      <c r="H210" s="32" t="s">
        <v>185</v>
      </c>
      <c r="I210" s="26" t="s">
        <v>24</v>
      </c>
      <c r="J210" s="33">
        <v>124.8</v>
      </c>
      <c r="K210" s="34"/>
      <c r="L210" s="35">
        <f t="shared" si="55"/>
        <v>-1</v>
      </c>
      <c r="M210" s="33">
        <f t="shared" si="56"/>
        <v>0</v>
      </c>
      <c r="N210" s="36"/>
    </row>
    <row r="211" s="4" customFormat="1" ht="112.5" spans="1:14">
      <c r="A211" s="48" t="s">
        <v>554</v>
      </c>
      <c r="B211" s="31" t="s">
        <v>555</v>
      </c>
      <c r="C211" s="42" t="s">
        <v>556</v>
      </c>
      <c r="D211" s="40" t="s">
        <v>195</v>
      </c>
      <c r="E211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1" s="30" t="s">
        <v>122</v>
      </c>
      <c r="G211" s="31">
        <v>1</v>
      </c>
      <c r="H211" s="32" t="s">
        <v>185</v>
      </c>
      <c r="I211" s="26" t="s">
        <v>24</v>
      </c>
      <c r="J211" s="33">
        <v>124.8</v>
      </c>
      <c r="K211" s="34"/>
      <c r="L211" s="35">
        <f t="shared" si="55"/>
        <v>-1</v>
      </c>
      <c r="M211" s="33">
        <f t="shared" si="56"/>
        <v>0</v>
      </c>
      <c r="N211" s="36"/>
    </row>
    <row r="212" s="4" customFormat="1" ht="112.5" spans="1:14">
      <c r="A212" s="48" t="s">
        <v>557</v>
      </c>
      <c r="B212" s="31" t="s">
        <v>558</v>
      </c>
      <c r="C212" s="42" t="s">
        <v>559</v>
      </c>
      <c r="D212" s="40" t="s">
        <v>30</v>
      </c>
      <c r="E212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2" s="30" t="s">
        <v>122</v>
      </c>
      <c r="G212" s="31">
        <v>1</v>
      </c>
      <c r="H212" s="32" t="s">
        <v>31</v>
      </c>
      <c r="I212" s="26" t="s">
        <v>24</v>
      </c>
      <c r="J212" s="33">
        <v>192</v>
      </c>
      <c r="K212" s="34"/>
      <c r="L212" s="35">
        <f t="shared" si="55"/>
        <v>-1</v>
      </c>
      <c r="M212" s="33">
        <f t="shared" si="56"/>
        <v>0</v>
      </c>
      <c r="N212" s="36"/>
    </row>
    <row r="213" s="4" customFormat="1" ht="112.5" spans="1:14">
      <c r="A213" s="48" t="s">
        <v>560</v>
      </c>
      <c r="B213" s="31" t="s">
        <v>561</v>
      </c>
      <c r="C213" s="42" t="s">
        <v>562</v>
      </c>
      <c r="D213" s="28" t="s">
        <v>563</v>
      </c>
      <c r="E213" s="29" t="str">
        <f t="shared" si="54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3" s="30" t="s">
        <v>22</v>
      </c>
      <c r="G213" s="31">
        <v>1</v>
      </c>
      <c r="H213" s="32" t="s">
        <v>564</v>
      </c>
      <c r="I213" s="26" t="s">
        <v>24</v>
      </c>
      <c r="J213" s="33">
        <v>11520</v>
      </c>
      <c r="K213" s="34"/>
      <c r="L213" s="35">
        <f t="shared" si="55"/>
        <v>-1</v>
      </c>
      <c r="M213" s="33">
        <f t="shared" si="56"/>
        <v>0</v>
      </c>
      <c r="N213" s="36"/>
    </row>
    <row r="214" s="4" customFormat="1" ht="112.5" spans="1:14">
      <c r="A214" s="48" t="s">
        <v>565</v>
      </c>
      <c r="B214" s="31" t="s">
        <v>233</v>
      </c>
      <c r="C214" s="42" t="s">
        <v>234</v>
      </c>
      <c r="D214" s="50" t="s">
        <v>235</v>
      </c>
      <c r="E214" s="29" t="str">
        <f t="shared" si="54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4" s="30" t="s">
        <v>22</v>
      </c>
      <c r="G214" s="31">
        <v>1</v>
      </c>
      <c r="H214" s="32" t="s">
        <v>172</v>
      </c>
      <c r="I214" s="26" t="s">
        <v>24</v>
      </c>
      <c r="J214" s="33">
        <v>1440</v>
      </c>
      <c r="K214" s="34"/>
      <c r="L214" s="35">
        <f t="shared" ref="L214:L223" si="57">(K214-J214)/J214</f>
        <v>-1</v>
      </c>
      <c r="M214" s="33">
        <f t="shared" ref="M214:M223" si="58">ROUND($G214*K214,2)</f>
        <v>0</v>
      </c>
      <c r="N214" s="36"/>
    </row>
    <row r="215" s="4" customFormat="1" ht="112.5" spans="1:14">
      <c r="A215" s="48" t="s">
        <v>566</v>
      </c>
      <c r="B215" s="31" t="s">
        <v>193</v>
      </c>
      <c r="C215" s="42" t="s">
        <v>194</v>
      </c>
      <c r="D215" s="40" t="s">
        <v>195</v>
      </c>
      <c r="E215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5" s="30" t="s">
        <v>122</v>
      </c>
      <c r="G215" s="31">
        <v>2</v>
      </c>
      <c r="H215" s="32" t="s">
        <v>185</v>
      </c>
      <c r="I215" s="26" t="s">
        <v>24</v>
      </c>
      <c r="J215" s="33">
        <v>288</v>
      </c>
      <c r="K215" s="34"/>
      <c r="L215" s="35">
        <f t="shared" si="57"/>
        <v>-1</v>
      </c>
      <c r="M215" s="33">
        <f t="shared" si="58"/>
        <v>0</v>
      </c>
      <c r="N215" s="36"/>
    </row>
    <row r="216" s="4" customFormat="1" ht="112.5" spans="1:14">
      <c r="A216" s="48" t="s">
        <v>567</v>
      </c>
      <c r="B216" s="31" t="s">
        <v>228</v>
      </c>
      <c r="C216" s="42" t="s">
        <v>229</v>
      </c>
      <c r="D216" s="49" t="s">
        <v>230</v>
      </c>
      <c r="E216" s="29" t="str">
        <f t="shared" si="54"/>
        <v>1.依据图纸所示，按满足设计配置和功能要求的数量以根计量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6" s="30" t="s">
        <v>231</v>
      </c>
      <c r="G216" s="31">
        <v>18</v>
      </c>
      <c r="H216" s="32" t="s">
        <v>93</v>
      </c>
      <c r="I216" s="26" t="s">
        <v>94</v>
      </c>
      <c r="J216" s="33">
        <v>123.83</v>
      </c>
      <c r="K216" s="34"/>
      <c r="L216" s="35">
        <f t="shared" si="57"/>
        <v>-1</v>
      </c>
      <c r="M216" s="33">
        <f t="shared" si="58"/>
        <v>0</v>
      </c>
      <c r="N216" s="36"/>
    </row>
    <row r="217" s="4" customFormat="1" ht="112.5" spans="1:14">
      <c r="A217" s="48" t="s">
        <v>568</v>
      </c>
      <c r="B217" s="31" t="s">
        <v>418</v>
      </c>
      <c r="C217" s="42" t="s">
        <v>419</v>
      </c>
      <c r="D217" s="40" t="s">
        <v>110</v>
      </c>
      <c r="E217" s="29" t="str">
        <f t="shared" si="54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7" s="30" t="s">
        <v>203</v>
      </c>
      <c r="G217" s="31">
        <v>500</v>
      </c>
      <c r="H217" s="32" t="s">
        <v>93</v>
      </c>
      <c r="I217" s="26" t="s">
        <v>94</v>
      </c>
      <c r="J217" s="33">
        <v>3.78</v>
      </c>
      <c r="K217" s="34"/>
      <c r="L217" s="35">
        <f t="shared" si="57"/>
        <v>-1</v>
      </c>
      <c r="M217" s="33">
        <f t="shared" si="58"/>
        <v>0</v>
      </c>
      <c r="N217" s="36"/>
    </row>
    <row r="218" s="4" customFormat="1" ht="112.5" spans="1:14">
      <c r="A218" s="48" t="s">
        <v>569</v>
      </c>
      <c r="B218" s="31" t="s">
        <v>570</v>
      </c>
      <c r="C218" s="42" t="s">
        <v>571</v>
      </c>
      <c r="D218" s="28" t="s">
        <v>47</v>
      </c>
      <c r="E218" s="29" t="str">
        <f t="shared" si="54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8" s="30" t="s">
        <v>122</v>
      </c>
      <c r="G218" s="31">
        <v>1</v>
      </c>
      <c r="H218" s="32" t="s">
        <v>48</v>
      </c>
      <c r="I218" s="26" t="s">
        <v>24</v>
      </c>
      <c r="J218" s="33">
        <v>192</v>
      </c>
      <c r="K218" s="34"/>
      <c r="L218" s="35">
        <f t="shared" si="57"/>
        <v>-1</v>
      </c>
      <c r="M218" s="33">
        <f t="shared" si="58"/>
        <v>0</v>
      </c>
      <c r="N218" s="36"/>
    </row>
    <row r="219" s="4" customFormat="1" ht="112.5" spans="1:14">
      <c r="A219" s="48" t="s">
        <v>572</v>
      </c>
      <c r="B219" s="31" t="s">
        <v>108</v>
      </c>
      <c r="C219" s="42" t="s">
        <v>465</v>
      </c>
      <c r="D219" s="28" t="s">
        <v>110</v>
      </c>
      <c r="E219" s="29" t="str">
        <f t="shared" si="54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19" s="30" t="s">
        <v>203</v>
      </c>
      <c r="G219" s="31">
        <v>80</v>
      </c>
      <c r="H219" s="32" t="s">
        <v>111</v>
      </c>
      <c r="I219" s="26" t="s">
        <v>24</v>
      </c>
      <c r="J219" s="33">
        <v>2.88</v>
      </c>
      <c r="K219" s="34"/>
      <c r="L219" s="35">
        <f t="shared" si="57"/>
        <v>-1</v>
      </c>
      <c r="M219" s="33">
        <f t="shared" si="58"/>
        <v>0</v>
      </c>
      <c r="N219" s="36"/>
    </row>
    <row r="220" s="4" customFormat="1" ht="112.5" spans="1:14">
      <c r="A220" s="48" t="s">
        <v>573</v>
      </c>
      <c r="B220" s="31" t="s">
        <v>108</v>
      </c>
      <c r="C220" s="42" t="s">
        <v>574</v>
      </c>
      <c r="D220" s="28" t="s">
        <v>110</v>
      </c>
      <c r="E220" s="29" t="str">
        <f t="shared" si="54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0" s="30" t="s">
        <v>203</v>
      </c>
      <c r="G220" s="31">
        <v>160</v>
      </c>
      <c r="H220" s="32" t="s">
        <v>111</v>
      </c>
      <c r="I220" s="26" t="s">
        <v>24</v>
      </c>
      <c r="J220" s="33">
        <v>2.88</v>
      </c>
      <c r="K220" s="34"/>
      <c r="L220" s="35">
        <f t="shared" si="57"/>
        <v>-1</v>
      </c>
      <c r="M220" s="33">
        <f t="shared" si="58"/>
        <v>0</v>
      </c>
      <c r="N220" s="36"/>
    </row>
    <row r="221" s="4" customFormat="1" ht="112.5" spans="1:14">
      <c r="A221" s="48" t="s">
        <v>575</v>
      </c>
      <c r="B221" s="31" t="s">
        <v>108</v>
      </c>
      <c r="C221" s="42" t="s">
        <v>467</v>
      </c>
      <c r="D221" s="28" t="s">
        <v>110</v>
      </c>
      <c r="E221" s="29" t="str">
        <f t="shared" si="54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1" s="30" t="s">
        <v>203</v>
      </c>
      <c r="G221" s="31">
        <v>150</v>
      </c>
      <c r="H221" s="32" t="s">
        <v>111</v>
      </c>
      <c r="I221" s="26" t="s">
        <v>24</v>
      </c>
      <c r="J221" s="33">
        <v>3.84</v>
      </c>
      <c r="K221" s="34"/>
      <c r="L221" s="35">
        <f t="shared" si="57"/>
        <v>-1</v>
      </c>
      <c r="M221" s="33">
        <f t="shared" si="58"/>
        <v>0</v>
      </c>
      <c r="N221" s="36"/>
    </row>
    <row r="222" s="4" customFormat="1" ht="112.5" spans="1:14">
      <c r="A222" s="48" t="s">
        <v>576</v>
      </c>
      <c r="B222" s="31" t="s">
        <v>108</v>
      </c>
      <c r="C222" s="42" t="s">
        <v>577</v>
      </c>
      <c r="D222" s="28" t="s">
        <v>110</v>
      </c>
      <c r="E222" s="29" t="str">
        <f t="shared" si="54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2" s="30" t="s">
        <v>203</v>
      </c>
      <c r="G222" s="31">
        <v>40</v>
      </c>
      <c r="H222" s="32" t="s">
        <v>111</v>
      </c>
      <c r="I222" s="26" t="s">
        <v>24</v>
      </c>
      <c r="J222" s="33">
        <v>2.88</v>
      </c>
      <c r="K222" s="34"/>
      <c r="L222" s="35">
        <f t="shared" si="57"/>
        <v>-1</v>
      </c>
      <c r="M222" s="33">
        <f t="shared" si="58"/>
        <v>0</v>
      </c>
      <c r="N222" s="36"/>
    </row>
    <row r="223" s="4" customFormat="1" ht="112.5" spans="1:14">
      <c r="A223" s="48" t="s">
        <v>578</v>
      </c>
      <c r="B223" s="31" t="s">
        <v>579</v>
      </c>
      <c r="C223" s="42" t="s">
        <v>580</v>
      </c>
      <c r="D223" s="41" t="s">
        <v>199</v>
      </c>
      <c r="E223" s="29" t="str">
        <f t="shared" si="54"/>
        <v>1.依据图纸所示，按满足设计配置和功能要求的数量以m²计量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3" s="30" t="s">
        <v>200</v>
      </c>
      <c r="G223" s="31">
        <v>194.4</v>
      </c>
      <c r="H223" s="32" t="s">
        <v>93</v>
      </c>
      <c r="I223" s="26" t="s">
        <v>94</v>
      </c>
      <c r="J223" s="33">
        <v>883.89</v>
      </c>
      <c r="K223" s="34"/>
      <c r="L223" s="35">
        <f t="shared" si="57"/>
        <v>-1</v>
      </c>
      <c r="M223" s="33">
        <f t="shared" si="58"/>
        <v>0</v>
      </c>
      <c r="N223" s="36"/>
    </row>
    <row r="224" s="4" customFormat="1" ht="11.25" spans="1:14">
      <c r="A224" s="26" t="s">
        <v>581</v>
      </c>
      <c r="B224" s="55" t="s">
        <v>582</v>
      </c>
      <c r="C224" s="56"/>
      <c r="D224" s="57"/>
      <c r="E224" s="37"/>
      <c r="F224" s="58"/>
      <c r="G224" s="59"/>
      <c r="H224" s="34"/>
      <c r="I224" s="59"/>
      <c r="J224" s="34"/>
      <c r="K224" s="34"/>
      <c r="L224" s="39"/>
      <c r="M224" s="34"/>
      <c r="N224" s="36"/>
    </row>
    <row r="225" s="4" customFormat="1" ht="360" spans="1:14">
      <c r="A225" s="26" t="s">
        <v>583</v>
      </c>
      <c r="B225" s="31" t="s">
        <v>584</v>
      </c>
      <c r="C225" s="42" t="s">
        <v>585</v>
      </c>
      <c r="D225" s="40" t="s">
        <v>30</v>
      </c>
      <c r="E225" s="29" t="str">
        <f t="shared" ref="E225:E240" si="59">"1.依据图纸所示，按满足设计配置和功能要求的数量以"&amp;F225&amp;"计量
2.综合单价包干，包含一切安装辅材及材料（设备)卸货、二次转运、仓储、满足相关图纸要求、设计规范、项目现场管理、巡查整改以及业主合理临时施工需求而产生的人工、机具、辅材等相关费用。"</f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5" s="30" t="s">
        <v>22</v>
      </c>
      <c r="G225" s="31">
        <v>24</v>
      </c>
      <c r="H225" s="32" t="s">
        <v>31</v>
      </c>
      <c r="I225" s="26" t="s">
        <v>24</v>
      </c>
      <c r="J225" s="33">
        <v>384</v>
      </c>
      <c r="K225" s="34"/>
      <c r="L225" s="35">
        <f t="shared" ref="L225:L241" si="60">(K225-J225)/J225</f>
        <v>-1</v>
      </c>
      <c r="M225" s="33">
        <f t="shared" ref="M225:M241" si="61">ROUND($G225*K225,2)</f>
        <v>0</v>
      </c>
      <c r="N225" s="36"/>
    </row>
    <row r="226" s="4" customFormat="1" ht="191.25" spans="1:14">
      <c r="A226" s="26" t="s">
        <v>586</v>
      </c>
      <c r="B226" s="31" t="s">
        <v>587</v>
      </c>
      <c r="C226" s="42" t="s">
        <v>588</v>
      </c>
      <c r="D226" s="40" t="s">
        <v>30</v>
      </c>
      <c r="E226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6" s="30" t="s">
        <v>22</v>
      </c>
      <c r="G226" s="31">
        <v>8</v>
      </c>
      <c r="H226" s="32" t="s">
        <v>31</v>
      </c>
      <c r="I226" s="26" t="s">
        <v>24</v>
      </c>
      <c r="J226" s="33">
        <v>384</v>
      </c>
      <c r="K226" s="34"/>
      <c r="L226" s="35">
        <f t="shared" si="60"/>
        <v>-1</v>
      </c>
      <c r="M226" s="33">
        <f t="shared" si="61"/>
        <v>0</v>
      </c>
      <c r="N226" s="36"/>
    </row>
    <row r="227" s="4" customFormat="1" ht="409.5" spans="1:14">
      <c r="A227" s="26" t="s">
        <v>589</v>
      </c>
      <c r="B227" s="31" t="s">
        <v>590</v>
      </c>
      <c r="C227" s="42" t="s">
        <v>591</v>
      </c>
      <c r="D227" s="40" t="s">
        <v>30</v>
      </c>
      <c r="E227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7" s="30" t="s">
        <v>22</v>
      </c>
      <c r="G227" s="31">
        <v>1</v>
      </c>
      <c r="H227" s="32" t="s">
        <v>31</v>
      </c>
      <c r="I227" s="26" t="s">
        <v>24</v>
      </c>
      <c r="J227" s="33">
        <v>384</v>
      </c>
      <c r="K227" s="34"/>
      <c r="L227" s="35">
        <f t="shared" si="60"/>
        <v>-1</v>
      </c>
      <c r="M227" s="33">
        <f t="shared" si="61"/>
        <v>0</v>
      </c>
      <c r="N227" s="36"/>
    </row>
    <row r="228" s="4" customFormat="1" ht="409.5" spans="1:14">
      <c r="A228" s="26" t="s">
        <v>592</v>
      </c>
      <c r="B228" s="31" t="s">
        <v>593</v>
      </c>
      <c r="C228" s="42" t="s">
        <v>594</v>
      </c>
      <c r="D228" s="40" t="s">
        <v>30</v>
      </c>
      <c r="E228" s="29" t="str">
        <f t="shared" si="59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8" s="30" t="s">
        <v>122</v>
      </c>
      <c r="G228" s="31">
        <v>9</v>
      </c>
      <c r="H228" s="32" t="s">
        <v>31</v>
      </c>
      <c r="I228" s="26" t="s">
        <v>24</v>
      </c>
      <c r="J228" s="33">
        <v>384</v>
      </c>
      <c r="K228" s="34"/>
      <c r="L228" s="35">
        <f t="shared" si="60"/>
        <v>-1</v>
      </c>
      <c r="M228" s="33">
        <f t="shared" si="61"/>
        <v>0</v>
      </c>
      <c r="N228" s="36"/>
    </row>
    <row r="229" s="4" customFormat="1" ht="360" spans="1:14">
      <c r="A229" s="26" t="s">
        <v>595</v>
      </c>
      <c r="B229" s="31" t="s">
        <v>596</v>
      </c>
      <c r="C229" s="42" t="s">
        <v>597</v>
      </c>
      <c r="D229" s="40" t="s">
        <v>30</v>
      </c>
      <c r="E229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29" s="30" t="s">
        <v>22</v>
      </c>
      <c r="G229" s="31">
        <v>2</v>
      </c>
      <c r="H229" s="32" t="s">
        <v>31</v>
      </c>
      <c r="I229" s="26" t="s">
        <v>24</v>
      </c>
      <c r="J229" s="33">
        <v>384</v>
      </c>
      <c r="K229" s="34"/>
      <c r="L229" s="35">
        <f t="shared" si="60"/>
        <v>-1</v>
      </c>
      <c r="M229" s="33">
        <f t="shared" si="61"/>
        <v>0</v>
      </c>
      <c r="N229" s="36"/>
    </row>
    <row r="230" s="4" customFormat="1" ht="112.5" spans="1:14">
      <c r="A230" s="26" t="s">
        <v>598</v>
      </c>
      <c r="B230" s="31" t="s">
        <v>599</v>
      </c>
      <c r="C230" s="31" t="s">
        <v>600</v>
      </c>
      <c r="D230" s="40" t="s">
        <v>30</v>
      </c>
      <c r="E230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0" s="30" t="s">
        <v>22</v>
      </c>
      <c r="G230" s="31">
        <v>7</v>
      </c>
      <c r="H230" s="32" t="s">
        <v>31</v>
      </c>
      <c r="I230" s="26" t="s">
        <v>24</v>
      </c>
      <c r="J230" s="33">
        <v>384</v>
      </c>
      <c r="K230" s="34"/>
      <c r="L230" s="35">
        <f t="shared" si="60"/>
        <v>-1</v>
      </c>
      <c r="M230" s="33">
        <f t="shared" si="61"/>
        <v>0</v>
      </c>
      <c r="N230" s="36"/>
    </row>
    <row r="231" s="4" customFormat="1" ht="112.5" spans="1:14">
      <c r="A231" s="26" t="s">
        <v>601</v>
      </c>
      <c r="B231" s="31" t="s">
        <v>602</v>
      </c>
      <c r="C231" s="31" t="s">
        <v>603</v>
      </c>
      <c r="D231" s="40" t="s">
        <v>30</v>
      </c>
      <c r="E231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1" s="30" t="s">
        <v>22</v>
      </c>
      <c r="G231" s="31">
        <v>44</v>
      </c>
      <c r="H231" s="32" t="s">
        <v>31</v>
      </c>
      <c r="I231" s="26" t="s">
        <v>24</v>
      </c>
      <c r="J231" s="33">
        <v>144</v>
      </c>
      <c r="K231" s="34"/>
      <c r="L231" s="35">
        <f t="shared" si="60"/>
        <v>-1</v>
      </c>
      <c r="M231" s="33">
        <f t="shared" si="61"/>
        <v>0</v>
      </c>
      <c r="N231" s="36"/>
    </row>
    <row r="232" s="4" customFormat="1" ht="112.5" spans="1:14">
      <c r="A232" s="26" t="s">
        <v>604</v>
      </c>
      <c r="B232" s="31" t="s">
        <v>605</v>
      </c>
      <c r="C232" s="31" t="s">
        <v>606</v>
      </c>
      <c r="D232" s="40" t="s">
        <v>43</v>
      </c>
      <c r="E232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2" s="60" t="s">
        <v>22</v>
      </c>
      <c r="G232" s="46">
        <v>3</v>
      </c>
      <c r="H232" s="32" t="s">
        <v>36</v>
      </c>
      <c r="I232" s="26" t="s">
        <v>24</v>
      </c>
      <c r="J232" s="33">
        <v>760.27</v>
      </c>
      <c r="K232" s="34"/>
      <c r="L232" s="35">
        <f t="shared" si="60"/>
        <v>-1</v>
      </c>
      <c r="M232" s="33">
        <f t="shared" si="61"/>
        <v>0</v>
      </c>
      <c r="N232" s="36"/>
    </row>
    <row r="233" s="4" customFormat="1" ht="112.5" spans="1:14">
      <c r="A233" s="26" t="s">
        <v>607</v>
      </c>
      <c r="B233" s="31" t="s">
        <v>608</v>
      </c>
      <c r="C233" s="31" t="s">
        <v>609</v>
      </c>
      <c r="D233" s="41" t="s">
        <v>35</v>
      </c>
      <c r="E233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3" s="30" t="s">
        <v>22</v>
      </c>
      <c r="G233" s="46">
        <v>2</v>
      </c>
      <c r="H233" s="32" t="s">
        <v>36</v>
      </c>
      <c r="I233" s="32" t="s">
        <v>37</v>
      </c>
      <c r="J233" s="33">
        <v>6402.58</v>
      </c>
      <c r="K233" s="34"/>
      <c r="L233" s="35">
        <f t="shared" si="60"/>
        <v>-1</v>
      </c>
      <c r="M233" s="33">
        <f t="shared" si="61"/>
        <v>0</v>
      </c>
      <c r="N233" s="36"/>
    </row>
    <row r="234" s="4" customFormat="1" ht="112.5" spans="1:14">
      <c r="A234" s="26" t="s">
        <v>610</v>
      </c>
      <c r="B234" s="31" t="s">
        <v>611</v>
      </c>
      <c r="C234" s="31" t="s">
        <v>612</v>
      </c>
      <c r="D234" s="40" t="s">
        <v>43</v>
      </c>
      <c r="E234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4" s="60" t="s">
        <v>22</v>
      </c>
      <c r="G234" s="46">
        <v>14</v>
      </c>
      <c r="H234" s="32" t="s">
        <v>36</v>
      </c>
      <c r="I234" s="26" t="s">
        <v>24</v>
      </c>
      <c r="J234" s="33">
        <v>576</v>
      </c>
      <c r="K234" s="34"/>
      <c r="L234" s="35">
        <f t="shared" si="60"/>
        <v>-1</v>
      </c>
      <c r="M234" s="33">
        <f t="shared" si="61"/>
        <v>0</v>
      </c>
      <c r="N234" s="36"/>
    </row>
    <row r="235" s="4" customFormat="1" ht="112.5" spans="1:14">
      <c r="A235" s="26" t="s">
        <v>613</v>
      </c>
      <c r="B235" s="31" t="s">
        <v>45</v>
      </c>
      <c r="C235" s="42" t="s">
        <v>46</v>
      </c>
      <c r="D235" s="28" t="s">
        <v>47</v>
      </c>
      <c r="E235" s="29" t="str">
        <f t="shared" si="59"/>
        <v>1.依据图纸所示，按满足设计配置和功能要求的数量以套计量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5" s="30" t="s">
        <v>22</v>
      </c>
      <c r="G235" s="46">
        <v>31</v>
      </c>
      <c r="H235" s="32" t="s">
        <v>48</v>
      </c>
      <c r="I235" s="26" t="s">
        <v>24</v>
      </c>
      <c r="J235" s="33">
        <v>192</v>
      </c>
      <c r="K235" s="34"/>
      <c r="L235" s="35">
        <f t="shared" si="60"/>
        <v>-1</v>
      </c>
      <c r="M235" s="33">
        <f t="shared" si="61"/>
        <v>0</v>
      </c>
      <c r="N235" s="36"/>
    </row>
    <row r="236" s="4" customFormat="1" ht="112.5" spans="1:14">
      <c r="A236" s="26" t="s">
        <v>614</v>
      </c>
      <c r="B236" s="31" t="s">
        <v>406</v>
      </c>
      <c r="C236" s="31" t="s">
        <v>615</v>
      </c>
      <c r="D236" s="28" t="s">
        <v>21</v>
      </c>
      <c r="E236" s="29" t="str">
        <f t="shared" si="59"/>
        <v>1.依据图纸所示，按满足设计配置和功能要求的数量以台计量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6" s="61" t="s">
        <v>122</v>
      </c>
      <c r="G236" s="46">
        <v>17</v>
      </c>
      <c r="H236" s="32" t="s">
        <v>408</v>
      </c>
      <c r="I236" s="26" t="s">
        <v>24</v>
      </c>
      <c r="J236" s="33">
        <v>192</v>
      </c>
      <c r="K236" s="34"/>
      <c r="L236" s="35">
        <f t="shared" si="60"/>
        <v>-1</v>
      </c>
      <c r="M236" s="33">
        <f t="shared" si="61"/>
        <v>0</v>
      </c>
      <c r="N236" s="36"/>
    </row>
    <row r="237" s="4" customFormat="1" ht="112.5" spans="1:14">
      <c r="A237" s="26" t="s">
        <v>616</v>
      </c>
      <c r="B237" s="31" t="s">
        <v>418</v>
      </c>
      <c r="C237" s="31" t="s">
        <v>419</v>
      </c>
      <c r="D237" s="40" t="s">
        <v>110</v>
      </c>
      <c r="E237" s="29" t="str">
        <f t="shared" si="59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7" s="61" t="s">
        <v>203</v>
      </c>
      <c r="G237" s="46">
        <v>241</v>
      </c>
      <c r="H237" s="32" t="s">
        <v>93</v>
      </c>
      <c r="I237" s="26" t="s">
        <v>94</v>
      </c>
      <c r="J237" s="33">
        <v>3.78</v>
      </c>
      <c r="K237" s="34"/>
      <c r="L237" s="35">
        <f t="shared" si="60"/>
        <v>-1</v>
      </c>
      <c r="M237" s="33">
        <f t="shared" si="61"/>
        <v>0</v>
      </c>
      <c r="N237" s="36"/>
    </row>
    <row r="238" s="4" customFormat="1" ht="112.5" spans="1:14">
      <c r="A238" s="26" t="s">
        <v>617</v>
      </c>
      <c r="B238" s="31" t="s">
        <v>618</v>
      </c>
      <c r="C238" s="31" t="s">
        <v>619</v>
      </c>
      <c r="D238" s="28" t="s">
        <v>110</v>
      </c>
      <c r="E238" s="29" t="str">
        <f t="shared" si="59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8" s="61" t="s">
        <v>203</v>
      </c>
      <c r="G238" s="46">
        <v>680</v>
      </c>
      <c r="H238" s="32" t="s">
        <v>111</v>
      </c>
      <c r="I238" s="26" t="s">
        <v>24</v>
      </c>
      <c r="J238" s="33">
        <v>2.88</v>
      </c>
      <c r="K238" s="34"/>
      <c r="L238" s="35">
        <f t="shared" si="60"/>
        <v>-1</v>
      </c>
      <c r="M238" s="33">
        <f t="shared" si="61"/>
        <v>0</v>
      </c>
      <c r="N238" s="36"/>
    </row>
    <row r="239" s="4" customFormat="1" ht="112.5" spans="1:14">
      <c r="A239" s="26" t="s">
        <v>620</v>
      </c>
      <c r="B239" s="31" t="s">
        <v>421</v>
      </c>
      <c r="C239" s="31" t="s">
        <v>621</v>
      </c>
      <c r="D239" s="28" t="s">
        <v>423</v>
      </c>
      <c r="E239" s="29" t="str">
        <f t="shared" si="59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39" s="61" t="s">
        <v>203</v>
      </c>
      <c r="G239" s="46">
        <v>3040</v>
      </c>
      <c r="H239" s="32" t="s">
        <v>424</v>
      </c>
      <c r="I239" s="26" t="s">
        <v>425</v>
      </c>
      <c r="J239" s="33">
        <v>3.36</v>
      </c>
      <c r="K239" s="34"/>
      <c r="L239" s="35">
        <f t="shared" si="60"/>
        <v>-1</v>
      </c>
      <c r="M239" s="33">
        <f t="shared" si="61"/>
        <v>0</v>
      </c>
      <c r="N239" s="36"/>
    </row>
    <row r="240" s="4" customFormat="1" ht="112.5" spans="1:14">
      <c r="A240" s="26" t="s">
        <v>622</v>
      </c>
      <c r="B240" s="31" t="s">
        <v>108</v>
      </c>
      <c r="C240" s="31" t="s">
        <v>623</v>
      </c>
      <c r="D240" s="28" t="s">
        <v>110</v>
      </c>
      <c r="E240" s="29" t="str">
        <f t="shared" si="59"/>
        <v>1.依据图纸所示，按满足设计配置和功能要求的数量以米计量
2.综合单价包干，包含一切安装辅材及材料（设备)卸货、二次转运、仓储、满足相关图纸要求、设计规范、项目现场管理、巡查整改以及业主合理临时施工需求而产生的人工、机具、辅材等相关费用。</v>
      </c>
      <c r="F240" s="61" t="s">
        <v>203</v>
      </c>
      <c r="G240" s="46">
        <v>3040</v>
      </c>
      <c r="H240" s="32" t="s">
        <v>111</v>
      </c>
      <c r="I240" s="26" t="s">
        <v>24</v>
      </c>
      <c r="J240" s="33">
        <v>2.88</v>
      </c>
      <c r="K240" s="34"/>
      <c r="L240" s="35">
        <f t="shared" si="60"/>
        <v>-1</v>
      </c>
      <c r="M240" s="33">
        <f t="shared" si="61"/>
        <v>0</v>
      </c>
      <c r="N240" s="36"/>
    </row>
    <row r="241" s="4" customFormat="1" ht="33.75" spans="1:14">
      <c r="A241" s="62"/>
      <c r="B241" s="63" t="s">
        <v>624</v>
      </c>
      <c r="C241" s="64"/>
      <c r="D241" s="65" t="s">
        <v>625</v>
      </c>
      <c r="E241" s="65" t="s">
        <v>626</v>
      </c>
      <c r="F241" s="66" t="s">
        <v>627</v>
      </c>
      <c r="G241" s="67">
        <v>1</v>
      </c>
      <c r="H241" s="63" t="s">
        <v>93</v>
      </c>
      <c r="I241" s="66" t="s">
        <v>94</v>
      </c>
      <c r="J241" s="33">
        <v>96265.37</v>
      </c>
      <c r="K241" s="33">
        <v>96265.37</v>
      </c>
      <c r="L241" s="35">
        <f t="shared" si="60"/>
        <v>0</v>
      </c>
      <c r="M241" s="33">
        <f t="shared" si="61"/>
        <v>96265.37</v>
      </c>
      <c r="N241" s="36"/>
    </row>
    <row r="242" s="4" customFormat="1" ht="26" customHeight="1" spans="1:14">
      <c r="A242" s="36"/>
      <c r="B242" s="68" t="s">
        <v>628</v>
      </c>
      <c r="C242" s="36"/>
      <c r="D242" s="69"/>
      <c r="E242" s="69"/>
      <c r="F242" s="36"/>
      <c r="G242" s="36"/>
      <c r="H242" s="36"/>
      <c r="I242" s="34"/>
      <c r="J242" s="70">
        <v>0.03</v>
      </c>
      <c r="K242" s="71"/>
      <c r="L242" s="72"/>
      <c r="M242" s="73"/>
      <c r="N242" s="36"/>
    </row>
    <row r="243" s="3" customFormat="1" ht="26" customHeight="1" spans="1:14">
      <c r="A243" s="25"/>
      <c r="B243" s="68" t="s">
        <v>629</v>
      </c>
      <c r="C243" s="25"/>
      <c r="D243" s="25"/>
      <c r="E243" s="25"/>
      <c r="F243" s="25"/>
      <c r="G243" s="25"/>
      <c r="H243" s="25"/>
      <c r="I243" s="21"/>
      <c r="J243" s="74">
        <f>SUM(M4:M241)</f>
        <v>96265.37</v>
      </c>
      <c r="K243" s="71"/>
      <c r="L243" s="71"/>
      <c r="M243" s="75"/>
      <c r="N243" s="25"/>
    </row>
  </sheetData>
  <sheetProtection algorithmName="SHA-512" hashValue="YWHWgxXN3AgjSmrUt9vSCG4ybFftJigUuE3smskGIzEA7/+YEx3aAS1uqDGlcwAnQthrE2SLK2ZJt2EC0TFGpQ==" saltValue="jlfOpnnc82QecEpkhWi+ZQ==" spinCount="100000" sheet="1" objects="1"/>
  <autoFilter xmlns:etc="http://www.wps.cn/officeDocument/2017/etCustomData" ref="A3:XFC243" etc:filterBottomFollowUsedRange="0">
    <extLst/>
  </autoFilter>
  <mergeCells count="4">
    <mergeCell ref="A1:N1"/>
    <mergeCell ref="A2:N2"/>
    <mergeCell ref="J242:M242"/>
    <mergeCell ref="J243:M243"/>
  </mergeCells>
  <pageMargins left="0.751388888888889" right="0.751388888888889" top="1" bottom="1" header="0.5" footer="0.5"/>
  <pageSetup paperSize="9" scale="8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Kevin</cp:lastModifiedBy>
  <dcterms:created xsi:type="dcterms:W3CDTF">2026-03-20T09:46:00Z</dcterms:created>
  <dcterms:modified xsi:type="dcterms:W3CDTF">2026-07-27T08:43:06Z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5D30E52549F749CDB5EC8EDF83067CD3_11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