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_FilterDatabase" localSheetId="0" hidden="1">Sheet1!$A$3:$XFC$154</definedName>
    <definedName name="_xlnm.Print_Titles">#REF!</definedName>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<sst xmlns="http://schemas.openxmlformats.org/spreadsheetml/2006/main" count="1007" uniqueCount="452">
  <si>
    <t>渝赤叙高速公路（重庆段）机电工程隧道监控系统劳务采购</t>
  </si>
  <si>
    <t>工程量清单</t>
  </si>
  <si>
    <t>序号</t>
  </si>
  <si>
    <t>细目名称</t>
  </si>
  <si>
    <t>主要技术指标</t>
  </si>
  <si>
    <t>工作内容</t>
  </si>
  <si>
    <t>计量规则</t>
  </si>
  <si>
    <t>单位</t>
  </si>
  <si>
    <t>数量</t>
  </si>
  <si>
    <t>类型</t>
  </si>
  <si>
    <t>供货方式</t>
  </si>
  <si>
    <t>单价最高限价（元）</t>
  </si>
  <si>
    <t>含税综合单价含税3%（元）</t>
  </si>
  <si>
    <t>偏差率（%）</t>
  </si>
  <si>
    <t>含税合价（元）</t>
  </si>
  <si>
    <t>备注</t>
  </si>
  <si>
    <t>隧道交通控制系统</t>
  </si>
  <si>
    <t>5.1.1</t>
  </si>
  <si>
    <t>现场控制工作站</t>
  </si>
  <si>
    <t>CPU不低于20核3.4GHz/32GB/1TB SSD+2TB SATA/22”,含键鼠、win10及以上正版操作系统，详见隧道监控图纸S7-3-1及隧道监控图纸</t>
  </si>
  <si>
    <t>1.设备本体及配套附件（包括随机备件和技术手册、产品说明书)、辅材的装卸、运输、就位
2.安装固定、线缆连接
3.设备通电，电气调试，指标测试
4.单机接口正确性检查和调试，联机调试</t>
  </si>
  <si>
    <t>台</t>
  </si>
  <si>
    <t>工作站</t>
  </si>
  <si>
    <t>甲供</t>
  </si>
  <si>
    <t>5.1.2</t>
  </si>
  <si>
    <t>隧道现场设备柜</t>
  </si>
  <si>
    <t>19”标准机柜，600×900×2000(宽×深×高)</t>
  </si>
  <si>
    <t>1.设备本体及配套附件、辅材的装卸、运输、就位
2.安装固定</t>
  </si>
  <si>
    <t>普通机柜</t>
  </si>
  <si>
    <t>5.1.3</t>
  </si>
  <si>
    <t>室内型本地控制器</t>
  </si>
  <si>
    <t>含触摸屏、设备箱及箱内器件，端口模块按需配置，设备厂商配套提供PC端系统软件，具备通信传输组网功能及模块，详见隧道监控图纸S7-3-1及隧道监控图纸</t>
  </si>
  <si>
    <t>1.设备本体及配套附件、辅材的装卸、运输、就位
2.设备安装固定、线缆连接
3.通电，设备调试，指标测试
4.接口正确性检查和调试</t>
  </si>
  <si>
    <t>套</t>
  </si>
  <si>
    <t>PLC</t>
  </si>
  <si>
    <t>5.1.4</t>
  </si>
  <si>
    <t>室外型本地控制器</t>
  </si>
  <si>
    <t>含设备箱及箱内器件，端口模块按需配置，设备厂商配套提供PC端系统软件，具备通信传输组网功能及模块，详见隧道监控图纸S7-3-1及隧道监控图纸</t>
  </si>
  <si>
    <t>5.1.5</t>
  </si>
  <si>
    <t>工业以太网交换机</t>
  </si>
  <si>
    <t>三层，最大支持28个光电可选千兆接口，网管型，详见隧道监控图纸S7-3-1及隧道监控图纸</t>
  </si>
  <si>
    <t>1.设备本体及配套附件、辅材的装卸、运输、就位
2.安装、线缆连接
3.接口正确性检查和调试</t>
  </si>
  <si>
    <t>工业交换机</t>
  </si>
  <si>
    <t>5.1.6</t>
  </si>
  <si>
    <t>CO/VI检测器</t>
  </si>
  <si>
    <t>VI检测范围：25～1000m;CO检测范围0～250cm³/m³，详见隧道监控图纸S7-3-1及隧道监控图纸</t>
  </si>
  <si>
    <t>环境检测</t>
  </si>
  <si>
    <t>5.1.7</t>
  </si>
  <si>
    <t>风向风速检测器</t>
  </si>
  <si>
    <t>测量范围：0～30米/秒，含接地、安装辅材等，详见隧道监控图纸S7-3-1及隧道监控图纸</t>
  </si>
  <si>
    <t>5.1.8</t>
  </si>
  <si>
    <t>微波车辆检测器</t>
  </si>
  <si>
    <t>含设备箱、接地及安装辅材等，详见隧道监控图纸S7-3-1及隧道监控图纸</t>
  </si>
  <si>
    <t>1.设备本体及配套附件、辅材的装卸、运输、就位
2.安装固定、线缆连接
3.通电，设备调试,指标测试
4.接口正确性检查和调试</t>
  </si>
  <si>
    <t>车辆检测器</t>
  </si>
  <si>
    <t>5.1.9</t>
  </si>
  <si>
    <t>洞外亮度检测器</t>
  </si>
  <si>
    <t>量程1～7000cd/m²,与交通信号灯共杆，立柱及基础费用考虑到交通信号灯清单中，详见隧道监控图纸S7-3-1及隧道监控图纸</t>
  </si>
  <si>
    <t>5.1.10</t>
  </si>
  <si>
    <t>洞内亮度检测器</t>
  </si>
  <si>
    <t>量程1～500cd/m²,含安装辅材等，详见隧道监控图纸S7-3-1及隧道监控图纸</t>
  </si>
  <si>
    <t>5.1.11</t>
  </si>
  <si>
    <t>交通信号灯</t>
  </si>
  <si>
    <t>一体化，Φ350,含设备箱、基础、预埋件、立柱、防雷接地等，详见隧道监控图纸S7-3-1及隧道监控图纸</t>
  </si>
  <si>
    <t>1.基坑开挖回填、余方弃置
2.混凝土拌和、运输、浇筑
3.模板安拆
4.预埋地脚螺栓及钢筋制作、安装
5.钢结构吊装
6.线管预埋
7.防雷接地
8.补刷油漆</t>
  </si>
  <si>
    <t>光电标志</t>
  </si>
  <si>
    <t>钢结构甲供，基础及预埋件乙供</t>
  </si>
  <si>
    <t>5.1.12</t>
  </si>
  <si>
    <t>车道指示器</t>
  </si>
  <si>
    <t>双面，红叉+绿箭头，LED,600×600mm,含支架及安装辅材等，详见隧道监控图纸S7-3-1及隧道监控图纸</t>
  </si>
  <si>
    <t>1.设备本体及配套附件、辅材的装卸、运输、就位
2.设备安装固定、线缆连接
3.通电,设备调试,指标测试</t>
  </si>
  <si>
    <t>组</t>
  </si>
  <si>
    <t>5.1.13</t>
  </si>
  <si>
    <t>车行横通道指示器</t>
  </si>
  <si>
    <t>绿箭头，LED,600×600mm,含支架及安装辅材等，详见隧道监控图纸S7-3-1及隧道监控图纸</t>
  </si>
  <si>
    <t>5.1.14</t>
  </si>
  <si>
    <t>隧道内拱顶可变信息标志</t>
  </si>
  <si>
    <t>双基色3R2G,2.4m×1.2m,含控制箱、支架等，详见隧道监控图纸S7-3-1及隧道监控图纸</t>
  </si>
  <si>
    <t>1.设备本体及配套附件、辅材的装卸、运输、就位
2.设备、支架、预埋件等安装、线缆连接</t>
  </si>
  <si>
    <t>情报板</t>
  </si>
  <si>
    <t>5.1.15</t>
  </si>
  <si>
    <t>隧道内紧急停车带可变信息标志</t>
  </si>
  <si>
    <t>双基色2R1G,2.304m×0.768m,含控制箱、支架等，详见隧道监控图纸S7-3-1及隧道监控图纸</t>
  </si>
  <si>
    <t>5.1.16</t>
  </si>
  <si>
    <t>单模管道光缆</t>
  </si>
  <si>
    <t>GYTZA53-12B1,含终端盒及辅材等</t>
  </si>
  <si>
    <t>1.线缆及配套附件、辅材的装卸、运输、就位
2.线缆敷设、端头连接、接续/终端盒安装、标识
3.功能检测</t>
  </si>
  <si>
    <t>m</t>
  </si>
  <si>
    <t>光缆</t>
  </si>
  <si>
    <t>光缆甲供，终端盒等其他乙供</t>
  </si>
  <si>
    <t>5.1.17</t>
  </si>
  <si>
    <t>尾缆</t>
  </si>
  <si>
    <t>单模，12芯，4米</t>
  </si>
  <si>
    <t>1.安装固定
2.测试</t>
  </si>
  <si>
    <t>根</t>
  </si>
  <si>
    <t>劳务</t>
  </si>
  <si>
    <t>乙供</t>
  </si>
  <si>
    <t>5.1.18</t>
  </si>
  <si>
    <t>光缆分歧接头盒</t>
  </si>
  <si>
    <t>12芯</t>
  </si>
  <si>
    <t>1.设备本体及配套附件、辅材的装卸、运输、就位
2.设备安装固定,测试衰减
3.接口正确性检查和调试
4.光纤的盘留固定，标示牌制作固定</t>
  </si>
  <si>
    <t>个</t>
  </si>
  <si>
    <t>5.1.19</t>
  </si>
  <si>
    <t>GYTZA53-4B1,含接续盒及辅材等</t>
  </si>
  <si>
    <t>5.1.20</t>
  </si>
  <si>
    <t>工业光纤收发器</t>
  </si>
  <si>
    <t>1光2电（或替换为2光6电工业以太网交换机）</t>
  </si>
  <si>
    <t>对</t>
  </si>
  <si>
    <t>5.1.21</t>
  </si>
  <si>
    <t>镀锌钢管</t>
  </si>
  <si>
    <t>φ60.3×3.0,含直埋敷设，土方开挖、回填及转运等</t>
  </si>
  <si>
    <t>1.土石方开挖回填
2.保护管及配件制作、运输
3.保护管敷设、接头接续</t>
  </si>
  <si>
    <t>钢管</t>
  </si>
  <si>
    <t>5.1.22</t>
  </si>
  <si>
    <t>光缆终端盒</t>
  </si>
  <si>
    <t>GYTZA53-4B1</t>
  </si>
  <si>
    <t>5.1.23</t>
  </si>
  <si>
    <t>控制电缆</t>
  </si>
  <si>
    <t>WDZB2N-RYJSP-6×1.0mm²</t>
  </si>
  <si>
    <t>1.线缆及配套附件、辅材的装卸、运输、就位
2.线缆敷设、端头连接、接线箱（盒）安装、标识
3.功能检测</t>
  </si>
  <si>
    <t>电缆</t>
  </si>
  <si>
    <t>5.1.24</t>
  </si>
  <si>
    <t>WDZB2N-RYJSP-8×1.0mm²</t>
  </si>
  <si>
    <t>5.1.25</t>
  </si>
  <si>
    <t>WDZB2N-RYJSP-12×1.0mm²</t>
  </si>
  <si>
    <t>5.1.26</t>
  </si>
  <si>
    <t>WDZB2N-RYJSP-20×1.0mm²</t>
  </si>
  <si>
    <t>5.1.27</t>
  </si>
  <si>
    <t>网络双绞线</t>
  </si>
  <si>
    <t>UTP-5</t>
  </si>
  <si>
    <t>隧道视频监控系统</t>
  </si>
  <si>
    <t>5.2.1</t>
  </si>
  <si>
    <t>视频工作站</t>
  </si>
  <si>
    <t>5.2.2</t>
  </si>
  <si>
    <t>CVR</t>
  </si>
  <si>
    <t>16盘位，16×10TB,带宽2048Mbps，详见隧道监控图纸S7-3-1及隧道监控图纸</t>
  </si>
  <si>
    <t>摄像机</t>
  </si>
  <si>
    <t>5.2.3</t>
  </si>
  <si>
    <t>5.2.4</t>
  </si>
  <si>
    <t>1光2电，（或调整为工业交换机2光6电）</t>
  </si>
  <si>
    <t>5.2.5</t>
  </si>
  <si>
    <t>枪型智能摄像机</t>
  </si>
  <si>
    <t>内置GPU芯片的智能高清摄像机，400万1/1.8"CMOS,焦距：8～32mm,含安装辅材，详见隧道监控图纸S7-3-1及隧道监控图纸</t>
  </si>
  <si>
    <t>5.2.6</t>
  </si>
  <si>
    <t>球型网络高清摄像机</t>
  </si>
  <si>
    <t>400万1/3"CMOS,焦距：2.8～12mm,4倍光学变倍，16倍数字变焦，含安装支架及辅材等，详见隧道监控图纸S7-3-1及隧道监控图纸</t>
  </si>
  <si>
    <t>5.2.7</t>
  </si>
  <si>
    <t>半球型网络高清摄像机</t>
  </si>
  <si>
    <t>400万1/2.7”CMOS,半球型180°网络摄像机，焦距2.8mm,红外补光；含安装辅材等，详见隧道监控图纸S7-3-1及隧道监控图纸</t>
  </si>
  <si>
    <t>5.2.8</t>
  </si>
  <si>
    <t>枪型摄像机安装支架</t>
  </si>
  <si>
    <t>按图制作，含安装辅材，详见隧道监控图纸S7-3-1及隧道监控图纸</t>
  </si>
  <si>
    <t>5.2.9</t>
  </si>
  <si>
    <t>视频设备箱</t>
  </si>
  <si>
    <t>1.设备本体及配套附件、辅材的装卸、运输、就位
2.设备安装固定、线缆连接
3.通电,设备调试,指标测试
4.洞室封堵，满足图纸及验收要求</t>
  </si>
  <si>
    <t>配电箱</t>
  </si>
  <si>
    <t>含封堵</t>
  </si>
  <si>
    <t>5.2.10</t>
  </si>
  <si>
    <t>GYTZA53-16B1，含终端盒及辅材等</t>
  </si>
  <si>
    <t>5.2.11</t>
  </si>
  <si>
    <t>GYTZA53-24B1，含终端盒及辅材等</t>
  </si>
  <si>
    <t>5.2.12</t>
  </si>
  <si>
    <t>GYTZA53-48B1，含终端盒及辅材等</t>
  </si>
  <si>
    <t>5.2.13</t>
  </si>
  <si>
    <t>尾纤</t>
  </si>
  <si>
    <t>单模，4芯，3米</t>
  </si>
  <si>
    <t>5.2.14</t>
  </si>
  <si>
    <t>对应型号配置</t>
  </si>
  <si>
    <t>5.2.15</t>
  </si>
  <si>
    <t>消防水池视频监控系统</t>
  </si>
  <si>
    <t>5.3.1</t>
  </si>
  <si>
    <t>5.3.2</t>
  </si>
  <si>
    <t>400万1/2.7"CMOS,半球型180°网络摄像机，焦距2.8 mm,红外补光；含安装辅材等，详见隧道监控图纸S7-3-1及隧道监控图纸</t>
  </si>
  <si>
    <t>5.3.3</t>
  </si>
  <si>
    <t>摄像机基础及立柱</t>
  </si>
  <si>
    <t>12米，含基础、预埋件、立柱、防雷接地,接地符合要求等</t>
  </si>
  <si>
    <t>钢结构</t>
  </si>
  <si>
    <t>5.3.4</t>
  </si>
  <si>
    <t>5米，含基础、预埋件、立柱、防雷接地。接地符合要求等</t>
  </si>
  <si>
    <t>5.3.5</t>
  </si>
  <si>
    <t>GYTA-4B1，含接续盒、终端盒、尾纤等辅材</t>
  </si>
  <si>
    <t>5.3.6</t>
  </si>
  <si>
    <t>YJV-1KV-2×6</t>
  </si>
  <si>
    <t>5.3.7</t>
  </si>
  <si>
    <t>2×DN50,壁厚3.5mm,直埋敷设，含土方开挖、回填及转运等</t>
  </si>
  <si>
    <t>延米</t>
  </si>
  <si>
    <t>5.3.8</t>
  </si>
  <si>
    <t>5.3.9</t>
  </si>
  <si>
    <t>隧道紧急电话与有线广播系统</t>
  </si>
  <si>
    <t>5.4.1</t>
  </si>
  <si>
    <t>紧急电话及有线广播主机</t>
  </si>
  <si>
    <t>支持多级联网管理，≥1024个紧急电话分机点/广播功放，设备厂商配套提供PC端系统软件，详见隧道监控图纸S7-3-1及隧道监控图纸</t>
  </si>
  <si>
    <t>1.设备本体、支架及配套附件、辅材的装卸、运输、就位
2.安装、线缆连接
3.接口正确性检查和调试、指标测试</t>
  </si>
  <si>
    <t>紧急电话及广播</t>
  </si>
  <si>
    <t>5.4.2</t>
  </si>
  <si>
    <t>IP寻呼话筒</t>
  </si>
  <si>
    <t>详见隧道监控图纸S7-3-1及隧道监控图纸</t>
  </si>
  <si>
    <t>部</t>
  </si>
  <si>
    <t>5.4.3</t>
  </si>
  <si>
    <t>处警电话</t>
  </si>
  <si>
    <t>5.4.4</t>
  </si>
  <si>
    <t>5.4.5</t>
  </si>
  <si>
    <t>5.4.6</t>
  </si>
  <si>
    <t>洞口紧急电话分机</t>
  </si>
  <si>
    <t>立柱式，详见隧道监控图纸S7-3-1及隧道监控图纸</t>
  </si>
  <si>
    <t>5.4.7</t>
  </si>
  <si>
    <t>洞内紧急电话分机</t>
  </si>
  <si>
    <t>箱式，详见隧道监控图纸S7-3-1及隧道监控图纸</t>
  </si>
  <si>
    <t>5.4.8</t>
  </si>
  <si>
    <t>功率放大器</t>
  </si>
  <si>
    <t>独立箱式，300W，详见隧道监控图纸S7-3-1及隧道监控图纸</t>
  </si>
  <si>
    <t>5.4.9</t>
  </si>
  <si>
    <t>扬声器</t>
  </si>
  <si>
    <t>50W,灵敏度105dB,含防水接线盒，详见隧道监控图纸S7-3-1及隧道监控图纸</t>
  </si>
  <si>
    <t>5.4.10</t>
  </si>
  <si>
    <t>GYTZA53-16B1</t>
  </si>
  <si>
    <t>5.4.11</t>
  </si>
  <si>
    <t>GYTZA53-36B1</t>
  </si>
  <si>
    <t>5.4.12</t>
  </si>
  <si>
    <t>5.4.13</t>
  </si>
  <si>
    <t>5.4.14</t>
  </si>
  <si>
    <t>广播电缆</t>
  </si>
  <si>
    <t>WDZB2N-RYJSP-2×1.5mm²</t>
  </si>
  <si>
    <t>隧道火灾报警系统</t>
  </si>
  <si>
    <t>5.5.1</t>
  </si>
  <si>
    <t>火灾报警工作站</t>
  </si>
  <si>
    <t>5.5.2</t>
  </si>
  <si>
    <t>光纤探测系统控制器</t>
  </si>
  <si>
    <t>双通道，设备厂商配套提供PC端系统软件，详见隧道监控图纸S7-3-1及隧道监控图纸</t>
  </si>
  <si>
    <t>火灾报警</t>
  </si>
  <si>
    <t>5.5.3</t>
  </si>
  <si>
    <t>感温光缆</t>
  </si>
  <si>
    <t>由光纤探测系统控制器厂商配套供货，含安装支架及辅材等，详见隧道监控图纸S7-3-1及隧道监控图纸</t>
  </si>
  <si>
    <t>5.5.4</t>
  </si>
  <si>
    <t>火灾报警控制器</t>
  </si>
  <si>
    <t>机柜式，设备厂商配套提供PC端系统软件，详见隧道监控图纸S7-3-1及隧道监控图纸</t>
  </si>
  <si>
    <t>5.5.5</t>
  </si>
  <si>
    <t>手动报警按钮</t>
  </si>
  <si>
    <t>含地址编码，详见隧道监控图纸S7-3-1及隧道监控图纸</t>
  </si>
  <si>
    <t>1.设备本体及配套附件、辅材的装卸、运输、就位
2.设备安装固定、线缆连接
3.通电，设备调试，指标测试
4.接口正确性检查和调试
5.洞室封堵，满足图纸及验收要求</t>
  </si>
  <si>
    <t>5.5.6</t>
  </si>
  <si>
    <t>洞内声光警报器</t>
  </si>
  <si>
    <t>5.5.7</t>
  </si>
  <si>
    <t>洞外声光警报器</t>
  </si>
  <si>
    <t>防爆型，含地址编码，含防雷、接地及安装辅材等，详见隧道监控图纸S7-3-1及隧道监控图纸</t>
  </si>
  <si>
    <t>5.5.8</t>
  </si>
  <si>
    <t>点型感温探测器</t>
  </si>
  <si>
    <t>含地址编码、短路保护模块，详见隧道监控图纸S7-3-1及隧道监控图纸</t>
  </si>
  <si>
    <t>5.5.9</t>
  </si>
  <si>
    <t>点型感烟探测器</t>
  </si>
  <si>
    <t>5.5.10</t>
  </si>
  <si>
    <t>报警按钮总线</t>
  </si>
  <si>
    <t>5.5.11</t>
  </si>
  <si>
    <t>WDZB2N-RYJSP-2×2.5mm²</t>
  </si>
  <si>
    <t>5.5.12</t>
  </si>
  <si>
    <t>总线防雷器</t>
  </si>
  <si>
    <t>满足设计及规范要求</t>
  </si>
  <si>
    <t>5.5.13</t>
  </si>
  <si>
    <t>总线隔离器</t>
  </si>
  <si>
    <t>5.5.14</t>
  </si>
  <si>
    <t>金属穿线管</t>
  </si>
  <si>
    <t>JDGΦ20,含接头、管卡等安装辅材</t>
  </si>
  <si>
    <t>1.保护管及配件制作、运输
2.保护管敷设、接头接续</t>
  </si>
  <si>
    <t>5.5.15</t>
  </si>
  <si>
    <t>钢制三通接线盒</t>
  </si>
  <si>
    <t>与金属穿线管配套</t>
  </si>
  <si>
    <t>5.5.16</t>
  </si>
  <si>
    <t>数据光端机</t>
  </si>
  <si>
    <t>RS485</t>
  </si>
  <si>
    <t>5.5.17</t>
  </si>
  <si>
    <t>协议转换器</t>
  </si>
  <si>
    <t>RS232～RS485</t>
  </si>
  <si>
    <t>5.5.18</t>
  </si>
  <si>
    <t>消防电源箱</t>
  </si>
  <si>
    <t>含箱内24V开关电源等器件及防雷接地</t>
  </si>
  <si>
    <t>1.设备本体及配套附件、辅材的装卸、运输、就位
2.安装、线缆连接
3.接口正确性检查和调试、指标测试、标识</t>
  </si>
  <si>
    <t>5.5.19</t>
  </si>
  <si>
    <t>WDZB2N-YJY-0.6/1kV-2×4mm²</t>
  </si>
  <si>
    <t>5.5.20</t>
  </si>
  <si>
    <t>WDZB2N-YJY-0.6/1kV-2×1.5mm²</t>
  </si>
  <si>
    <t>5.5.21</t>
  </si>
  <si>
    <t>接地线</t>
  </si>
  <si>
    <t>BVR-1×6mm²</t>
  </si>
  <si>
    <t>电光标志</t>
  </si>
  <si>
    <t>5.6.1</t>
  </si>
  <si>
    <t>疏散指示标志</t>
  </si>
  <si>
    <t>750mm×250mm,LED,含接地及安装辅材等</t>
  </si>
  <si>
    <t>5.6.2</t>
  </si>
  <si>
    <t>消防设备箱电光标志</t>
  </si>
  <si>
    <t>250mm×400mm,LED,含接地及安装辅材等</t>
  </si>
  <si>
    <t>5.6.3</t>
  </si>
  <si>
    <t>紧急电话电光标志</t>
  </si>
  <si>
    <t>5.6.4</t>
  </si>
  <si>
    <t>人行横通道电光标志</t>
  </si>
  <si>
    <t>500mm×800mm,LED,含接地及安装辅材等</t>
  </si>
  <si>
    <t>5.6.5</t>
  </si>
  <si>
    <t>车行横通道电光标志</t>
  </si>
  <si>
    <t>5.6.6</t>
  </si>
  <si>
    <t>紧急停车带电光标志</t>
  </si>
  <si>
    <t>5.6.7</t>
  </si>
  <si>
    <t>隧道电光诱导标</t>
  </si>
  <si>
    <t>LED,双面(一黄一白),含安装辅材</t>
  </si>
  <si>
    <t>5.6.8</t>
  </si>
  <si>
    <t>隧道电光诱导标控制器</t>
  </si>
  <si>
    <t>壁挂式，含设备箱及箱内控制器、DC24V开关电源及辅材等，设备厂商配套提供PC端系统软件</t>
  </si>
  <si>
    <t>5.6.9</t>
  </si>
  <si>
    <t>横通道门轮廓灯带</t>
  </si>
  <si>
    <t>LED,含安装辅材</t>
  </si>
  <si>
    <t>5.6.10</t>
  </si>
  <si>
    <t>电力电缆</t>
  </si>
  <si>
    <t>WDZB2N-YJY-0.6/1kV-2×2.5mm²</t>
  </si>
  <si>
    <t>5.6.11</t>
  </si>
  <si>
    <t>建筑电气用可弯曲金属导管</t>
  </si>
  <si>
    <t>KJG-L15,含管卡等安装辅材</t>
  </si>
  <si>
    <t>供电</t>
  </si>
  <si>
    <t>5.7.1</t>
  </si>
  <si>
    <t>UPS不间断电源</t>
  </si>
  <si>
    <t>20KVA,三进三出，后备时间不少于3小时，含配电柜及柜内设施，UPS配电箱需要单列10台</t>
  </si>
  <si>
    <t>UPS</t>
  </si>
  <si>
    <t>5.7.2</t>
  </si>
  <si>
    <t>监控配电箱</t>
  </si>
  <si>
    <t>500mm×400mm×250mm,含箱内断路器、防雷器、端子排、防火封堵及洞室封堵及安装辅材等</t>
  </si>
  <si>
    <t>5.7.3</t>
  </si>
  <si>
    <t>5.7.4</t>
  </si>
  <si>
    <t>WDZB2N-YJY-0.6/1kV-2×6mm²</t>
  </si>
  <si>
    <t>5.7.5</t>
  </si>
  <si>
    <t>WDZB2N-YJY-0.6/1kV-2×10mm²</t>
  </si>
  <si>
    <t>5.7.6</t>
  </si>
  <si>
    <t>WDZB2N-YJY-0.6/1kV-4×10mm²</t>
  </si>
  <si>
    <t>5.7.7</t>
  </si>
  <si>
    <t>电缆分支接线盒</t>
  </si>
  <si>
    <t>IP65,阻燃耐火型，含盒内穿刺线夹</t>
  </si>
  <si>
    <t xml:space="preserve">1.设备本体及配套附件、辅材的装卸、运输、就位
2.设备安装固定
</t>
  </si>
  <si>
    <t>5.7.8</t>
  </si>
  <si>
    <t>5.7.9</t>
  </si>
  <si>
    <t>BVR-1×16mm²</t>
  </si>
  <si>
    <t>5.7.10</t>
  </si>
  <si>
    <t>弱电电缆沟电缆支架</t>
  </si>
  <si>
    <t>玻璃钢复合材料，三层，按图定制，含安装辅材</t>
  </si>
  <si>
    <t>1.支架制作、运输
2.支架安装、防腐处理</t>
  </si>
  <si>
    <t>线槽支架</t>
  </si>
  <si>
    <t>5.7.11</t>
  </si>
  <si>
    <t>弱电电缆沟接零扁钢</t>
  </si>
  <si>
    <t>镀锌扁钢-40×4</t>
  </si>
  <si>
    <t>1.接地扁钢加工、装卸、运输
2.安装、防护
3.功能检测</t>
  </si>
  <si>
    <t>其他</t>
  </si>
  <si>
    <t>5.8.1</t>
  </si>
  <si>
    <t>空调</t>
  </si>
  <si>
    <t>2P</t>
  </si>
  <si>
    <t>1.设备本体及配套附件、辅材的装卸、运输、就位
2.安装、调试</t>
  </si>
  <si>
    <t>通用设备</t>
  </si>
  <si>
    <t>5.8.2</t>
  </si>
  <si>
    <t>现场监控室机房装修</t>
  </si>
  <si>
    <t>二次精装修，含静电地板及线缆槽盒、接地、等电位联结、接地铜排等，参照标准图集18DX009施作。接地电阻不大于1Ω</t>
  </si>
  <si>
    <t>1.静电地板安装
2.机房设备安装
3.防雷接地
5.线槽、电子门禁系统等安装
6.未尽事宜满足图纸要求</t>
  </si>
  <si>
    <t>m²</t>
  </si>
  <si>
    <t>新增006</t>
  </si>
  <si>
    <t>UPS配电箱</t>
  </si>
  <si>
    <t>新增-38</t>
  </si>
  <si>
    <t>车牌识别服务器</t>
  </si>
  <si>
    <t>内置6TB硬盘，支持多个相同车牌识别结果去重功能，支持不低于16路摄像机接入，支持图片存储和录像存储的空间配额设置。</t>
  </si>
  <si>
    <t>车牌识别</t>
  </si>
  <si>
    <t>新增-54</t>
  </si>
  <si>
    <t>三层以太网交换机48口</t>
  </si>
  <si>
    <t>10/100/1000Base-48个1000M口，6个1000M光口，4个万兆光口</t>
  </si>
  <si>
    <t>交换机</t>
  </si>
  <si>
    <t>新增-55</t>
  </si>
  <si>
    <t>光纤收发器</t>
  </si>
  <si>
    <t>千兆，一光4电</t>
  </si>
  <si>
    <t>新增-11</t>
  </si>
  <si>
    <t>按图制作，含安装辅材</t>
  </si>
  <si>
    <t>新增-13</t>
  </si>
  <si>
    <t>共享工作站</t>
  </si>
  <si>
    <t>Intel i7/16GB/2TB/23.8＂</t>
  </si>
  <si>
    <t>新增-14</t>
  </si>
  <si>
    <t>防火墙</t>
  </si>
  <si>
    <t>网络安全</t>
  </si>
  <si>
    <t>新增-17</t>
  </si>
  <si>
    <t>火灾综合盘</t>
  </si>
  <si>
    <t>含双波长火焰探测器、声光警报器、手报及设备箱等</t>
  </si>
  <si>
    <t>新增-93</t>
  </si>
  <si>
    <t>光分布式采控系统</t>
  </si>
  <si>
    <t>新增-94</t>
  </si>
  <si>
    <t>光分布式采控主机
(CS-DAAC-600)</t>
  </si>
  <si>
    <t>•处理器：4核CortexA55；内存：2GB1866MhzLPDDR4；硬盘：内置M.2接口硬盘
•全国产化芯片、国产化操作系统
•接口：设备高度集成4个千兆电口RJ45，4个千兆光口SC/LC(可选)，1个RS485（方式：半双工，支持电磁隔离3KVDC，具备过流、过压、过温、静电保护功能，通讯速率：1200-115200bps可选），1个CAN，2个USB，1个Console，1个HDMI，，内置SD卡插槽
•支持SD卡扩展，支持数据安全备份
•支持Web、Telnet、SNMP、HTTP、HTTPS等多种网管方式
•支持WIFI、NFC、蓝牙5.0
•通信协议:CCAT、ModbusTCP、ModbusRTU、RS485
•支持VLAN、RSTP、端口协商、端口镜像、CS-Ring、QoS等功能
•以太网通讯：端口数量4个千兆RJ45接口+4个千兆光口
转发时延&lt;5us
MAC地址表 8K
风暴抑制 支持广播风暴抑制功能
拓扑结构通讯协议 环形、星形、菊花链
通讯协议 CCAT、ModbusTCP、UDP、RS485
协议&amp;标准 IEEE802.3i：适用于10BaseT
IEEE802.3u：适用于100BaseT(X)和100BaseFX
IEEE802.3ab：适用于1000BaseT
IEEE802.3z：适用于1000BaseX
IEEE802.3x：适用于以太网流量拥塞控制
以太网通讯软件功能
VLAN 支持（1-4096） 组播 支持
端口聚合 支持 生成树 支持
端口限速 支持 环网冗余 支持
端口镜像 支持 QoS 支持
风暴抑制 支持 继电器告警 支持
访问控制 支持 802.1x 支持
LLDP 支持 SNMP 支持
管理方式 Web（HTTP/HTTPS）管理、CLI管理、Telnet/SSH管理、SNMP管理等
•具有双电源机制、相邻主机设备异地互冗余
•设备支持热插拔
•工作温度：-40℃~+85℃
•工作湿度：5%-95%RH（无凝结）
•工作电源：DC12~36V；
•外形尺寸（高宽厚）：145mm*70mm*115mm
•外壳：X530钣金外壳
提供国家交通安全设施质量检验检测中心的检测报告</t>
  </si>
  <si>
    <t>新增-95</t>
  </si>
  <si>
    <t>触摸屏
(CS-DAAC-TSIM15)</t>
  </si>
  <si>
    <t>屏幕尺寸：15寸，四核J41252.0GHZ处理器16G内存，512G硬盘，丰富的I/O接口，HDMI接口，1千兆网口，4个USB，2个COM串口</t>
  </si>
  <si>
    <t>新增-96</t>
  </si>
  <si>
    <t>光分布式采控从机
(CS-DAAC-GS10-D1616A04R2)</t>
  </si>
  <si>
    <t>•处理器：CortexM4；内存：32MBSPIFLASH
•全国产化芯片、国产化操作系统
•接口：设备高度集成2个千兆电口RJ45，2个千兆光口SC/LC(可选)，2个RS485，1个Console，16*DI+16*DO+4*AI
•支持隔离电压3KVDC.支持过流、过压、过温、静电保护
•支持协议：CCAT、RS485
•具有双电源机制、相邻主机设备异地互冗余
•设备支持热插拔
•工作温度：-40℃~+85℃
•工作电源：DC12~36V
•工作湿度：5%-95%RH（无凝结）
•外形尺寸（高宽厚）：145mm*105mm*115mm</t>
  </si>
  <si>
    <t>新增-97</t>
  </si>
  <si>
    <t>光分布式采控从机
(CS-DAAC-GS10-D1600A00R4)</t>
  </si>
  <si>
    <t>•处理器：CortexM4；内存：32MBSPIFLASH
•全国产化芯片、国产化操作系统
•接口：设备高度集成2个千兆电口RJ45，2个千兆光口SC/LC(可选)，4个RS485，1个Console，16*DI
•支持隔离电压3KVDC.支持过流、过压、过温、静电保护
•支持协议：CCAT、RS485
•具有双电源机制、相邻主机设备异地互冗余
•设备支持热插拔
•工作温度：-40℃~+85℃
•工作电源：DC12~36V
•工作湿度：5%-95%RH（无凝结）
•外形尺寸（高宽厚）：145mm*70mm*115mm</t>
  </si>
  <si>
    <t>新增-98</t>
  </si>
  <si>
    <t>变电所机柜</t>
  </si>
  <si>
    <t>标准网络机柜，冷轧钢板RAL7035喷涂2000mm*600mm*800mm机柜（高*宽*深），体厚1.5mm；80个继电器，304门锁，2个MW-240W-24V电源；1个光纤盘线盒;9个断路器及保险丝，防雷器1个，1个维修插座，含走线槽及钉轨，保险丝，</t>
  </si>
  <si>
    <t>新增-99</t>
  </si>
  <si>
    <t>工业级网管型以太网交换模块
(CS12GM-8GT4GSX-LV)</t>
  </si>
  <si>
    <t>导轨安装工业级网管型以太网交换机，8个千兆电口，4个千兆光口，1个Console口，支持VLAN、端口聚合、工业环网冗余、组播、风暴抑制、SNMP、802.1X等软件功能，电源支持过载保护、反接保护、冗余保护等防护特性，IP40金属外壳，工业宽温-40~85℃，工作电压24VDC（冗余电源）</t>
  </si>
  <si>
    <t>新增-101</t>
  </si>
  <si>
    <t>隧道内防护箱</t>
  </si>
  <si>
    <t>热镀锌钣金，400mm*500mm*250mm，体厚1.5mm门2mm；10出线孔加堵头（10个25），16个继电器，304门锁，2个MW-75W-24V电源；1个光纤盘线盒;64个接线端子，1个空开；1个维修插座。</t>
  </si>
  <si>
    <t>新增-102</t>
  </si>
  <si>
    <t>光分布式采控从机（防水型）
(CS-DAAC-GS20-D1616A04R2)</t>
  </si>
  <si>
    <t>•处理器：CortexM4；内存：32MBSPIFLASH
•全国产化芯片、国产化操作系统
•接口：设备高度集成2个千兆电口RJ45，2个千兆光口SC/LC(可选)，4个RS485，1个Console，16*DI+16*DO+4*AI
•支持隔离电压3KVDC.支持过流、过压、过温、静电保护
•支持协议：CCAT、RS485
•具有双电源机制、相邻主机设备异地互冗余
•设备支持热插拔
•防护等级：IP65
•工作温度：-40℃~+85℃
•工作电源：DC12~36V或AC220V
•工作湿度：5%-95%RH（无凝结）
外形尺寸（高宽厚）：234mm*270mm*90mm</t>
  </si>
  <si>
    <t>新增-103</t>
  </si>
  <si>
    <t>防水型交换模块
(CS12GM-4GT2GSX-LV-FS)</t>
  </si>
  <si>
    <t>导轨安装工业级网管型以太网交换机，4个千兆电口，2个千兆光口，1个Console口，支持VLAN、端口聚合、工业环网冗余、组播、风暴抑制、SNMP、802.1X等软件功能，电源支持过载保护、反接保护、冗余保护等防护特性，IP40金属外壳，工业宽温-40~85℃，工作电压24VDC（冗余电源），防护等级：IP65</t>
  </si>
  <si>
    <t>新增-104</t>
  </si>
  <si>
    <t>紧急停车带智能引导系统</t>
  </si>
  <si>
    <t>新增-105</t>
  </si>
  <si>
    <t>融合控制器（含AI算法）</t>
  </si>
  <si>
    <t>CPU: ≥8核心，主频不低于2.3GHz，ARM架构，支持AMP非对称开发；需满足对两个摄像机的同时推拉RTSP流，视频录制功能。
内存：≥32G DDR4
片上存储：≥64G EMMC
存储：支持硬盘扩充
推理能力：NPU推理能力不低于6TOPS，可满足三路摄像机的同时接入。
支持双电源输入：AC220V、50Hz、10A ；DC24V±5%(3A)（辅助电源）
电源输出： AC220V(5A) 8路，AC220V输出能耗计量等级二级，可读取功率因素； 备用电源：内置500mAh磷酸铁锂2组，断电续航大于15分钟；
无线通信：支持4G 5G通信 WIFI AP
视频音频接口：支持HDMI 4K双屏异显，支持音频输入输出（标准3.5mm孔）
音频功放：内置功放，可直接驱动喇叭输出音频系统：支持 DEBIAN UBUNTU UCOS KYLIN等主流linux发行版操作系统。
USB：≥2 x USB3.0 ≥5 x USB2.0
RS485接口：≥8组(默认n,8,1)
RS232接口： 8组(默认n,8,1)
开关量输入输出： ≥8 x DI、8 x DO
支持双电源输入：AC220V、50Hz、10A ；DC24V±5%(3A)（辅助电源）
电源输出： AC220V(3A) 8路，AC220V输出能耗计量等级二级，可读取功率因素； DC12V(500mA) 2路，可独立控制，用于黄闪灯带，情报板，诱导标电源控制和监测
光口配置：1000Base-X、LC（SFP）接口2路；
千兆电口：10/100/1000Base-TX  8口
精准定位：LBS、GPS、北斗、GLONASS卫星自动定位，偏差小于2M；
内置环境感知器，可感应设备周边环境亮度，可监测设备所处环境的指定位置温度和湿度
配置192*64点阵液晶屏，扫码液晶屏二维码图像，在移动端可进行设备调试和管理操作或可通过本地屏幕设置融合控制器网络参数；
智能调光：支持外接照明设备PWM（12V 1KHz）智能调光，高效节能；
远程监测：可远程实时监测边缘智能设备自身运行状态（光链路状态、电口状态），外接电气设备运行状态；
可扩展性：模块化管理，边缘智能设备进行统一管理，扩展模块根据工况进行不同配置，灵活变动；
旁路接入：指定通道的电源采用旁路接入，确保本身故障时不影响原链路正常使用。
能耗监测：指定通道的外接电气设备可做能耗计量（电压、电流、功率、电能、频率、功率因素等）；
远程控制：可远程单路控制外接电气设备启停；
协议对接： 可通过自定义协议把其他设备数据通过边缘智能设备传输到平台进行多功能多数据融合；
智能网管：实现SNMPV1V2V3、NTP、WEB、生成树、MAC、VLAN、链路汇聚、端口隔离风暴抑制、端口限速、端口镜像等；
远程监测：可远程实时监测边缘智能设备自身运行状态（光链路状态、电口状态），外接电气设备运行状态；
工作温度 -20~70℃</t>
  </si>
  <si>
    <t>服务器</t>
  </si>
  <si>
    <t>新增-106</t>
  </si>
  <si>
    <t>智慧工作站机柜</t>
  </si>
  <si>
    <t>含空开、防雷、接线端子，含多组DC电源，配置多组散热风扇，防护等级IP55，预留融合控制器放置空间
含每套高清诱导屏1套、可视对讲1套、一键报警1套、防水扬声器2套、音柱1套、散热风扇、配电单元等</t>
  </si>
  <si>
    <t>1.设备本体及配套附件（含座椅）、辅材的装卸、运输、就位
2.安装固定、线缆连接
3.调试、维护</t>
  </si>
  <si>
    <t>智能机柜</t>
  </si>
  <si>
    <t>新增-107</t>
  </si>
  <si>
    <t>高清抓拍摄像机</t>
  </si>
  <si>
    <t>具备抓拍功能，抓拍单元防护罩面板具有防尘防水滴功能，且内置LED补光灯；
像素≥900万，传感器类型1"GS CMOS，最大分辨率可达4096 × 2160，帧率30/25fps可设置；
支持强光抑制、支持视频防抖、支持9～20mm焦距可调；
输出图片格式：JPEG；
支持闪光灯和LED频闪灯同步补光；
支持线圈、视频等触发模式；
支持机动车辆抓拍，支持车牌、车型、车身颜色等信息识别；
识别车牌种类多：民用车牌，警用车牌，2012式新军用车牌，2012式武警车牌，新能源车牌；
支持9种常见颜色（白、灰、黄、红、紫、绿、蓝、棕、黑）识别；
可以识别8种车型：大客车、小客车、大货车、小货车、面包车、皮卡、小轿车及SUV/MPV；
支持车辆检测处理器、雷达、补光灯的接入；
支持远程数据上传，可将抓拍的图片和视频上传给终端服务器、FTP服务器或者后端平台等；
具有网络防雷、防浪涌功能；
防护等级不低于IP65。
配套安装支架、辅材</t>
  </si>
  <si>
    <t>新增-108</t>
  </si>
  <si>
    <t>前视摄像机</t>
  </si>
  <si>
    <t>像素≥400万
补光灯类型: 红外，850nm
补光距离: 红外: 8~32 mm：普通监控：80 m，人脸抓拍/识别：15 m
最大图像尺寸: 2560 × 1440
视频压缩标准: H.265/H.264/MJPEG
网络: 1个RJ45 10 M/100 M自适应以太网口
音频: 2 路输入（Line in），1路输出（Line out）
电源输出: DC12 V，100 mA
电流及功耗: DC：12 V，1.33 A，最大功耗：15.9 W；PoE：802.3at，42.5 V~57 V，0.35 A~0.26 A，最大功耗：14.8 W
启动和工作温湿度: -30 ℃~60 ℃，湿度小于95%(无凝结)
供电方式: DC：12V±20% ，支持防反接保护；PoE：802.3at,Type 2 Class 4
电源接口类型: 3芯接口
防护: IP67
配套安装支架、辅材</t>
  </si>
  <si>
    <t>新增-109</t>
  </si>
  <si>
    <t>黄闪诱导标</t>
  </si>
  <si>
    <t>尺寸：105mm×100×19mm
发光元件：LED
灯珠数量：双面12颗
发光强度：3500cd/m2
动作方式：闪烁或长亮
材质：铸铝
发光颜色：黄色
防护等级：IP65
功率：≤1W
电压：24V</t>
  </si>
  <si>
    <t>新增-110</t>
  </si>
  <si>
    <t>黄闪灯带</t>
  </si>
  <si>
    <t>产品尺寸：1000mm*30mm*20mm
外壳材质：铝合金框架+阻燃 PC 透光板+304 不锈钢安装支架
发光元件：金线晶元芯片（欧司朗 LED）
发光强度：≥3500cd/m2
发光颜色：黄光
亮度调节：10~3500cd/m2（可调）
闪光频率：10～300 次/分钟（可调）
显示方式：同步闪烁或常亮
发光颜色：黄光
工作电压：DC 12V/DC 24V/DC 36V/DC 48V（可选）
工作温度：-40℃ ~ 75℃
工作湿度：10% ~ 95%RH
寿命：100000 小时
功率：≤7W
防护等级：IP65
出线方式：密封处出线公母航空插头</t>
  </si>
  <si>
    <t>米</t>
  </si>
  <si>
    <t>新增-111</t>
  </si>
  <si>
    <t>供电电缆</t>
  </si>
  <si>
    <t>RVV3*4</t>
  </si>
  <si>
    <t>新增-112</t>
  </si>
  <si>
    <t>RVV3*1.5</t>
  </si>
  <si>
    <t>新增-113</t>
  </si>
  <si>
    <t>BVR 2*1.5</t>
  </si>
  <si>
    <t>新增-114</t>
  </si>
  <si>
    <t>通讯光缆</t>
  </si>
  <si>
    <t>8芯户外光缆GYTA-8</t>
  </si>
  <si>
    <t>新增-115</t>
  </si>
  <si>
    <t>网线</t>
  </si>
  <si>
    <t>六类</t>
  </si>
  <si>
    <t>安全生产费</t>
  </si>
  <si>
    <t>按《企业安全生产费用提取和使用管理办法》财资〔2022〕136 号</t>
  </si>
  <si>
    <t>1.按建筑安装工程费的2.5%计算
2.结算时据实结算</t>
  </si>
  <si>
    <t>项</t>
  </si>
  <si>
    <t>税率</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</si>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</sst>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27">
    <font>
      <sz val="11"/>
      <color theme="1"/>
      <name val="宋体"/>
      <charset val="134"/>
      <scheme val="minor"/>
    </font>
    <font>
      <sz val="10"/>
      <name val="宋体"/>
      <charset val="134"/>
    </font>
    <font>
      <sz val="9"/>
      <name val="宋体"/>
      <charset val="134"/>
    </font>
    <font>
      <b/>
      <sz val="9"/>
      <name val="宋体"/>
      <charset val="134"/>
    </font>
    <font>
      <sz val="12"/>
      <name val="宋体"/>
      <charset val="134"/>
      <scheme val="minor"/>
    </font>
    <font>
      <b/>
      <sz val="14"/>
      <name val="微软雅黑"/>
      <charset val="134"/>
    </font>
    <font>
      <sz val="9"/>
      <color rgb="FF000000"/>
      <name val="宋体"/>
      <charset val="134"/>
    </font>
    <font>
      <sz val="9"/>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3" borderId="12" applyNumberFormat="0" applyAlignment="0" applyProtection="0">
      <alignment vertical="center"/>
    </xf>
    <xf numFmtId="0" fontId="17" fillId="4" borderId="13" applyNumberFormat="0" applyAlignment="0" applyProtection="0">
      <alignment vertical="center"/>
    </xf>
    <xf numFmtId="0" fontId="18" fillId="4" borderId="12" applyNumberFormat="0" applyAlignment="0" applyProtection="0">
      <alignment vertical="center"/>
    </xf>
    <xf numFmtId="0" fontId="19" fillId="5"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61">
    <xf numFmtId="0" fontId="0" fillId="0" borderId="0" xfId="0">
      <alignment vertical="center"/>
    </xf>
    <xf numFmtId="0" fontId="1" fillId="0" borderId="0" xfId="0" applyFont="1" applyFill="1" applyAlignment="1" applyProtection="1">
      <alignment vertical="center" wrapText="1"/>
      <protection locked="0"/>
    </xf>
    <xf numFmtId="176" fontId="2" fillId="0" borderId="0" xfId="0" applyNumberFormat="1"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177" fontId="2" fillId="0" borderId="0" xfId="0" applyNumberFormat="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5" fillId="0" borderId="0" xfId="0" applyNumberFormat="1" applyFont="1" applyFill="1" applyAlignment="1" applyProtection="1">
      <alignment horizontal="center" vertical="center" wrapText="1"/>
    </xf>
    <xf numFmtId="49" fontId="5" fillId="0" borderId="0" xfId="0" applyNumberFormat="1" applyFont="1" applyFill="1" applyAlignment="1" applyProtection="1">
      <alignment horizontal="center" vertical="center" wrapText="1"/>
    </xf>
    <xf numFmtId="0" fontId="6" fillId="0" borderId="1" xfId="0" applyFont="1" applyFill="1" applyBorder="1" applyAlignment="1" applyProtection="1">
      <alignment horizontal="center" vertical="center" wrapText="1"/>
    </xf>
    <xf numFmtId="176" fontId="2" fillId="0" borderId="2"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176" fontId="2" fillId="0" borderId="3"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176" fontId="3" fillId="0" borderId="4" xfId="0" applyNumberFormat="1" applyFont="1" applyFill="1" applyBorder="1" applyAlignment="1" applyProtection="1">
      <alignment horizontal="center" vertical="center" wrapText="1"/>
    </xf>
    <xf numFmtId="176" fontId="2" fillId="0" borderId="4" xfId="0" applyNumberFormat="1" applyFont="1" applyFill="1" applyBorder="1" applyAlignment="1" applyProtection="1">
      <alignment horizontal="center" vertical="center" wrapText="1"/>
      <protection locked="0"/>
    </xf>
    <xf numFmtId="177" fontId="2" fillId="0" borderId="4" xfId="0" applyNumberFormat="1" applyFont="1" applyFill="1" applyBorder="1" applyAlignment="1" applyProtection="1">
      <alignment vertical="center" wrapText="1"/>
      <protection locked="0"/>
    </xf>
    <xf numFmtId="176" fontId="2" fillId="0" borderId="4" xfId="0" applyNumberFormat="1" applyFont="1" applyFill="1" applyBorder="1" applyAlignment="1" applyProtection="1">
      <alignment horizontal="left" vertical="center" wrapText="1"/>
      <protection locked="0"/>
    </xf>
    <xf numFmtId="0" fontId="7" fillId="0" borderId="4" xfId="0" applyFont="1" applyFill="1" applyBorder="1" applyAlignment="1" applyProtection="1">
      <alignment vertical="center"/>
      <protection locked="0"/>
    </xf>
    <xf numFmtId="0" fontId="2" fillId="0" borderId="4" xfId="0" applyFont="1" applyFill="1" applyBorder="1" applyAlignment="1" applyProtection="1">
      <alignment vertical="center"/>
      <protection locked="0"/>
    </xf>
    <xf numFmtId="0" fontId="3" fillId="0" borderId="2" xfId="0" applyFont="1" applyFill="1" applyBorder="1" applyAlignment="1" applyProtection="1">
      <alignment horizontal="center" vertical="center" wrapText="1"/>
      <protection locked="0"/>
    </xf>
    <xf numFmtId="177" fontId="3" fillId="0" borderId="2" xfId="0" applyNumberFormat="1" applyFont="1" applyFill="1" applyBorder="1" applyAlignment="1" applyProtection="1">
      <alignment horizontal="center" vertical="center" wrapText="1"/>
      <protection locked="0"/>
    </xf>
    <xf numFmtId="177" fontId="3" fillId="0" borderId="4" xfId="0" applyNumberFormat="1"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49" fontId="2" fillId="0" borderId="4" xfId="0" applyNumberFormat="1"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176" fontId="2" fillId="0" borderId="4" xfId="0" applyNumberFormat="1" applyFont="1" applyFill="1" applyBorder="1" applyAlignment="1" applyProtection="1">
      <alignment horizontal="left" vertical="center" wrapText="1"/>
    </xf>
    <xf numFmtId="176" fontId="2" fillId="0" borderId="4" xfId="0" applyNumberFormat="1" applyFont="1" applyFill="1" applyBorder="1" applyAlignment="1" applyProtection="1">
      <alignment horizontal="left" vertical="center" wrapText="1"/>
    </xf>
    <xf numFmtId="0" fontId="6" fillId="0" borderId="4"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176" fontId="2" fillId="0" borderId="4" xfId="0" applyNumberFormat="1" applyFont="1" applyFill="1" applyBorder="1" applyAlignment="1" applyProtection="1">
      <alignment horizontal="center" vertical="center" wrapText="1"/>
    </xf>
    <xf numFmtId="177" fontId="2" fillId="0" borderId="4" xfId="0" applyNumberFormat="1" applyFont="1" applyFill="1" applyBorder="1" applyAlignment="1" applyProtection="1">
      <alignment horizontal="center" vertical="center" wrapText="1"/>
    </xf>
    <xf numFmtId="177" fontId="2" fillId="0" borderId="4" xfId="0" applyNumberFormat="1" applyFont="1" applyFill="1" applyBorder="1" applyAlignment="1" applyProtection="1">
      <alignment horizontal="center" vertical="center" wrapText="1"/>
      <protection locked="0"/>
    </xf>
    <xf numFmtId="10" fontId="2" fillId="0" borderId="4" xfId="0" applyNumberFormat="1" applyFont="1" applyFill="1" applyBorder="1" applyAlignment="1" applyProtection="1">
      <alignment horizontal="center" vertical="center" wrapText="1"/>
    </xf>
    <xf numFmtId="177" fontId="2" fillId="0" borderId="2" xfId="0" applyNumberFormat="1" applyFont="1" applyFill="1" applyBorder="1" applyAlignment="1" applyProtection="1">
      <alignment vertical="center" wrapText="1"/>
    </xf>
    <xf numFmtId="0" fontId="2" fillId="0" borderId="5" xfId="0" applyFont="1" applyFill="1" applyBorder="1" applyAlignment="1" applyProtection="1">
      <alignment vertical="center" wrapText="1"/>
    </xf>
    <xf numFmtId="176" fontId="6"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1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xf>
    <xf numFmtId="0" fontId="2" fillId="0" borderId="4" xfId="0" applyFont="1" applyFill="1" applyBorder="1" applyAlignment="1" applyProtection="1">
      <alignment horizontal="left" vertical="center" wrapText="1"/>
    </xf>
    <xf numFmtId="0" fontId="2" fillId="0" borderId="4" xfId="0" applyFont="1" applyFill="1" applyBorder="1" applyAlignment="1" applyProtection="1">
      <alignment vertical="center"/>
    </xf>
    <xf numFmtId="0" fontId="6" fillId="0" borderId="4" xfId="0" applyFont="1" applyFill="1" applyBorder="1" applyAlignment="1" applyProtection="1">
      <alignment horizontal="center" vertical="center"/>
    </xf>
    <xf numFmtId="0" fontId="3" fillId="0" borderId="4"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wrapText="1"/>
      <protection locked="0"/>
    </xf>
    <xf numFmtId="176" fontId="2" fillId="0" borderId="5" xfId="0" applyNumberFormat="1" applyFont="1" applyFill="1" applyBorder="1" applyAlignment="1" applyProtection="1">
      <alignment horizontal="center" vertical="center" wrapText="1"/>
      <protection locked="0"/>
    </xf>
    <xf numFmtId="177" fontId="2" fillId="0" borderId="5" xfId="0" applyNumberFormat="1" applyFont="1" applyFill="1" applyBorder="1" applyAlignment="1" applyProtection="1">
      <alignment horizontal="center" vertical="center" wrapText="1"/>
    </xf>
    <xf numFmtId="177" fontId="2" fillId="0" borderId="5" xfId="0" applyNumberFormat="1" applyFont="1" applyFill="1" applyBorder="1" applyAlignment="1" applyProtection="1">
      <alignment horizontal="center" vertical="center" wrapText="1"/>
      <protection locked="0"/>
    </xf>
    <xf numFmtId="0" fontId="2" fillId="0" borderId="5" xfId="0" applyFont="1" applyFill="1" applyBorder="1" applyAlignment="1" applyProtection="1">
      <alignment horizontal="left" vertical="center" wrapText="1"/>
    </xf>
    <xf numFmtId="0" fontId="2" fillId="0" borderId="5" xfId="0" applyFont="1" applyFill="1" applyBorder="1" applyAlignment="1" applyProtection="1">
      <alignment horizontal="center" vertical="center" wrapText="1"/>
    </xf>
    <xf numFmtId="176" fontId="2" fillId="0" borderId="5" xfId="0"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0" fontId="2" fillId="0" borderId="4" xfId="0" applyFont="1" applyFill="1" applyBorder="1" applyAlignment="1" applyProtection="1">
      <alignment horizontal="left" vertical="center" wrapText="1"/>
      <protection locked="0"/>
    </xf>
    <xf numFmtId="9" fontId="3" fillId="0" borderId="6" xfId="0" applyNumberFormat="1" applyFont="1" applyFill="1" applyBorder="1" applyAlignment="1" applyProtection="1">
      <alignment horizontal="center" vertical="center" wrapText="1"/>
    </xf>
    <xf numFmtId="9" fontId="3" fillId="0" borderId="7" xfId="0" applyNumberFormat="1" applyFont="1" applyFill="1" applyBorder="1" applyAlignment="1" applyProtection="1">
      <alignment horizontal="center" vertical="center" wrapText="1"/>
    </xf>
    <xf numFmtId="9" fontId="3" fillId="0" borderId="8" xfId="0" applyNumberFormat="1" applyFont="1" applyFill="1" applyBorder="1" applyAlignment="1" applyProtection="1">
      <alignment horizontal="center" vertical="center" wrapText="1"/>
    </xf>
    <xf numFmtId="177" fontId="3" fillId="0" borderId="6" xfId="0" applyNumberFormat="1" applyFont="1" applyFill="1" applyBorder="1" applyAlignment="1" applyProtection="1">
      <alignment horizontal="center" vertical="center" wrapText="1"/>
    </xf>
    <xf numFmtId="177" fontId="3" fillId="0" borderId="7" xfId="0" applyNumberFormat="1" applyFont="1" applyFill="1" applyBorder="1" applyAlignment="1" applyProtection="1">
      <alignment horizontal="center" vertical="center" wrapText="1"/>
    </xf>
    <xf numFmtId="177" fontId="3" fillId="0" borderId="8" xfId="0" applyNumberFormat="1"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54"/>
  <sheetViews>
    <sheetView tabSelected="1" workbookViewId="0">
      <pane xSplit="7" ySplit="3" topLeftCell="H148" activePane="bottomRight" state="frozen"/>
      <selection/>
      <selection pane="topRight"/>
      <selection pane="bottomLeft"/>
      <selection pane="bottomRight" activeCell="Q151" sqref="Q151"/>
    </sheetView>
  </sheetViews>
  <sheetFormatPr defaultColWidth="9" defaultRowHeight="25.1" customHeight="1"/>
  <cols>
    <col min="1" max="1" width="6.63333333333333" style="5" customWidth="1"/>
    <col min="2" max="2" width="12.375" style="4" customWidth="1"/>
    <col min="3" max="3" width="29.5" style="4" customWidth="1"/>
    <col min="4" max="5" width="20.6333333333333" style="4" customWidth="1"/>
    <col min="6" max="6" width="6.45833333333333" style="6" customWidth="1"/>
    <col min="7" max="8" width="7.45833333333333" style="6" customWidth="1"/>
    <col min="9" max="10" width="7.90833333333333" style="6" customWidth="1"/>
    <col min="11" max="11" width="10.6333333333333" style="7" customWidth="1"/>
    <col min="12" max="12" width="7.125" style="7" customWidth="1"/>
    <col min="13" max="14" width="10.6333333333333" style="7" customWidth="1"/>
    <col min="15" max="16384" width="9" style="5"/>
  </cols>
  <sheetData>
    <row r="1" s="1" customFormat="1" ht="20" customHeight="1" spans="1:14">
      <c r="A1" s="8" t="s">
        <v>0</v>
      </c>
      <c r="B1" s="8"/>
      <c r="C1" s="8"/>
      <c r="D1" s="8"/>
      <c r="E1" s="8"/>
      <c r="F1" s="8"/>
      <c r="G1" s="8"/>
      <c r="H1" s="8"/>
      <c r="I1" s="8"/>
      <c r="J1" s="8"/>
      <c r="K1" s="8"/>
      <c r="L1" s="8"/>
      <c r="M1" s="8"/>
      <c r="N1" s="8"/>
    </row>
    <row r="2" s="1" customFormat="1" ht="20" customHeight="1" spans="1:14">
      <c r="A2" s="9" t="s">
        <v>1</v>
      </c>
      <c r="B2" s="9"/>
      <c r="C2" s="9"/>
      <c r="D2" s="9"/>
      <c r="E2" s="9"/>
      <c r="F2" s="9"/>
      <c r="G2" s="9"/>
      <c r="H2" s="9"/>
      <c r="I2" s="9"/>
      <c r="J2" s="9"/>
      <c r="K2" s="9"/>
      <c r="L2" s="9"/>
      <c r="M2" s="9"/>
      <c r="N2" s="9"/>
    </row>
    <row r="3" s="2" customFormat="1" ht="40" customHeight="1" spans="1:14">
      <c r="A3" s="10" t="s">
        <v>2</v>
      </c>
      <c r="B3" s="11" t="s">
        <v>3</v>
      </c>
      <c r="C3" s="11" t="s">
        <v>4</v>
      </c>
      <c r="D3" s="11" t="s">
        <v>5</v>
      </c>
      <c r="E3" s="11" t="s">
        <v>6</v>
      </c>
      <c r="F3" s="11" t="s">
        <v>7</v>
      </c>
      <c r="G3" s="11" t="s">
        <v>8</v>
      </c>
      <c r="H3" s="11" t="s">
        <v>9</v>
      </c>
      <c r="I3" s="11" t="s">
        <v>10</v>
      </c>
      <c r="J3" s="11" t="s">
        <v>11</v>
      </c>
      <c r="K3" s="12" t="s">
        <v>12</v>
      </c>
      <c r="L3" s="12" t="s">
        <v>13</v>
      </c>
      <c r="M3" s="12" t="s">
        <v>14</v>
      </c>
      <c r="N3" s="13" t="s">
        <v>15</v>
      </c>
    </row>
    <row r="4" s="3" customFormat="1" ht="22.5" spans="1:14">
      <c r="A4" s="14">
        <v>5.1</v>
      </c>
      <c r="B4" s="15" t="s">
        <v>16</v>
      </c>
      <c r="C4" s="16"/>
      <c r="D4" s="17"/>
      <c r="E4" s="18"/>
      <c r="F4" s="19"/>
      <c r="G4" s="20"/>
      <c r="H4" s="21"/>
      <c r="I4" s="22"/>
      <c r="J4" s="23"/>
      <c r="K4" s="24"/>
      <c r="L4" s="24"/>
      <c r="M4" s="24"/>
      <c r="N4" s="24"/>
    </row>
    <row r="5" s="4" customFormat="1" ht="112.5" spans="1:14">
      <c r="A5" s="25" t="s">
        <v>17</v>
      </c>
      <c r="B5" s="26" t="s">
        <v>18</v>
      </c>
      <c r="C5" s="26" t="s">
        <v>19</v>
      </c>
      <c r="D5" s="27" t="s">
        <v>20</v>
      </c>
      <c r="E5" s="28" t="str">
        <f t="shared" ref="E5:E31" si="0">"1.依据图纸所示，按满足设计配置和功能要求的数量以"&amp;F5&amp;"计量
2.综合单价包干，包含一切安装辅材及材料（设备)卸货、二次转运、仓储、满足相关图纸要求、设计规范、项目现场管理、巡查整改以及业主合理临时施工需求而产生的人工、机具、辅材等相关费用。"</f>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5" s="29" t="s">
        <v>21</v>
      </c>
      <c r="G5" s="26">
        <v>8</v>
      </c>
      <c r="H5" s="30" t="s">
        <v>22</v>
      </c>
      <c r="I5" s="31" t="s">
        <v>23</v>
      </c>
      <c r="J5" s="32">
        <v>179.52</v>
      </c>
      <c r="K5" s="33"/>
      <c r="L5" s="34">
        <f t="shared" ref="L5:L31" si="1">(K5-J5)/J5</f>
        <v>-1</v>
      </c>
      <c r="M5" s="32">
        <f t="shared" ref="M5:M31" si="2">ROUND($G5*K5,2)</f>
        <v>0</v>
      </c>
      <c r="N5" s="33"/>
    </row>
    <row r="6" s="4" customFormat="1" ht="112.5" spans="1:14">
      <c r="A6" s="25" t="s">
        <v>24</v>
      </c>
      <c r="B6" s="26" t="s">
        <v>25</v>
      </c>
      <c r="C6" s="26" t="s">
        <v>26</v>
      </c>
      <c r="D6" s="35" t="s">
        <v>27</v>
      </c>
      <c r="E6" s="28" t="str">
        <f t="shared" si="0"/>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6" s="29" t="s">
        <v>21</v>
      </c>
      <c r="G6" s="26">
        <v>20</v>
      </c>
      <c r="H6" s="30" t="s">
        <v>28</v>
      </c>
      <c r="I6" s="31" t="s">
        <v>23</v>
      </c>
      <c r="J6" s="32">
        <v>288</v>
      </c>
      <c r="K6" s="33"/>
      <c r="L6" s="34">
        <f t="shared" si="1"/>
        <v>-1</v>
      </c>
      <c r="M6" s="32">
        <f t="shared" si="2"/>
        <v>0</v>
      </c>
      <c r="N6" s="33"/>
    </row>
    <row r="7" s="4" customFormat="1" ht="112.5" spans="1:14">
      <c r="A7" s="25" t="s">
        <v>29</v>
      </c>
      <c r="B7" s="26" t="s">
        <v>30</v>
      </c>
      <c r="C7" s="26" t="s">
        <v>31</v>
      </c>
      <c r="D7" s="27" t="s">
        <v>32</v>
      </c>
      <c r="E7" s="28"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7" s="29" t="s">
        <v>33</v>
      </c>
      <c r="G7" s="26">
        <v>7</v>
      </c>
      <c r="H7" s="30" t="s">
        <v>34</v>
      </c>
      <c r="I7" s="31" t="s">
        <v>23</v>
      </c>
      <c r="J7" s="32">
        <v>480</v>
      </c>
      <c r="K7" s="33"/>
      <c r="L7" s="34">
        <f t="shared" si="1"/>
        <v>-1</v>
      </c>
      <c r="M7" s="32">
        <f t="shared" si="2"/>
        <v>0</v>
      </c>
      <c r="N7" s="33"/>
    </row>
    <row r="8" s="4" customFormat="1" ht="112.5" spans="1:14">
      <c r="A8" s="25" t="s">
        <v>35</v>
      </c>
      <c r="B8" s="26" t="s">
        <v>36</v>
      </c>
      <c r="C8" s="26" t="s">
        <v>37</v>
      </c>
      <c r="D8" s="27" t="s">
        <v>32</v>
      </c>
      <c r="E8" s="28"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8" s="29" t="s">
        <v>33</v>
      </c>
      <c r="G8" s="26">
        <v>40</v>
      </c>
      <c r="H8" s="30" t="s">
        <v>34</v>
      </c>
      <c r="I8" s="31" t="s">
        <v>23</v>
      </c>
      <c r="J8" s="32">
        <v>480</v>
      </c>
      <c r="K8" s="33"/>
      <c r="L8" s="34">
        <f t="shared" si="1"/>
        <v>-1</v>
      </c>
      <c r="M8" s="32">
        <f t="shared" si="2"/>
        <v>0</v>
      </c>
      <c r="N8" s="33"/>
    </row>
    <row r="9" s="4" customFormat="1" ht="112.5" spans="1:14">
      <c r="A9" s="25" t="s">
        <v>38</v>
      </c>
      <c r="B9" s="26" t="s">
        <v>39</v>
      </c>
      <c r="C9" s="26" t="s">
        <v>40</v>
      </c>
      <c r="D9" s="27" t="s">
        <v>41</v>
      </c>
      <c r="E9" s="28" t="str">
        <f t="shared" si="0"/>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9" s="29" t="s">
        <v>21</v>
      </c>
      <c r="G9" s="26">
        <v>7</v>
      </c>
      <c r="H9" s="30" t="s">
        <v>42</v>
      </c>
      <c r="I9" s="31" t="s">
        <v>23</v>
      </c>
      <c r="J9" s="32">
        <v>288</v>
      </c>
      <c r="K9" s="33"/>
      <c r="L9" s="34">
        <f t="shared" si="1"/>
        <v>-1</v>
      </c>
      <c r="M9" s="32">
        <f t="shared" si="2"/>
        <v>0</v>
      </c>
      <c r="N9" s="33"/>
    </row>
    <row r="10" s="4" customFormat="1" ht="112.5" spans="1:14">
      <c r="A10" s="25" t="s">
        <v>43</v>
      </c>
      <c r="B10" s="26" t="s">
        <v>44</v>
      </c>
      <c r="C10" s="26" t="s">
        <v>45</v>
      </c>
      <c r="D10" s="27" t="s">
        <v>32</v>
      </c>
      <c r="E10" s="28"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0" s="29" t="s">
        <v>33</v>
      </c>
      <c r="G10" s="26">
        <v>13</v>
      </c>
      <c r="H10" s="30" t="s">
        <v>46</v>
      </c>
      <c r="I10" s="31" t="s">
        <v>23</v>
      </c>
      <c r="J10" s="32">
        <v>192</v>
      </c>
      <c r="K10" s="33"/>
      <c r="L10" s="34">
        <f t="shared" si="1"/>
        <v>-1</v>
      </c>
      <c r="M10" s="32">
        <f t="shared" si="2"/>
        <v>0</v>
      </c>
      <c r="N10" s="33"/>
    </row>
    <row r="11" s="4" customFormat="1" ht="112.5" spans="1:14">
      <c r="A11" s="25" t="s">
        <v>47</v>
      </c>
      <c r="B11" s="26" t="s">
        <v>48</v>
      </c>
      <c r="C11" s="26" t="s">
        <v>49</v>
      </c>
      <c r="D11" s="27" t="s">
        <v>32</v>
      </c>
      <c r="E11" s="28"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1" s="29" t="s">
        <v>33</v>
      </c>
      <c r="G11" s="26">
        <v>13</v>
      </c>
      <c r="H11" s="30" t="s">
        <v>46</v>
      </c>
      <c r="I11" s="31" t="s">
        <v>23</v>
      </c>
      <c r="J11" s="32">
        <v>288</v>
      </c>
      <c r="K11" s="33"/>
      <c r="L11" s="34">
        <f t="shared" si="1"/>
        <v>-1</v>
      </c>
      <c r="M11" s="32">
        <f t="shared" si="2"/>
        <v>0</v>
      </c>
      <c r="N11" s="33"/>
    </row>
    <row r="12" s="4" customFormat="1" ht="112.5" spans="1:14">
      <c r="A12" s="25" t="s">
        <v>50</v>
      </c>
      <c r="B12" s="26" t="s">
        <v>51</v>
      </c>
      <c r="C12" s="26" t="s">
        <v>52</v>
      </c>
      <c r="D12" s="27" t="s">
        <v>53</v>
      </c>
      <c r="E12" s="28"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2" s="29" t="s">
        <v>33</v>
      </c>
      <c r="G12" s="26">
        <v>11</v>
      </c>
      <c r="H12" s="30" t="s">
        <v>54</v>
      </c>
      <c r="I12" s="31" t="s">
        <v>23</v>
      </c>
      <c r="J12" s="32">
        <v>288</v>
      </c>
      <c r="K12" s="33"/>
      <c r="L12" s="34">
        <f t="shared" si="1"/>
        <v>-1</v>
      </c>
      <c r="M12" s="32">
        <f t="shared" si="2"/>
        <v>0</v>
      </c>
      <c r="N12" s="33"/>
    </row>
    <row r="13" s="4" customFormat="1" ht="112.5" spans="1:14">
      <c r="A13" s="25" t="s">
        <v>55</v>
      </c>
      <c r="B13" s="26" t="s">
        <v>56</v>
      </c>
      <c r="C13" s="26" t="s">
        <v>57</v>
      </c>
      <c r="D13" s="27" t="s">
        <v>32</v>
      </c>
      <c r="E13" s="28"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3" s="29" t="s">
        <v>33</v>
      </c>
      <c r="G13" s="26">
        <v>11</v>
      </c>
      <c r="H13" s="30" t="s">
        <v>46</v>
      </c>
      <c r="I13" s="31" t="s">
        <v>23</v>
      </c>
      <c r="J13" s="32">
        <v>288</v>
      </c>
      <c r="K13" s="33"/>
      <c r="L13" s="34">
        <f t="shared" si="1"/>
        <v>-1</v>
      </c>
      <c r="M13" s="32">
        <f t="shared" si="2"/>
        <v>0</v>
      </c>
      <c r="N13" s="33"/>
    </row>
    <row r="14" s="4" customFormat="1" ht="112.5" spans="1:14">
      <c r="A14" s="25" t="s">
        <v>58</v>
      </c>
      <c r="B14" s="26" t="s">
        <v>59</v>
      </c>
      <c r="C14" s="26" t="s">
        <v>60</v>
      </c>
      <c r="D14" s="27" t="s">
        <v>32</v>
      </c>
      <c r="E14" s="28"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4" s="29" t="s">
        <v>33</v>
      </c>
      <c r="G14" s="26">
        <v>11</v>
      </c>
      <c r="H14" s="30" t="s">
        <v>46</v>
      </c>
      <c r="I14" s="31" t="s">
        <v>23</v>
      </c>
      <c r="J14" s="32">
        <v>288</v>
      </c>
      <c r="K14" s="33"/>
      <c r="L14" s="34">
        <f t="shared" si="1"/>
        <v>-1</v>
      </c>
      <c r="M14" s="32">
        <f t="shared" si="2"/>
        <v>0</v>
      </c>
      <c r="N14" s="33"/>
    </row>
    <row r="15" s="4" customFormat="1" ht="112.5" spans="1:14">
      <c r="A15" s="25" t="s">
        <v>61</v>
      </c>
      <c r="B15" s="26" t="s">
        <v>62</v>
      </c>
      <c r="C15" s="26" t="s">
        <v>63</v>
      </c>
      <c r="D15" s="36" t="s">
        <v>64</v>
      </c>
      <c r="E15" s="28"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5" s="29" t="s">
        <v>33</v>
      </c>
      <c r="G15" s="26">
        <v>11</v>
      </c>
      <c r="H15" s="30" t="s">
        <v>65</v>
      </c>
      <c r="I15" s="30" t="s">
        <v>66</v>
      </c>
      <c r="J15" s="32">
        <v>9306.05</v>
      </c>
      <c r="K15" s="33"/>
      <c r="L15" s="34">
        <f t="shared" si="1"/>
        <v>-1</v>
      </c>
      <c r="M15" s="32">
        <f t="shared" si="2"/>
        <v>0</v>
      </c>
      <c r="N15" s="33"/>
    </row>
    <row r="16" s="4" customFormat="1" ht="112.5" spans="1:14">
      <c r="A16" s="25" t="s">
        <v>67</v>
      </c>
      <c r="B16" s="26" t="s">
        <v>68</v>
      </c>
      <c r="C16" s="26" t="s">
        <v>69</v>
      </c>
      <c r="D16" s="27" t="s">
        <v>70</v>
      </c>
      <c r="E16" s="28" t="str">
        <f t="shared" si="0"/>
        <v>1.依据图纸所示，按满足设计配置和功能要求的数量以组计量
2.综合单价包干，包含一切安装辅材及材料（设备)卸货、二次转运、仓储、满足相关图纸要求、设计规范、项目现场管理、巡查整改以及业主合理临时施工需求而产生的人工、机具、辅材等相关费用。</v>
      </c>
      <c r="F16" s="29" t="s">
        <v>71</v>
      </c>
      <c r="G16" s="26">
        <v>84</v>
      </c>
      <c r="H16" s="30" t="s">
        <v>65</v>
      </c>
      <c r="I16" s="31" t="s">
        <v>23</v>
      </c>
      <c r="J16" s="32">
        <v>384</v>
      </c>
      <c r="K16" s="33"/>
      <c r="L16" s="34">
        <f t="shared" si="1"/>
        <v>-1</v>
      </c>
      <c r="M16" s="32">
        <f t="shared" si="2"/>
        <v>0</v>
      </c>
      <c r="N16" s="33"/>
    </row>
    <row r="17" s="4" customFormat="1" ht="112.5" spans="1:14">
      <c r="A17" s="25" t="s">
        <v>72</v>
      </c>
      <c r="B17" s="26" t="s">
        <v>73</v>
      </c>
      <c r="C17" s="26" t="s">
        <v>74</v>
      </c>
      <c r="D17" s="27" t="s">
        <v>70</v>
      </c>
      <c r="E17" s="28" t="str">
        <f t="shared" si="0"/>
        <v>1.依据图纸所示，按满足设计配置和功能要求的数量以组计量
2.综合单价包干，包含一切安装辅材及材料（设备)卸货、二次转运、仓储、满足相关图纸要求、设计规范、项目现场管理、巡查整改以及业主合理临时施工需求而产生的人工、机具、辅材等相关费用。</v>
      </c>
      <c r="F17" s="29" t="s">
        <v>71</v>
      </c>
      <c r="G17" s="26">
        <v>16</v>
      </c>
      <c r="H17" s="30" t="s">
        <v>65</v>
      </c>
      <c r="I17" s="31" t="s">
        <v>23</v>
      </c>
      <c r="J17" s="32">
        <v>384</v>
      </c>
      <c r="K17" s="33"/>
      <c r="L17" s="34">
        <f t="shared" si="1"/>
        <v>-1</v>
      </c>
      <c r="M17" s="32">
        <f t="shared" si="2"/>
        <v>0</v>
      </c>
      <c r="N17" s="33"/>
    </row>
    <row r="18" s="4" customFormat="1" ht="112.5" spans="1:14">
      <c r="A18" s="25" t="s">
        <v>75</v>
      </c>
      <c r="B18" s="26" t="s">
        <v>76</v>
      </c>
      <c r="C18" s="26" t="s">
        <v>77</v>
      </c>
      <c r="D18" s="36" t="s">
        <v>78</v>
      </c>
      <c r="E18" s="28"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8" s="29" t="s">
        <v>33</v>
      </c>
      <c r="G18" s="26">
        <v>8</v>
      </c>
      <c r="H18" s="30" t="s">
        <v>79</v>
      </c>
      <c r="I18" s="31" t="s">
        <v>23</v>
      </c>
      <c r="J18" s="32">
        <v>1935.36</v>
      </c>
      <c r="K18" s="33"/>
      <c r="L18" s="34">
        <f t="shared" si="1"/>
        <v>-1</v>
      </c>
      <c r="M18" s="32">
        <f t="shared" si="2"/>
        <v>0</v>
      </c>
      <c r="N18" s="33"/>
    </row>
    <row r="19" s="4" customFormat="1" ht="112.5" spans="1:14">
      <c r="A19" s="25" t="s">
        <v>80</v>
      </c>
      <c r="B19" s="26" t="s">
        <v>81</v>
      </c>
      <c r="C19" s="26" t="s">
        <v>82</v>
      </c>
      <c r="D19" s="36" t="s">
        <v>78</v>
      </c>
      <c r="E19" s="28" t="str">
        <f t="shared" si="0"/>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9" s="29" t="s">
        <v>33</v>
      </c>
      <c r="G19" s="26">
        <v>16</v>
      </c>
      <c r="H19" s="30" t="s">
        <v>79</v>
      </c>
      <c r="I19" s="31" t="s">
        <v>23</v>
      </c>
      <c r="J19" s="32">
        <v>1189.09</v>
      </c>
      <c r="K19" s="33"/>
      <c r="L19" s="34">
        <f t="shared" si="1"/>
        <v>-1</v>
      </c>
      <c r="M19" s="32">
        <f t="shared" si="2"/>
        <v>0</v>
      </c>
      <c r="N19" s="33"/>
    </row>
    <row r="20" s="4" customFormat="1" ht="112.5" spans="1:14">
      <c r="A20" s="25" t="s">
        <v>83</v>
      </c>
      <c r="B20" s="26" t="s">
        <v>84</v>
      </c>
      <c r="C20" s="26" t="s">
        <v>85</v>
      </c>
      <c r="D20" s="27" t="s">
        <v>86</v>
      </c>
      <c r="E20" s="28" t="str">
        <f t="shared" si="0"/>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20" s="29" t="s">
        <v>87</v>
      </c>
      <c r="G20" s="26">
        <v>26830</v>
      </c>
      <c r="H20" s="30" t="s">
        <v>88</v>
      </c>
      <c r="I20" s="31" t="s">
        <v>89</v>
      </c>
      <c r="J20" s="32">
        <v>3.36</v>
      </c>
      <c r="K20" s="33"/>
      <c r="L20" s="34">
        <f t="shared" si="1"/>
        <v>-1</v>
      </c>
      <c r="M20" s="32">
        <f t="shared" si="2"/>
        <v>0</v>
      </c>
      <c r="N20" s="33"/>
    </row>
    <row r="21" s="4" customFormat="1" ht="112.5" spans="1:14">
      <c r="A21" s="25" t="s">
        <v>90</v>
      </c>
      <c r="B21" s="26" t="s">
        <v>91</v>
      </c>
      <c r="C21" s="26" t="s">
        <v>92</v>
      </c>
      <c r="D21" s="35" t="s">
        <v>93</v>
      </c>
      <c r="E21" s="28" t="str">
        <f t="shared" si="0"/>
        <v>1.依据图纸所示，按满足设计配置和功能要求的数量以根计量
2.综合单价包干，包含一切安装辅材及材料（设备)卸货、二次转运、仓储、满足相关图纸要求、设计规范、项目现场管理、巡查整改以及业主合理临时施工需求而产生的人工、机具、辅材等相关费用。</v>
      </c>
      <c r="F21" s="29" t="s">
        <v>94</v>
      </c>
      <c r="G21" s="26">
        <v>60</v>
      </c>
      <c r="H21" s="30" t="s">
        <v>95</v>
      </c>
      <c r="I21" s="31" t="s">
        <v>96</v>
      </c>
      <c r="J21" s="32">
        <v>132.03</v>
      </c>
      <c r="K21" s="33"/>
      <c r="L21" s="34">
        <f t="shared" si="1"/>
        <v>-1</v>
      </c>
      <c r="M21" s="32">
        <f t="shared" si="2"/>
        <v>0</v>
      </c>
      <c r="N21" s="33"/>
    </row>
    <row r="22" s="4" customFormat="1" ht="112.5" spans="1:14">
      <c r="A22" s="25" t="s">
        <v>97</v>
      </c>
      <c r="B22" s="26" t="s">
        <v>98</v>
      </c>
      <c r="C22" s="26" t="s">
        <v>99</v>
      </c>
      <c r="D22" s="35" t="s">
        <v>100</v>
      </c>
      <c r="E22" s="28" t="str">
        <f t="shared" si="0"/>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22" s="29" t="s">
        <v>101</v>
      </c>
      <c r="G22" s="26">
        <v>60</v>
      </c>
      <c r="H22" s="30" t="s">
        <v>95</v>
      </c>
      <c r="I22" s="31" t="s">
        <v>96</v>
      </c>
      <c r="J22" s="32">
        <v>117.76</v>
      </c>
      <c r="K22" s="33"/>
      <c r="L22" s="34">
        <f t="shared" si="1"/>
        <v>-1</v>
      </c>
      <c r="M22" s="32">
        <f t="shared" si="2"/>
        <v>0</v>
      </c>
      <c r="N22" s="33"/>
    </row>
    <row r="23" s="4" customFormat="1" ht="112.5" spans="1:14">
      <c r="A23" s="25" t="s">
        <v>102</v>
      </c>
      <c r="B23" s="26" t="s">
        <v>84</v>
      </c>
      <c r="C23" s="26" t="s">
        <v>103</v>
      </c>
      <c r="D23" s="27" t="s">
        <v>86</v>
      </c>
      <c r="E23" s="28" t="str">
        <f t="shared" si="0"/>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23" s="29" t="s">
        <v>87</v>
      </c>
      <c r="G23" s="26">
        <v>3000</v>
      </c>
      <c r="H23" s="30" t="s">
        <v>88</v>
      </c>
      <c r="I23" s="31" t="s">
        <v>89</v>
      </c>
      <c r="J23" s="32">
        <v>3.36</v>
      </c>
      <c r="K23" s="33"/>
      <c r="L23" s="34">
        <f t="shared" si="1"/>
        <v>-1</v>
      </c>
      <c r="M23" s="32">
        <f t="shared" si="2"/>
        <v>0</v>
      </c>
      <c r="N23" s="33"/>
    </row>
    <row r="24" s="4" customFormat="1" ht="112.5" spans="1:14">
      <c r="A24" s="25" t="s">
        <v>104</v>
      </c>
      <c r="B24" s="26" t="s">
        <v>105</v>
      </c>
      <c r="C24" s="26" t="s">
        <v>106</v>
      </c>
      <c r="D24" s="27" t="s">
        <v>41</v>
      </c>
      <c r="E24" s="28" t="str">
        <f t="shared" si="0"/>
        <v>1.依据图纸所示，按满足设计配置和功能要求的数量以对计量
2.综合单价包干，包含一切安装辅材及材料（设备)卸货、二次转运、仓储、满足相关图纸要求、设计规范、项目现场管理、巡查整改以及业主合理临时施工需求而产生的人工、机具、辅材等相关费用。</v>
      </c>
      <c r="F24" s="29" t="s">
        <v>107</v>
      </c>
      <c r="G24" s="26">
        <v>6</v>
      </c>
      <c r="H24" s="30" t="s">
        <v>42</v>
      </c>
      <c r="I24" s="31" t="s">
        <v>23</v>
      </c>
      <c r="J24" s="32">
        <v>144</v>
      </c>
      <c r="K24" s="33"/>
      <c r="L24" s="34">
        <f t="shared" si="1"/>
        <v>-1</v>
      </c>
      <c r="M24" s="32">
        <f t="shared" si="2"/>
        <v>0</v>
      </c>
      <c r="N24" s="33"/>
    </row>
    <row r="25" s="4" customFormat="1" ht="112.5" spans="1:14">
      <c r="A25" s="25" t="s">
        <v>108</v>
      </c>
      <c r="B25" s="26" t="s">
        <v>109</v>
      </c>
      <c r="C25" s="26" t="s">
        <v>110</v>
      </c>
      <c r="D25" s="27" t="s">
        <v>111</v>
      </c>
      <c r="E25" s="28" t="str">
        <f t="shared" si="0"/>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25" s="29" t="s">
        <v>87</v>
      </c>
      <c r="G25" s="26">
        <v>3000</v>
      </c>
      <c r="H25" s="30" t="s">
        <v>112</v>
      </c>
      <c r="I25" s="31" t="s">
        <v>23</v>
      </c>
      <c r="J25" s="32">
        <v>16.02</v>
      </c>
      <c r="K25" s="33"/>
      <c r="L25" s="34">
        <f t="shared" si="1"/>
        <v>-1</v>
      </c>
      <c r="M25" s="32">
        <f t="shared" si="2"/>
        <v>0</v>
      </c>
      <c r="N25" s="33"/>
    </row>
    <row r="26" s="4" customFormat="1" ht="112.5" spans="1:14">
      <c r="A26" s="25" t="s">
        <v>113</v>
      </c>
      <c r="B26" s="26" t="s">
        <v>114</v>
      </c>
      <c r="C26" s="26" t="s">
        <v>115</v>
      </c>
      <c r="D26" s="35" t="s">
        <v>100</v>
      </c>
      <c r="E26" s="28" t="str">
        <f t="shared" si="0"/>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26" s="29" t="s">
        <v>101</v>
      </c>
      <c r="G26" s="26">
        <v>16</v>
      </c>
      <c r="H26" s="30" t="s">
        <v>95</v>
      </c>
      <c r="I26" s="31" t="s">
        <v>96</v>
      </c>
      <c r="J26" s="32">
        <v>130.52</v>
      </c>
      <c r="K26" s="33"/>
      <c r="L26" s="34">
        <f t="shared" si="1"/>
        <v>-1</v>
      </c>
      <c r="M26" s="32">
        <f t="shared" si="2"/>
        <v>0</v>
      </c>
      <c r="N26" s="33"/>
    </row>
    <row r="27" s="4" customFormat="1" ht="112.5" spans="1:14">
      <c r="A27" s="25" t="s">
        <v>116</v>
      </c>
      <c r="B27" s="26" t="s">
        <v>117</v>
      </c>
      <c r="C27" s="26" t="s">
        <v>118</v>
      </c>
      <c r="D27" s="27" t="s">
        <v>119</v>
      </c>
      <c r="E27" s="28" t="str">
        <f t="shared" si="0"/>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27" s="29" t="s">
        <v>87</v>
      </c>
      <c r="G27" s="26">
        <v>1025</v>
      </c>
      <c r="H27" s="30" t="s">
        <v>120</v>
      </c>
      <c r="I27" s="31" t="s">
        <v>23</v>
      </c>
      <c r="J27" s="32">
        <v>2.98</v>
      </c>
      <c r="K27" s="33"/>
      <c r="L27" s="34">
        <f t="shared" si="1"/>
        <v>-1</v>
      </c>
      <c r="M27" s="32">
        <f t="shared" si="2"/>
        <v>0</v>
      </c>
      <c r="N27" s="33"/>
    </row>
    <row r="28" s="4" customFormat="1" ht="112.5" spans="1:14">
      <c r="A28" s="25" t="s">
        <v>121</v>
      </c>
      <c r="B28" s="26" t="s">
        <v>117</v>
      </c>
      <c r="C28" s="26" t="s">
        <v>122</v>
      </c>
      <c r="D28" s="27" t="s">
        <v>119</v>
      </c>
      <c r="E28" s="28" t="str">
        <f t="shared" si="0"/>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28" s="29" t="s">
        <v>87</v>
      </c>
      <c r="G28" s="26">
        <v>390</v>
      </c>
      <c r="H28" s="30" t="s">
        <v>120</v>
      </c>
      <c r="I28" s="31" t="s">
        <v>23</v>
      </c>
      <c r="J28" s="32">
        <v>2.98</v>
      </c>
      <c r="K28" s="33"/>
      <c r="L28" s="34">
        <f t="shared" si="1"/>
        <v>-1</v>
      </c>
      <c r="M28" s="32">
        <f t="shared" si="2"/>
        <v>0</v>
      </c>
      <c r="N28" s="33"/>
    </row>
    <row r="29" s="4" customFormat="1" ht="112.5" spans="1:14">
      <c r="A29" s="25" t="s">
        <v>123</v>
      </c>
      <c r="B29" s="26" t="s">
        <v>117</v>
      </c>
      <c r="C29" s="26" t="s">
        <v>124</v>
      </c>
      <c r="D29" s="27" t="s">
        <v>119</v>
      </c>
      <c r="E29" s="28" t="str">
        <f t="shared" si="0"/>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29" s="29" t="s">
        <v>87</v>
      </c>
      <c r="G29" s="26">
        <v>2975</v>
      </c>
      <c r="H29" s="30" t="s">
        <v>120</v>
      </c>
      <c r="I29" s="31" t="s">
        <v>23</v>
      </c>
      <c r="J29" s="32">
        <v>2.98</v>
      </c>
      <c r="K29" s="33"/>
      <c r="L29" s="34">
        <f t="shared" si="1"/>
        <v>-1</v>
      </c>
      <c r="M29" s="32">
        <f t="shared" si="2"/>
        <v>0</v>
      </c>
      <c r="N29" s="33"/>
    </row>
    <row r="30" s="4" customFormat="1" ht="112.5" spans="1:14">
      <c r="A30" s="25" t="s">
        <v>125</v>
      </c>
      <c r="B30" s="26" t="s">
        <v>117</v>
      </c>
      <c r="C30" s="26" t="s">
        <v>126</v>
      </c>
      <c r="D30" s="27" t="s">
        <v>119</v>
      </c>
      <c r="E30" s="28" t="str">
        <f t="shared" si="0"/>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30" s="29" t="s">
        <v>87</v>
      </c>
      <c r="G30" s="26">
        <v>5010</v>
      </c>
      <c r="H30" s="30" t="s">
        <v>120</v>
      </c>
      <c r="I30" s="31" t="s">
        <v>23</v>
      </c>
      <c r="J30" s="32">
        <v>2.98</v>
      </c>
      <c r="K30" s="33"/>
      <c r="L30" s="34">
        <f t="shared" si="1"/>
        <v>-1</v>
      </c>
      <c r="M30" s="32">
        <f t="shared" si="2"/>
        <v>0</v>
      </c>
      <c r="N30" s="33"/>
    </row>
    <row r="31" s="4" customFormat="1" ht="112.5" spans="1:14">
      <c r="A31" s="25" t="s">
        <v>127</v>
      </c>
      <c r="B31" s="26" t="s">
        <v>128</v>
      </c>
      <c r="C31" s="26" t="s">
        <v>129</v>
      </c>
      <c r="D31" s="35" t="s">
        <v>119</v>
      </c>
      <c r="E31" s="28" t="str">
        <f t="shared" si="0"/>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31" s="29" t="s">
        <v>87</v>
      </c>
      <c r="G31" s="26">
        <v>500</v>
      </c>
      <c r="H31" s="30" t="s">
        <v>95</v>
      </c>
      <c r="I31" s="31" t="s">
        <v>96</v>
      </c>
      <c r="J31" s="32">
        <v>3.19</v>
      </c>
      <c r="K31" s="33"/>
      <c r="L31" s="34">
        <f t="shared" si="1"/>
        <v>-1</v>
      </c>
      <c r="M31" s="32">
        <f t="shared" si="2"/>
        <v>0</v>
      </c>
      <c r="N31" s="33"/>
    </row>
    <row r="32" s="4" customFormat="1" ht="22.5" spans="1:14">
      <c r="A32" s="14">
        <v>5.2</v>
      </c>
      <c r="B32" s="15" t="s">
        <v>130</v>
      </c>
      <c r="C32" s="16"/>
      <c r="D32" s="17"/>
      <c r="E32" s="18"/>
      <c r="F32" s="37"/>
      <c r="G32" s="16"/>
      <c r="H32" s="38"/>
      <c r="I32" s="16"/>
      <c r="J32" s="33"/>
      <c r="K32" s="33"/>
      <c r="L32" s="39"/>
      <c r="M32" s="33"/>
      <c r="N32" s="33"/>
    </row>
    <row r="33" s="4" customFormat="1" ht="112.5" spans="1:14">
      <c r="A33" s="25" t="s">
        <v>131</v>
      </c>
      <c r="B33" s="26" t="s">
        <v>132</v>
      </c>
      <c r="C33" s="26" t="s">
        <v>19</v>
      </c>
      <c r="D33" s="27" t="s">
        <v>20</v>
      </c>
      <c r="E33" s="28" t="str">
        <f t="shared" ref="E33:E47" si="3">"1.依据图纸所示，按满足设计配置和功能要求的数量以"&amp;F33&amp;"计量
2.综合单价包干，包含一切安装辅材及材料（设备)卸货、二次转运、仓储、满足相关图纸要求、设计规范、项目现场管理、巡查整改以及业主合理临时施工需求而产生的人工、机具、辅材等相关费用。"</f>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33" s="29" t="s">
        <v>21</v>
      </c>
      <c r="G33" s="26">
        <v>8</v>
      </c>
      <c r="H33" s="30" t="s">
        <v>22</v>
      </c>
      <c r="I33" s="31" t="s">
        <v>23</v>
      </c>
      <c r="J33" s="32">
        <v>179.52</v>
      </c>
      <c r="K33" s="33"/>
      <c r="L33" s="34">
        <f t="shared" ref="L33:L47" si="4">(K33-J33)/J33</f>
        <v>-1</v>
      </c>
      <c r="M33" s="32">
        <f t="shared" ref="M33:M47" si="5">ROUND($G33*K33,2)</f>
        <v>0</v>
      </c>
      <c r="N33" s="33"/>
    </row>
    <row r="34" s="4" customFormat="1" ht="112.5" spans="1:14">
      <c r="A34" s="25" t="s">
        <v>133</v>
      </c>
      <c r="B34" s="26" t="s">
        <v>134</v>
      </c>
      <c r="C34" s="26" t="s">
        <v>135</v>
      </c>
      <c r="D34" s="35" t="s">
        <v>32</v>
      </c>
      <c r="E34" s="28" t="str">
        <f t="shared" si="3"/>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34" s="29" t="s">
        <v>21</v>
      </c>
      <c r="G34" s="26">
        <v>6</v>
      </c>
      <c r="H34" s="30" t="s">
        <v>136</v>
      </c>
      <c r="I34" s="31" t="s">
        <v>23</v>
      </c>
      <c r="J34" s="32">
        <v>384</v>
      </c>
      <c r="K34" s="33"/>
      <c r="L34" s="34">
        <f t="shared" si="4"/>
        <v>-1</v>
      </c>
      <c r="M34" s="32">
        <f t="shared" si="5"/>
        <v>0</v>
      </c>
      <c r="N34" s="33"/>
    </row>
    <row r="35" s="4" customFormat="1" ht="112.5" spans="1:14">
      <c r="A35" s="25" t="s">
        <v>137</v>
      </c>
      <c r="B35" s="26" t="s">
        <v>39</v>
      </c>
      <c r="C35" s="26" t="s">
        <v>40</v>
      </c>
      <c r="D35" s="27" t="s">
        <v>41</v>
      </c>
      <c r="E35" s="28" t="str">
        <f t="shared" si="3"/>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35" s="29" t="s">
        <v>21</v>
      </c>
      <c r="G35" s="26">
        <v>6</v>
      </c>
      <c r="H35" s="30" t="s">
        <v>42</v>
      </c>
      <c r="I35" s="31" t="s">
        <v>23</v>
      </c>
      <c r="J35" s="32">
        <v>288</v>
      </c>
      <c r="K35" s="33"/>
      <c r="L35" s="34">
        <f t="shared" si="4"/>
        <v>-1</v>
      </c>
      <c r="M35" s="32">
        <f t="shared" si="5"/>
        <v>0</v>
      </c>
      <c r="N35" s="33"/>
    </row>
    <row r="36" s="4" customFormat="1" ht="112.5" spans="1:14">
      <c r="A36" s="25" t="s">
        <v>138</v>
      </c>
      <c r="B36" s="26" t="s">
        <v>105</v>
      </c>
      <c r="C36" s="26" t="s">
        <v>139</v>
      </c>
      <c r="D36" s="27" t="s">
        <v>41</v>
      </c>
      <c r="E36" s="28" t="str">
        <f t="shared" si="3"/>
        <v>1.依据图纸所示，按满足设计配置和功能要求的数量以对计量
2.综合单价包干，包含一切安装辅材及材料（设备)卸货、二次转运、仓储、满足相关图纸要求、设计规范、项目现场管理、巡查整改以及业主合理临时施工需求而产生的人工、机具、辅材等相关费用。</v>
      </c>
      <c r="F36" s="29" t="s">
        <v>107</v>
      </c>
      <c r="G36" s="26">
        <v>149</v>
      </c>
      <c r="H36" s="30" t="s">
        <v>42</v>
      </c>
      <c r="I36" s="31" t="s">
        <v>23</v>
      </c>
      <c r="J36" s="32">
        <v>144</v>
      </c>
      <c r="K36" s="33"/>
      <c r="L36" s="34">
        <f t="shared" si="4"/>
        <v>-1</v>
      </c>
      <c r="M36" s="32">
        <f t="shared" si="5"/>
        <v>0</v>
      </c>
      <c r="N36" s="33"/>
    </row>
    <row r="37" s="4" customFormat="1" ht="112.5" spans="1:14">
      <c r="A37" s="25" t="s">
        <v>140</v>
      </c>
      <c r="B37" s="26" t="s">
        <v>141</v>
      </c>
      <c r="C37" s="26" t="s">
        <v>142</v>
      </c>
      <c r="D37" s="35" t="s">
        <v>32</v>
      </c>
      <c r="E37" s="28" t="str">
        <f t="shared" si="3"/>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37" s="29" t="s">
        <v>33</v>
      </c>
      <c r="G37" s="26">
        <v>149</v>
      </c>
      <c r="H37" s="30" t="s">
        <v>136</v>
      </c>
      <c r="I37" s="31" t="s">
        <v>23</v>
      </c>
      <c r="J37" s="32">
        <v>384</v>
      </c>
      <c r="K37" s="33"/>
      <c r="L37" s="34">
        <f t="shared" si="4"/>
        <v>-1</v>
      </c>
      <c r="M37" s="32">
        <f t="shared" si="5"/>
        <v>0</v>
      </c>
      <c r="N37" s="33"/>
    </row>
    <row r="38" s="4" customFormat="1" ht="112.5" spans="1:14">
      <c r="A38" s="25" t="s">
        <v>143</v>
      </c>
      <c r="B38" s="26" t="s">
        <v>144</v>
      </c>
      <c r="C38" s="26" t="s">
        <v>145</v>
      </c>
      <c r="D38" s="35" t="s">
        <v>32</v>
      </c>
      <c r="E38" s="28" t="str">
        <f t="shared" si="3"/>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38" s="29" t="s">
        <v>33</v>
      </c>
      <c r="G38" s="26">
        <v>41</v>
      </c>
      <c r="H38" s="30" t="s">
        <v>136</v>
      </c>
      <c r="I38" s="31" t="s">
        <v>23</v>
      </c>
      <c r="J38" s="32">
        <v>144</v>
      </c>
      <c r="K38" s="33"/>
      <c r="L38" s="34">
        <f t="shared" si="4"/>
        <v>-1</v>
      </c>
      <c r="M38" s="32">
        <f t="shared" si="5"/>
        <v>0</v>
      </c>
      <c r="N38" s="33"/>
    </row>
    <row r="39" s="4" customFormat="1" ht="112.5" spans="1:14">
      <c r="A39" s="25" t="s">
        <v>146</v>
      </c>
      <c r="B39" s="26" t="s">
        <v>147</v>
      </c>
      <c r="C39" s="26" t="s">
        <v>148</v>
      </c>
      <c r="D39" s="35" t="s">
        <v>32</v>
      </c>
      <c r="E39" s="28" t="str">
        <f t="shared" si="3"/>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39" s="29" t="s">
        <v>33</v>
      </c>
      <c r="G39" s="26">
        <v>42</v>
      </c>
      <c r="H39" s="30" t="s">
        <v>136</v>
      </c>
      <c r="I39" s="31" t="s">
        <v>23</v>
      </c>
      <c r="J39" s="32">
        <v>144</v>
      </c>
      <c r="K39" s="33"/>
      <c r="L39" s="34">
        <f t="shared" si="4"/>
        <v>-1</v>
      </c>
      <c r="M39" s="32">
        <f t="shared" si="5"/>
        <v>0</v>
      </c>
      <c r="N39" s="33"/>
    </row>
    <row r="40" s="4" customFormat="1" ht="112.5" spans="1:14">
      <c r="A40" s="25" t="s">
        <v>149</v>
      </c>
      <c r="B40" s="26" t="s">
        <v>150</v>
      </c>
      <c r="C40" s="26" t="s">
        <v>151</v>
      </c>
      <c r="D40" s="35" t="s">
        <v>32</v>
      </c>
      <c r="E40" s="28" t="str">
        <f t="shared" si="3"/>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40" s="29" t="s">
        <v>33</v>
      </c>
      <c r="G40" s="26">
        <v>149</v>
      </c>
      <c r="H40" s="30" t="s">
        <v>136</v>
      </c>
      <c r="I40" s="31" t="s">
        <v>23</v>
      </c>
      <c r="J40" s="32">
        <v>19.2</v>
      </c>
      <c r="K40" s="33"/>
      <c r="L40" s="34">
        <f t="shared" si="4"/>
        <v>-1</v>
      </c>
      <c r="M40" s="32">
        <f t="shared" si="5"/>
        <v>0</v>
      </c>
      <c r="N40" s="33"/>
    </row>
    <row r="41" s="4" customFormat="1" ht="112.5" spans="1:14">
      <c r="A41" s="25" t="s">
        <v>152</v>
      </c>
      <c r="B41" s="26" t="s">
        <v>153</v>
      </c>
      <c r="C41" s="26" t="s">
        <v>151</v>
      </c>
      <c r="D41" s="27" t="s">
        <v>154</v>
      </c>
      <c r="E41" s="28" t="str">
        <f t="shared" si="3"/>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41" s="29" t="s">
        <v>33</v>
      </c>
      <c r="G41" s="26">
        <v>198</v>
      </c>
      <c r="H41" s="30" t="s">
        <v>155</v>
      </c>
      <c r="I41" s="31" t="s">
        <v>23</v>
      </c>
      <c r="J41" s="32">
        <v>301.92</v>
      </c>
      <c r="K41" s="33"/>
      <c r="L41" s="34">
        <f t="shared" si="4"/>
        <v>-1</v>
      </c>
      <c r="M41" s="32">
        <f t="shared" si="5"/>
        <v>0</v>
      </c>
      <c r="N41" s="32" t="s">
        <v>156</v>
      </c>
    </row>
    <row r="42" s="4" customFormat="1" ht="112.5" spans="1:14">
      <c r="A42" s="25" t="s">
        <v>157</v>
      </c>
      <c r="B42" s="26" t="s">
        <v>84</v>
      </c>
      <c r="C42" s="26" t="s">
        <v>158</v>
      </c>
      <c r="D42" s="27" t="s">
        <v>86</v>
      </c>
      <c r="E42" s="28" t="str">
        <f t="shared" si="3"/>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42" s="29" t="s">
        <v>87</v>
      </c>
      <c r="G42" s="26">
        <v>6090</v>
      </c>
      <c r="H42" s="30" t="s">
        <v>88</v>
      </c>
      <c r="I42" s="31" t="s">
        <v>89</v>
      </c>
      <c r="J42" s="32">
        <v>3.36</v>
      </c>
      <c r="K42" s="33"/>
      <c r="L42" s="34">
        <f t="shared" si="4"/>
        <v>-1</v>
      </c>
      <c r="M42" s="32">
        <f t="shared" si="5"/>
        <v>0</v>
      </c>
      <c r="N42" s="33"/>
    </row>
    <row r="43" s="4" customFormat="1" ht="112.5" spans="1:14">
      <c r="A43" s="25" t="s">
        <v>159</v>
      </c>
      <c r="B43" s="26" t="s">
        <v>84</v>
      </c>
      <c r="C43" s="26" t="s">
        <v>160</v>
      </c>
      <c r="D43" s="27" t="s">
        <v>86</v>
      </c>
      <c r="E43" s="28" t="str">
        <f t="shared" si="3"/>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43" s="29" t="s">
        <v>87</v>
      </c>
      <c r="G43" s="26">
        <v>9820</v>
      </c>
      <c r="H43" s="30" t="s">
        <v>88</v>
      </c>
      <c r="I43" s="31" t="s">
        <v>89</v>
      </c>
      <c r="J43" s="32">
        <v>3.36</v>
      </c>
      <c r="K43" s="33"/>
      <c r="L43" s="34">
        <f t="shared" si="4"/>
        <v>-1</v>
      </c>
      <c r="M43" s="32">
        <f t="shared" si="5"/>
        <v>0</v>
      </c>
      <c r="N43" s="33"/>
    </row>
    <row r="44" s="4" customFormat="1" ht="112.5" spans="1:14">
      <c r="A44" s="25" t="s">
        <v>161</v>
      </c>
      <c r="B44" s="26" t="s">
        <v>84</v>
      </c>
      <c r="C44" s="26" t="s">
        <v>162</v>
      </c>
      <c r="D44" s="27" t="s">
        <v>86</v>
      </c>
      <c r="E44" s="28" t="str">
        <f t="shared" si="3"/>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44" s="29" t="s">
        <v>87</v>
      </c>
      <c r="G44" s="26">
        <v>14880</v>
      </c>
      <c r="H44" s="30" t="s">
        <v>88</v>
      </c>
      <c r="I44" s="31" t="s">
        <v>89</v>
      </c>
      <c r="J44" s="32">
        <v>3.36</v>
      </c>
      <c r="K44" s="33"/>
      <c r="L44" s="34">
        <f t="shared" si="4"/>
        <v>-1</v>
      </c>
      <c r="M44" s="32">
        <f t="shared" si="5"/>
        <v>0</v>
      </c>
      <c r="N44" s="33"/>
    </row>
    <row r="45" s="4" customFormat="1" ht="112.5" spans="1:14">
      <c r="A45" s="25" t="s">
        <v>163</v>
      </c>
      <c r="B45" s="26" t="s">
        <v>164</v>
      </c>
      <c r="C45" s="26" t="s">
        <v>165</v>
      </c>
      <c r="D45" s="35" t="s">
        <v>93</v>
      </c>
      <c r="E45" s="28" t="str">
        <f t="shared" si="3"/>
        <v>1.依据图纸所示，按满足设计配置和功能要求的数量以根计量
2.综合单价包干，包含一切安装辅材及材料（设备)卸货、二次转运、仓储、满足相关图纸要求、设计规范、项目现场管理、巡查整改以及业主合理临时施工需求而产生的人工、机具、辅材等相关费用。</v>
      </c>
      <c r="F45" s="29" t="s">
        <v>94</v>
      </c>
      <c r="G45" s="26">
        <v>149</v>
      </c>
      <c r="H45" s="30" t="s">
        <v>95</v>
      </c>
      <c r="I45" s="31" t="s">
        <v>96</v>
      </c>
      <c r="J45" s="32">
        <v>43.43</v>
      </c>
      <c r="K45" s="33"/>
      <c r="L45" s="34">
        <f t="shared" si="4"/>
        <v>-1</v>
      </c>
      <c r="M45" s="32">
        <f t="shared" si="5"/>
        <v>0</v>
      </c>
      <c r="N45" s="33"/>
    </row>
    <row r="46" s="4" customFormat="1" ht="112.5" spans="1:14">
      <c r="A46" s="25" t="s">
        <v>166</v>
      </c>
      <c r="B46" s="26" t="s">
        <v>98</v>
      </c>
      <c r="C46" s="26" t="s">
        <v>167</v>
      </c>
      <c r="D46" s="35" t="s">
        <v>100</v>
      </c>
      <c r="E46" s="28" t="str">
        <f t="shared" si="3"/>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46" s="29" t="s">
        <v>101</v>
      </c>
      <c r="G46" s="26">
        <v>149</v>
      </c>
      <c r="H46" s="30" t="s">
        <v>95</v>
      </c>
      <c r="I46" s="31" t="s">
        <v>96</v>
      </c>
      <c r="J46" s="32">
        <v>117.76</v>
      </c>
      <c r="K46" s="33"/>
      <c r="L46" s="34">
        <f t="shared" si="4"/>
        <v>-1</v>
      </c>
      <c r="M46" s="32">
        <f t="shared" si="5"/>
        <v>0</v>
      </c>
      <c r="N46" s="33"/>
    </row>
    <row r="47" s="4" customFormat="1" ht="112.5" spans="1:14">
      <c r="A47" s="25" t="s">
        <v>168</v>
      </c>
      <c r="B47" s="26" t="s">
        <v>128</v>
      </c>
      <c r="C47" s="26" t="s">
        <v>129</v>
      </c>
      <c r="D47" s="35" t="s">
        <v>119</v>
      </c>
      <c r="E47" s="28" t="str">
        <f t="shared" si="3"/>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47" s="29" t="s">
        <v>87</v>
      </c>
      <c r="G47" s="26">
        <v>4000</v>
      </c>
      <c r="H47" s="30" t="s">
        <v>95</v>
      </c>
      <c r="I47" s="31" t="s">
        <v>96</v>
      </c>
      <c r="J47" s="32">
        <v>3.19</v>
      </c>
      <c r="K47" s="33"/>
      <c r="L47" s="34">
        <f t="shared" si="4"/>
        <v>-1</v>
      </c>
      <c r="M47" s="32">
        <f t="shared" si="5"/>
        <v>0</v>
      </c>
      <c r="N47" s="33"/>
    </row>
    <row r="48" s="4" customFormat="1" ht="22.5" spans="1:14">
      <c r="A48" s="14">
        <v>5.3</v>
      </c>
      <c r="B48" s="15" t="s">
        <v>169</v>
      </c>
      <c r="C48" s="16"/>
      <c r="D48" s="17"/>
      <c r="E48" s="18"/>
      <c r="F48" s="37"/>
      <c r="G48" s="40"/>
      <c r="H48" s="38"/>
      <c r="I48" s="16"/>
      <c r="J48" s="33"/>
      <c r="K48" s="33"/>
      <c r="L48" s="39"/>
      <c r="M48" s="33"/>
      <c r="N48" s="33"/>
    </row>
    <row r="49" s="4" customFormat="1" ht="112.5" spans="1:14">
      <c r="A49" s="25" t="s">
        <v>170</v>
      </c>
      <c r="B49" s="26" t="s">
        <v>144</v>
      </c>
      <c r="C49" s="26" t="s">
        <v>145</v>
      </c>
      <c r="D49" s="35" t="s">
        <v>32</v>
      </c>
      <c r="E49" s="28" t="str">
        <f t="shared" ref="E49:E57" si="6">"1.依据图纸所示，按满足设计配置和功能要求的数量以"&amp;F49&amp;"计量
2.综合单价包干，包含一切安装辅材及材料（设备)卸货、二次转运、仓储、满足相关图纸要求、设计规范、项目现场管理、巡查整改以及业主合理临时施工需求而产生的人工、机具、辅材等相关费用。"</f>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49" s="29" t="s">
        <v>33</v>
      </c>
      <c r="G49" s="26">
        <v>7</v>
      </c>
      <c r="H49" s="30" t="s">
        <v>136</v>
      </c>
      <c r="I49" s="31" t="s">
        <v>23</v>
      </c>
      <c r="J49" s="32">
        <v>384</v>
      </c>
      <c r="K49" s="33"/>
      <c r="L49" s="34">
        <f t="shared" ref="L49:L57" si="7">(K49-J49)/J49</f>
        <v>-1</v>
      </c>
      <c r="M49" s="32">
        <f t="shared" ref="M49:M57" si="8">ROUND($G49*K49,2)</f>
        <v>0</v>
      </c>
      <c r="N49" s="33"/>
    </row>
    <row r="50" s="4" customFormat="1" ht="112.5" spans="1:14">
      <c r="A50" s="25" t="s">
        <v>171</v>
      </c>
      <c r="B50" s="26" t="s">
        <v>147</v>
      </c>
      <c r="C50" s="26" t="s">
        <v>172</v>
      </c>
      <c r="D50" s="35" t="s">
        <v>32</v>
      </c>
      <c r="E50" s="28" t="str">
        <f t="shared" si="6"/>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50" s="29" t="s">
        <v>33</v>
      </c>
      <c r="G50" s="26">
        <v>6</v>
      </c>
      <c r="H50" s="30" t="s">
        <v>136</v>
      </c>
      <c r="I50" s="31" t="s">
        <v>23</v>
      </c>
      <c r="J50" s="32">
        <v>384</v>
      </c>
      <c r="K50" s="33"/>
      <c r="L50" s="34">
        <f t="shared" si="7"/>
        <v>-1</v>
      </c>
      <c r="M50" s="32">
        <f t="shared" si="8"/>
        <v>0</v>
      </c>
      <c r="N50" s="33"/>
    </row>
    <row r="51" s="4" customFormat="1" ht="112.5" spans="1:14">
      <c r="A51" s="25" t="s">
        <v>173</v>
      </c>
      <c r="B51" s="26" t="s">
        <v>174</v>
      </c>
      <c r="C51" s="26" t="s">
        <v>175</v>
      </c>
      <c r="D51" s="36" t="s">
        <v>64</v>
      </c>
      <c r="E51" s="28" t="str">
        <f t="shared" si="6"/>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51" s="29" t="s">
        <v>101</v>
      </c>
      <c r="G51" s="26">
        <v>6</v>
      </c>
      <c r="H51" s="30" t="s">
        <v>176</v>
      </c>
      <c r="I51" s="31" t="s">
        <v>66</v>
      </c>
      <c r="J51" s="32">
        <v>7541.26</v>
      </c>
      <c r="K51" s="33"/>
      <c r="L51" s="34">
        <f t="shared" si="7"/>
        <v>-1</v>
      </c>
      <c r="M51" s="32">
        <f t="shared" si="8"/>
        <v>0</v>
      </c>
      <c r="N51" s="33"/>
    </row>
    <row r="52" s="4" customFormat="1" ht="112.5" spans="1:14">
      <c r="A52" s="25" t="s">
        <v>177</v>
      </c>
      <c r="B52" s="26" t="s">
        <v>174</v>
      </c>
      <c r="C52" s="26" t="s">
        <v>178</v>
      </c>
      <c r="D52" s="36" t="s">
        <v>64</v>
      </c>
      <c r="E52" s="28" t="str">
        <f t="shared" si="6"/>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52" s="29" t="s">
        <v>101</v>
      </c>
      <c r="G52" s="26">
        <v>1</v>
      </c>
      <c r="H52" s="30" t="s">
        <v>176</v>
      </c>
      <c r="I52" s="31" t="s">
        <v>66</v>
      </c>
      <c r="J52" s="32">
        <v>1209.7</v>
      </c>
      <c r="K52" s="33"/>
      <c r="L52" s="34">
        <f t="shared" si="7"/>
        <v>-1</v>
      </c>
      <c r="M52" s="32">
        <f t="shared" si="8"/>
        <v>0</v>
      </c>
      <c r="N52" s="33"/>
    </row>
    <row r="53" s="4" customFormat="1" ht="112.5" spans="1:14">
      <c r="A53" s="25" t="s">
        <v>179</v>
      </c>
      <c r="B53" s="26" t="s">
        <v>84</v>
      </c>
      <c r="C53" s="26" t="s">
        <v>180</v>
      </c>
      <c r="D53" s="27" t="s">
        <v>86</v>
      </c>
      <c r="E53" s="28" t="str">
        <f t="shared" si="6"/>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53" s="29" t="s">
        <v>87</v>
      </c>
      <c r="G53" s="26">
        <v>2300</v>
      </c>
      <c r="H53" s="30" t="s">
        <v>88</v>
      </c>
      <c r="I53" s="31" t="s">
        <v>89</v>
      </c>
      <c r="J53" s="32">
        <v>3.36</v>
      </c>
      <c r="K53" s="33"/>
      <c r="L53" s="34">
        <f t="shared" si="7"/>
        <v>-1</v>
      </c>
      <c r="M53" s="32">
        <f t="shared" si="8"/>
        <v>0</v>
      </c>
      <c r="N53" s="33"/>
    </row>
    <row r="54" s="4" customFormat="1" ht="112.5" spans="1:14">
      <c r="A54" s="25" t="s">
        <v>181</v>
      </c>
      <c r="B54" s="26" t="s">
        <v>120</v>
      </c>
      <c r="C54" s="26" t="s">
        <v>182</v>
      </c>
      <c r="D54" s="27" t="s">
        <v>119</v>
      </c>
      <c r="E54" s="28" t="str">
        <f t="shared" si="6"/>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54" s="29" t="s">
        <v>87</v>
      </c>
      <c r="G54" s="26">
        <v>2300</v>
      </c>
      <c r="H54" s="30" t="s">
        <v>120</v>
      </c>
      <c r="I54" s="31" t="s">
        <v>23</v>
      </c>
      <c r="J54" s="32">
        <v>2.88</v>
      </c>
      <c r="K54" s="33"/>
      <c r="L54" s="34">
        <f t="shared" si="7"/>
        <v>-1</v>
      </c>
      <c r="M54" s="32">
        <f t="shared" si="8"/>
        <v>0</v>
      </c>
      <c r="N54" s="33"/>
    </row>
    <row r="55" s="4" customFormat="1" ht="112.5" spans="1:14">
      <c r="A55" s="25" t="s">
        <v>183</v>
      </c>
      <c r="B55" s="26" t="s">
        <v>109</v>
      </c>
      <c r="C55" s="26" t="s">
        <v>184</v>
      </c>
      <c r="D55" s="27" t="s">
        <v>111</v>
      </c>
      <c r="E55" s="28" t="str">
        <f t="shared" si="6"/>
        <v>1.依据图纸所示，按满足设计配置和功能要求的数量以延米计量
2.综合单价包干，包含一切安装辅材及材料（设备)卸货、二次转运、仓储、满足相关图纸要求、设计规范、项目现场管理、巡查整改以及业主合理临时施工需求而产生的人工、机具、辅材等相关费用。</v>
      </c>
      <c r="F55" s="29" t="s">
        <v>185</v>
      </c>
      <c r="G55" s="26">
        <v>2300</v>
      </c>
      <c r="H55" s="30" t="s">
        <v>112</v>
      </c>
      <c r="I55" s="31" t="s">
        <v>23</v>
      </c>
      <c r="J55" s="32">
        <v>23.64</v>
      </c>
      <c r="K55" s="33"/>
      <c r="L55" s="34">
        <f t="shared" si="7"/>
        <v>-1</v>
      </c>
      <c r="M55" s="32">
        <f t="shared" si="8"/>
        <v>0</v>
      </c>
      <c r="N55" s="33"/>
    </row>
    <row r="56" s="4" customFormat="1" ht="112.5" spans="1:14">
      <c r="A56" s="25" t="s">
        <v>186</v>
      </c>
      <c r="B56" s="26" t="s">
        <v>105</v>
      </c>
      <c r="C56" s="26" t="s">
        <v>139</v>
      </c>
      <c r="D56" s="27" t="s">
        <v>41</v>
      </c>
      <c r="E56" s="28" t="str">
        <f t="shared" si="6"/>
        <v>1.依据图纸所示，按满足设计配置和功能要求的数量以对计量
2.综合单价包干，包含一切安装辅材及材料（设备)卸货、二次转运、仓储、满足相关图纸要求、设计规范、项目现场管理、巡查整改以及业主合理临时施工需求而产生的人工、机具、辅材等相关费用。</v>
      </c>
      <c r="F56" s="29" t="s">
        <v>107</v>
      </c>
      <c r="G56" s="26">
        <v>7</v>
      </c>
      <c r="H56" s="30" t="s">
        <v>42</v>
      </c>
      <c r="I56" s="31" t="s">
        <v>23</v>
      </c>
      <c r="J56" s="32">
        <v>144</v>
      </c>
      <c r="K56" s="33"/>
      <c r="L56" s="34">
        <f t="shared" si="7"/>
        <v>-1</v>
      </c>
      <c r="M56" s="32">
        <f t="shared" si="8"/>
        <v>0</v>
      </c>
      <c r="N56" s="33"/>
    </row>
    <row r="57" s="4" customFormat="1" ht="112.5" spans="1:14">
      <c r="A57" s="25" t="s">
        <v>187</v>
      </c>
      <c r="B57" s="26" t="s">
        <v>128</v>
      </c>
      <c r="C57" s="26" t="s">
        <v>129</v>
      </c>
      <c r="D57" s="35" t="s">
        <v>119</v>
      </c>
      <c r="E57" s="28" t="str">
        <f t="shared" si="6"/>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57" s="29" t="s">
        <v>87</v>
      </c>
      <c r="G57" s="26">
        <v>300</v>
      </c>
      <c r="H57" s="30" t="s">
        <v>95</v>
      </c>
      <c r="I57" s="31" t="s">
        <v>96</v>
      </c>
      <c r="J57" s="32">
        <v>3.19</v>
      </c>
      <c r="K57" s="33"/>
      <c r="L57" s="34">
        <f t="shared" si="7"/>
        <v>-1</v>
      </c>
      <c r="M57" s="32">
        <f t="shared" si="8"/>
        <v>0</v>
      </c>
      <c r="N57" s="33"/>
    </row>
    <row r="58" s="4" customFormat="1" ht="22.5" spans="1:14">
      <c r="A58" s="14">
        <v>5.4</v>
      </c>
      <c r="B58" s="15" t="s">
        <v>188</v>
      </c>
      <c r="C58" s="16"/>
      <c r="D58" s="17"/>
      <c r="E58" s="18"/>
      <c r="F58" s="37"/>
      <c r="G58" s="40"/>
      <c r="H58" s="38"/>
      <c r="I58" s="16"/>
      <c r="J58" s="33"/>
      <c r="K58" s="33"/>
      <c r="L58" s="39"/>
      <c r="M58" s="33"/>
      <c r="N58" s="33"/>
    </row>
    <row r="59" s="4" customFormat="1" ht="112.5" spans="1:14">
      <c r="A59" s="25" t="s">
        <v>189</v>
      </c>
      <c r="B59" s="26" t="s">
        <v>190</v>
      </c>
      <c r="C59" s="26" t="s">
        <v>191</v>
      </c>
      <c r="D59" s="27" t="s">
        <v>192</v>
      </c>
      <c r="E59" s="28" t="str">
        <f t="shared" ref="E59:E72" si="9">"1.依据图纸所示，按满足设计配置和功能要求的数量以"&amp;F59&amp;"计量
2.综合单价包干，包含一切安装辅材及材料（设备)卸货、二次转运、仓储、满足相关图纸要求、设计规范、项目现场管理、巡查整改以及业主合理临时施工需求而产生的人工、机具、辅材等相关费用。"</f>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59" s="29" t="s">
        <v>21</v>
      </c>
      <c r="G59" s="26">
        <v>8</v>
      </c>
      <c r="H59" s="30" t="s">
        <v>193</v>
      </c>
      <c r="I59" s="31" t="s">
        <v>23</v>
      </c>
      <c r="J59" s="32">
        <v>336</v>
      </c>
      <c r="K59" s="33"/>
      <c r="L59" s="34">
        <f t="shared" ref="L59:L72" si="10">(K59-J59)/J59</f>
        <v>-1</v>
      </c>
      <c r="M59" s="32">
        <f t="shared" ref="M59:M72" si="11">ROUND($G59*K59,2)</f>
        <v>0</v>
      </c>
      <c r="N59" s="33"/>
    </row>
    <row r="60" s="4" customFormat="1" ht="112.5" spans="1:14">
      <c r="A60" s="25" t="s">
        <v>194</v>
      </c>
      <c r="B60" s="26" t="s">
        <v>195</v>
      </c>
      <c r="C60" s="26" t="s">
        <v>196</v>
      </c>
      <c r="D60" s="27" t="s">
        <v>192</v>
      </c>
      <c r="E60" s="28" t="str">
        <f t="shared" si="9"/>
        <v>1.依据图纸所示，按满足设计配置和功能要求的数量以部计量
2.综合单价包干，包含一切安装辅材及材料（设备)卸货、二次转运、仓储、满足相关图纸要求、设计规范、项目现场管理、巡查整改以及业主合理临时施工需求而产生的人工、机具、辅材等相关费用。</v>
      </c>
      <c r="F60" s="29" t="s">
        <v>197</v>
      </c>
      <c r="G60" s="26">
        <v>8</v>
      </c>
      <c r="H60" s="30" t="s">
        <v>193</v>
      </c>
      <c r="I60" s="31" t="s">
        <v>23</v>
      </c>
      <c r="J60" s="32">
        <v>34.56</v>
      </c>
      <c r="K60" s="33"/>
      <c r="L60" s="34">
        <f t="shared" si="10"/>
        <v>-1</v>
      </c>
      <c r="M60" s="32">
        <f t="shared" si="11"/>
        <v>0</v>
      </c>
      <c r="N60" s="33"/>
    </row>
    <row r="61" s="4" customFormat="1" ht="112.5" spans="1:14">
      <c r="A61" s="25" t="s">
        <v>198</v>
      </c>
      <c r="B61" s="26" t="s">
        <v>199</v>
      </c>
      <c r="C61" s="26" t="s">
        <v>196</v>
      </c>
      <c r="D61" s="27" t="s">
        <v>192</v>
      </c>
      <c r="E61" s="28" t="str">
        <f t="shared" si="9"/>
        <v>1.依据图纸所示，按满足设计配置和功能要求的数量以部计量
2.综合单价包干，包含一切安装辅材及材料（设备)卸货、二次转运、仓储、满足相关图纸要求、设计规范、项目现场管理、巡查整改以及业主合理临时施工需求而产生的人工、机具、辅材等相关费用。</v>
      </c>
      <c r="F61" s="29" t="s">
        <v>197</v>
      </c>
      <c r="G61" s="26">
        <v>16</v>
      </c>
      <c r="H61" s="30" t="s">
        <v>193</v>
      </c>
      <c r="I61" s="31" t="s">
        <v>23</v>
      </c>
      <c r="J61" s="32">
        <v>192</v>
      </c>
      <c r="K61" s="33"/>
      <c r="L61" s="34">
        <f t="shared" si="10"/>
        <v>-1</v>
      </c>
      <c r="M61" s="32">
        <f t="shared" si="11"/>
        <v>0</v>
      </c>
      <c r="N61" s="33"/>
    </row>
    <row r="62" s="4" customFormat="1" ht="112.5" spans="1:14">
      <c r="A62" s="25" t="s">
        <v>200</v>
      </c>
      <c r="B62" s="26" t="s">
        <v>39</v>
      </c>
      <c r="C62" s="26" t="s">
        <v>40</v>
      </c>
      <c r="D62" s="27" t="s">
        <v>41</v>
      </c>
      <c r="E62" s="28" t="str">
        <f t="shared" si="9"/>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62" s="29" t="s">
        <v>21</v>
      </c>
      <c r="G62" s="26">
        <v>6</v>
      </c>
      <c r="H62" s="30" t="s">
        <v>42</v>
      </c>
      <c r="I62" s="31" t="s">
        <v>23</v>
      </c>
      <c r="J62" s="32">
        <v>288</v>
      </c>
      <c r="K62" s="33"/>
      <c r="L62" s="34">
        <f t="shared" si="10"/>
        <v>-1</v>
      </c>
      <c r="M62" s="32">
        <f t="shared" si="11"/>
        <v>0</v>
      </c>
      <c r="N62" s="33"/>
    </row>
    <row r="63" s="4" customFormat="1" ht="112.5" spans="1:14">
      <c r="A63" s="25" t="s">
        <v>201</v>
      </c>
      <c r="B63" s="26" t="s">
        <v>105</v>
      </c>
      <c r="C63" s="26" t="s">
        <v>139</v>
      </c>
      <c r="D63" s="27" t="s">
        <v>41</v>
      </c>
      <c r="E63" s="28" t="str">
        <f t="shared" si="9"/>
        <v>1.依据图纸所示，按满足设计配置和功能要求的数量以对计量
2.综合单价包干，包含一切安装辅材及材料（设备)卸货、二次转运、仓储、满足相关图纸要求、设计规范、项目现场管理、巡查整改以及业主合理临时施工需求而产生的人工、机具、辅材等相关费用。</v>
      </c>
      <c r="F63" s="29" t="s">
        <v>107</v>
      </c>
      <c r="G63" s="26">
        <v>146</v>
      </c>
      <c r="H63" s="30" t="s">
        <v>42</v>
      </c>
      <c r="I63" s="31" t="s">
        <v>23</v>
      </c>
      <c r="J63" s="32">
        <v>144</v>
      </c>
      <c r="K63" s="33"/>
      <c r="L63" s="34">
        <f t="shared" si="10"/>
        <v>-1</v>
      </c>
      <c r="M63" s="32">
        <f t="shared" si="11"/>
        <v>0</v>
      </c>
      <c r="N63" s="33"/>
    </row>
    <row r="64" s="4" customFormat="1" ht="112.5" spans="1:14">
      <c r="A64" s="25" t="s">
        <v>202</v>
      </c>
      <c r="B64" s="26" t="s">
        <v>203</v>
      </c>
      <c r="C64" s="26" t="s">
        <v>204</v>
      </c>
      <c r="D64" s="27" t="s">
        <v>192</v>
      </c>
      <c r="E64" s="28" t="str">
        <f t="shared" si="9"/>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64" s="29" t="s">
        <v>21</v>
      </c>
      <c r="G64" s="26">
        <v>24</v>
      </c>
      <c r="H64" s="30" t="s">
        <v>193</v>
      </c>
      <c r="I64" s="31" t="s">
        <v>23</v>
      </c>
      <c r="J64" s="32">
        <v>288</v>
      </c>
      <c r="K64" s="33"/>
      <c r="L64" s="34">
        <f t="shared" si="10"/>
        <v>-1</v>
      </c>
      <c r="M64" s="32">
        <f t="shared" si="11"/>
        <v>0</v>
      </c>
      <c r="N64" s="33"/>
    </row>
    <row r="65" s="4" customFormat="1" ht="112.5" spans="1:14">
      <c r="A65" s="25" t="s">
        <v>205</v>
      </c>
      <c r="B65" s="26" t="s">
        <v>206</v>
      </c>
      <c r="C65" s="26" t="s">
        <v>207</v>
      </c>
      <c r="D65" s="27" t="s">
        <v>192</v>
      </c>
      <c r="E65" s="28" t="str">
        <f t="shared" si="9"/>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65" s="29" t="s">
        <v>21</v>
      </c>
      <c r="G65" s="26">
        <v>114</v>
      </c>
      <c r="H65" s="30" t="s">
        <v>193</v>
      </c>
      <c r="I65" s="31" t="s">
        <v>23</v>
      </c>
      <c r="J65" s="32">
        <v>192</v>
      </c>
      <c r="K65" s="33"/>
      <c r="L65" s="34">
        <f t="shared" si="10"/>
        <v>-1</v>
      </c>
      <c r="M65" s="32">
        <f t="shared" si="11"/>
        <v>0</v>
      </c>
      <c r="N65" s="33"/>
    </row>
    <row r="66" s="4" customFormat="1" ht="112.5" spans="1:14">
      <c r="A66" s="25" t="s">
        <v>208</v>
      </c>
      <c r="B66" s="26" t="s">
        <v>209</v>
      </c>
      <c r="C66" s="26" t="s">
        <v>210</v>
      </c>
      <c r="D66" s="27" t="s">
        <v>192</v>
      </c>
      <c r="E66" s="28" t="str">
        <f t="shared" si="9"/>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66" s="29" t="s">
        <v>21</v>
      </c>
      <c r="G66" s="26">
        <v>138</v>
      </c>
      <c r="H66" s="30" t="s">
        <v>193</v>
      </c>
      <c r="I66" s="31" t="s">
        <v>23</v>
      </c>
      <c r="J66" s="32">
        <v>129.6</v>
      </c>
      <c r="K66" s="33"/>
      <c r="L66" s="34">
        <f t="shared" si="10"/>
        <v>-1</v>
      </c>
      <c r="M66" s="32">
        <f t="shared" si="11"/>
        <v>0</v>
      </c>
      <c r="N66" s="33"/>
    </row>
    <row r="67" s="4" customFormat="1" ht="112.5" spans="1:14">
      <c r="A67" s="25" t="s">
        <v>211</v>
      </c>
      <c r="B67" s="26" t="s">
        <v>212</v>
      </c>
      <c r="C67" s="26" t="s">
        <v>213</v>
      </c>
      <c r="D67" s="27" t="s">
        <v>192</v>
      </c>
      <c r="E67" s="28"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67" s="29" t="s">
        <v>101</v>
      </c>
      <c r="G67" s="26">
        <v>480</v>
      </c>
      <c r="H67" s="30" t="s">
        <v>193</v>
      </c>
      <c r="I67" s="31" t="s">
        <v>23</v>
      </c>
      <c r="J67" s="32">
        <v>129.6</v>
      </c>
      <c r="K67" s="33"/>
      <c r="L67" s="34">
        <f t="shared" si="10"/>
        <v>-1</v>
      </c>
      <c r="M67" s="32">
        <f t="shared" si="11"/>
        <v>0</v>
      </c>
      <c r="N67" s="33"/>
    </row>
    <row r="68" s="4" customFormat="1" ht="112.5" spans="1:14">
      <c r="A68" s="25" t="s">
        <v>214</v>
      </c>
      <c r="B68" s="26" t="s">
        <v>88</v>
      </c>
      <c r="C68" s="26" t="s">
        <v>215</v>
      </c>
      <c r="D68" s="27" t="s">
        <v>86</v>
      </c>
      <c r="E68" s="28" t="str">
        <f t="shared" si="9"/>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68" s="29" t="s">
        <v>87</v>
      </c>
      <c r="G68" s="26">
        <v>10150</v>
      </c>
      <c r="H68" s="30" t="s">
        <v>88</v>
      </c>
      <c r="I68" s="31" t="s">
        <v>89</v>
      </c>
      <c r="J68" s="32">
        <v>3.36</v>
      </c>
      <c r="K68" s="33"/>
      <c r="L68" s="34">
        <f t="shared" si="10"/>
        <v>-1</v>
      </c>
      <c r="M68" s="32">
        <f t="shared" si="11"/>
        <v>0</v>
      </c>
      <c r="N68" s="33"/>
    </row>
    <row r="69" s="4" customFormat="1" ht="112.5" spans="1:14">
      <c r="A69" s="25" t="s">
        <v>216</v>
      </c>
      <c r="B69" s="26" t="s">
        <v>88</v>
      </c>
      <c r="C69" s="26" t="s">
        <v>217</v>
      </c>
      <c r="D69" s="27" t="s">
        <v>86</v>
      </c>
      <c r="E69" s="28" t="str">
        <f t="shared" si="9"/>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69" s="29" t="s">
        <v>87</v>
      </c>
      <c r="G69" s="26">
        <v>11770</v>
      </c>
      <c r="H69" s="30" t="s">
        <v>88</v>
      </c>
      <c r="I69" s="31" t="s">
        <v>89</v>
      </c>
      <c r="J69" s="32">
        <v>3.36</v>
      </c>
      <c r="K69" s="33"/>
      <c r="L69" s="34">
        <f t="shared" si="10"/>
        <v>-1</v>
      </c>
      <c r="M69" s="32">
        <f t="shared" si="11"/>
        <v>0</v>
      </c>
      <c r="N69" s="33"/>
    </row>
    <row r="70" s="4" customFormat="1" ht="112.5" spans="1:14">
      <c r="A70" s="25" t="s">
        <v>218</v>
      </c>
      <c r="B70" s="26" t="s">
        <v>98</v>
      </c>
      <c r="C70" s="26" t="s">
        <v>167</v>
      </c>
      <c r="D70" s="35" t="s">
        <v>100</v>
      </c>
      <c r="E70" s="28" t="str">
        <f t="shared" si="9"/>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70" s="29" t="s">
        <v>101</v>
      </c>
      <c r="G70" s="26">
        <v>138</v>
      </c>
      <c r="H70" s="30" t="s">
        <v>95</v>
      </c>
      <c r="I70" s="31" t="s">
        <v>96</v>
      </c>
      <c r="J70" s="32">
        <v>117.76</v>
      </c>
      <c r="K70" s="33"/>
      <c r="L70" s="34">
        <f t="shared" si="10"/>
        <v>-1</v>
      </c>
      <c r="M70" s="32">
        <f t="shared" si="11"/>
        <v>0</v>
      </c>
      <c r="N70" s="33"/>
    </row>
    <row r="71" s="4" customFormat="1" ht="112.5" spans="1:14">
      <c r="A71" s="25" t="s">
        <v>219</v>
      </c>
      <c r="B71" s="26" t="s">
        <v>164</v>
      </c>
      <c r="C71" s="26" t="s">
        <v>165</v>
      </c>
      <c r="D71" s="35" t="s">
        <v>93</v>
      </c>
      <c r="E71" s="28" t="str">
        <f t="shared" si="9"/>
        <v>1.依据图纸所示，按满足设计配置和功能要求的数量以根计量
2.综合单价包干，包含一切安装辅材及材料（设备)卸货、二次转运、仓储、满足相关图纸要求、设计规范、项目现场管理、巡查整改以及业主合理临时施工需求而产生的人工、机具、辅材等相关费用。</v>
      </c>
      <c r="F71" s="29" t="s">
        <v>94</v>
      </c>
      <c r="G71" s="26">
        <v>138</v>
      </c>
      <c r="H71" s="30" t="s">
        <v>95</v>
      </c>
      <c r="I71" s="31" t="s">
        <v>96</v>
      </c>
      <c r="J71" s="32">
        <v>43.43</v>
      </c>
      <c r="K71" s="33"/>
      <c r="L71" s="34">
        <f t="shared" si="10"/>
        <v>-1</v>
      </c>
      <c r="M71" s="32">
        <f t="shared" si="11"/>
        <v>0</v>
      </c>
      <c r="N71" s="33"/>
    </row>
    <row r="72" s="4" customFormat="1" ht="112.5" spans="1:14">
      <c r="A72" s="25" t="s">
        <v>220</v>
      </c>
      <c r="B72" s="26" t="s">
        <v>221</v>
      </c>
      <c r="C72" s="26" t="s">
        <v>222</v>
      </c>
      <c r="D72" s="27" t="s">
        <v>119</v>
      </c>
      <c r="E72" s="28" t="str">
        <f t="shared" si="9"/>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72" s="29" t="s">
        <v>87</v>
      </c>
      <c r="G72" s="26">
        <v>14300</v>
      </c>
      <c r="H72" s="30" t="s">
        <v>120</v>
      </c>
      <c r="I72" s="31" t="s">
        <v>23</v>
      </c>
      <c r="J72" s="32">
        <v>2.4</v>
      </c>
      <c r="K72" s="33"/>
      <c r="L72" s="34">
        <f t="shared" si="10"/>
        <v>-1</v>
      </c>
      <c r="M72" s="32">
        <f t="shared" si="11"/>
        <v>0</v>
      </c>
      <c r="N72" s="33"/>
    </row>
    <row r="73" s="4" customFormat="1" ht="22.5" spans="1:14">
      <c r="A73" s="14">
        <v>5.5</v>
      </c>
      <c r="B73" s="15" t="s">
        <v>223</v>
      </c>
      <c r="C73" s="16"/>
      <c r="D73" s="17"/>
      <c r="E73" s="18"/>
      <c r="F73" s="37"/>
      <c r="G73" s="16"/>
      <c r="H73" s="38"/>
      <c r="I73" s="16"/>
      <c r="J73" s="33"/>
      <c r="K73" s="33"/>
      <c r="L73" s="39"/>
      <c r="M73" s="33"/>
      <c r="N73" s="33"/>
    </row>
    <row r="74" s="4" customFormat="1" ht="112.5" spans="1:14">
      <c r="A74" s="25" t="s">
        <v>224</v>
      </c>
      <c r="B74" s="26" t="s">
        <v>225</v>
      </c>
      <c r="C74" s="26" t="s">
        <v>19</v>
      </c>
      <c r="D74" s="27" t="s">
        <v>20</v>
      </c>
      <c r="E74" s="28" t="str">
        <f t="shared" ref="E74:E94" si="12">"1.依据图纸所示，按满足设计配置和功能要求的数量以"&amp;F74&amp;"计量
2.综合单价包干，包含一切安装辅材及材料（设备)卸货、二次转运、仓储、满足相关图纸要求、设计规范、项目现场管理、巡查整改以及业主合理临时施工需求而产生的人工、机具、辅材等相关费用。"</f>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74" s="29" t="s">
        <v>33</v>
      </c>
      <c r="G74" s="26">
        <v>6</v>
      </c>
      <c r="H74" s="30" t="s">
        <v>22</v>
      </c>
      <c r="I74" s="31" t="s">
        <v>23</v>
      </c>
      <c r="J74" s="32">
        <v>179.52</v>
      </c>
      <c r="K74" s="33"/>
      <c r="L74" s="34">
        <f t="shared" ref="L74:L94" si="13">(K74-J74)/J74</f>
        <v>-1</v>
      </c>
      <c r="M74" s="32">
        <f t="shared" ref="M74:M94" si="14">ROUND($G74*K74,2)</f>
        <v>0</v>
      </c>
      <c r="N74" s="33"/>
    </row>
    <row r="75" s="4" customFormat="1" ht="112.5" spans="1:14">
      <c r="A75" s="25" t="s">
        <v>226</v>
      </c>
      <c r="B75" s="26" t="s">
        <v>227</v>
      </c>
      <c r="C75" s="26" t="s">
        <v>228</v>
      </c>
      <c r="D75" s="27" t="s">
        <v>32</v>
      </c>
      <c r="E75" s="28" t="str">
        <f t="shared" si="12"/>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75" s="29" t="s">
        <v>21</v>
      </c>
      <c r="G75" s="26">
        <v>6</v>
      </c>
      <c r="H75" s="30" t="s">
        <v>229</v>
      </c>
      <c r="I75" s="31" t="s">
        <v>23</v>
      </c>
      <c r="J75" s="32">
        <v>192</v>
      </c>
      <c r="K75" s="33"/>
      <c r="L75" s="34">
        <f t="shared" si="13"/>
        <v>-1</v>
      </c>
      <c r="M75" s="32">
        <f t="shared" si="14"/>
        <v>0</v>
      </c>
      <c r="N75" s="33"/>
    </row>
    <row r="76" s="4" customFormat="1" ht="112.5" spans="1:14">
      <c r="A76" s="25" t="s">
        <v>230</v>
      </c>
      <c r="B76" s="26" t="s">
        <v>231</v>
      </c>
      <c r="C76" s="26" t="s">
        <v>232</v>
      </c>
      <c r="D76" s="35" t="s">
        <v>32</v>
      </c>
      <c r="E76" s="28" t="str">
        <f t="shared" si="12"/>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76" s="29" t="s">
        <v>87</v>
      </c>
      <c r="G76" s="26">
        <v>21590</v>
      </c>
      <c r="H76" s="30" t="s">
        <v>229</v>
      </c>
      <c r="I76" s="31" t="s">
        <v>23</v>
      </c>
      <c r="J76" s="32">
        <v>4.32</v>
      </c>
      <c r="K76" s="33"/>
      <c r="L76" s="34">
        <f t="shared" si="13"/>
        <v>-1</v>
      </c>
      <c r="M76" s="32">
        <f t="shared" si="14"/>
        <v>0</v>
      </c>
      <c r="N76" s="33"/>
    </row>
    <row r="77" s="4" customFormat="1" ht="112.5" spans="1:14">
      <c r="A77" s="25" t="s">
        <v>233</v>
      </c>
      <c r="B77" s="26" t="s">
        <v>234</v>
      </c>
      <c r="C77" s="26" t="s">
        <v>235</v>
      </c>
      <c r="D77" s="27" t="s">
        <v>32</v>
      </c>
      <c r="E77" s="28" t="str">
        <f t="shared" si="12"/>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77" s="29" t="s">
        <v>33</v>
      </c>
      <c r="G77" s="26">
        <v>10</v>
      </c>
      <c r="H77" s="30" t="s">
        <v>229</v>
      </c>
      <c r="I77" s="31" t="s">
        <v>23</v>
      </c>
      <c r="J77" s="32">
        <v>192</v>
      </c>
      <c r="K77" s="33"/>
      <c r="L77" s="34">
        <f t="shared" si="13"/>
        <v>-1</v>
      </c>
      <c r="M77" s="32">
        <f t="shared" si="14"/>
        <v>0</v>
      </c>
      <c r="N77" s="33"/>
    </row>
    <row r="78" s="4" customFormat="1" ht="112.5" spans="1:14">
      <c r="A78" s="25" t="s">
        <v>236</v>
      </c>
      <c r="B78" s="26" t="s">
        <v>237</v>
      </c>
      <c r="C78" s="26" t="s">
        <v>238</v>
      </c>
      <c r="D78" s="27" t="s">
        <v>239</v>
      </c>
      <c r="E78" s="28" t="str">
        <f t="shared" si="12"/>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78" s="29" t="s">
        <v>33</v>
      </c>
      <c r="G78" s="26">
        <v>458</v>
      </c>
      <c r="H78" s="30" t="s">
        <v>229</v>
      </c>
      <c r="I78" s="31" t="s">
        <v>23</v>
      </c>
      <c r="J78" s="32">
        <v>66.72</v>
      </c>
      <c r="K78" s="33"/>
      <c r="L78" s="34">
        <f t="shared" si="13"/>
        <v>-1</v>
      </c>
      <c r="M78" s="32">
        <f t="shared" si="14"/>
        <v>0</v>
      </c>
      <c r="N78" s="32" t="s">
        <v>156</v>
      </c>
    </row>
    <row r="79" s="4" customFormat="1" ht="112.5" spans="1:14">
      <c r="A79" s="25" t="s">
        <v>240</v>
      </c>
      <c r="B79" s="26" t="s">
        <v>241</v>
      </c>
      <c r="C79" s="26" t="s">
        <v>238</v>
      </c>
      <c r="D79" s="27" t="s">
        <v>32</v>
      </c>
      <c r="E79" s="28" t="str">
        <f t="shared" si="12"/>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79" s="29" t="s">
        <v>33</v>
      </c>
      <c r="G79" s="26">
        <v>458</v>
      </c>
      <c r="H79" s="30" t="s">
        <v>229</v>
      </c>
      <c r="I79" s="31" t="s">
        <v>23</v>
      </c>
      <c r="J79" s="32">
        <v>33.6</v>
      </c>
      <c r="K79" s="33"/>
      <c r="L79" s="34">
        <f t="shared" si="13"/>
        <v>-1</v>
      </c>
      <c r="M79" s="32">
        <f t="shared" si="14"/>
        <v>0</v>
      </c>
      <c r="N79" s="33"/>
    </row>
    <row r="80" s="4" customFormat="1" ht="112.5" spans="1:14">
      <c r="A80" s="25" t="s">
        <v>242</v>
      </c>
      <c r="B80" s="26" t="s">
        <v>243</v>
      </c>
      <c r="C80" s="26" t="s">
        <v>244</v>
      </c>
      <c r="D80" s="27" t="s">
        <v>32</v>
      </c>
      <c r="E80" s="28" t="str">
        <f t="shared" si="12"/>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80" s="29" t="s">
        <v>33</v>
      </c>
      <c r="G80" s="26">
        <v>11</v>
      </c>
      <c r="H80" s="30" t="s">
        <v>229</v>
      </c>
      <c r="I80" s="31" t="s">
        <v>23</v>
      </c>
      <c r="J80" s="32">
        <v>33.6</v>
      </c>
      <c r="K80" s="33"/>
      <c r="L80" s="34">
        <f t="shared" si="13"/>
        <v>-1</v>
      </c>
      <c r="M80" s="32">
        <f t="shared" si="14"/>
        <v>0</v>
      </c>
      <c r="N80" s="33"/>
    </row>
    <row r="81" s="4" customFormat="1" ht="112.5" spans="1:14">
      <c r="A81" s="25" t="s">
        <v>245</v>
      </c>
      <c r="B81" s="26" t="s">
        <v>246</v>
      </c>
      <c r="C81" s="26" t="s">
        <v>247</v>
      </c>
      <c r="D81" s="27" t="s">
        <v>32</v>
      </c>
      <c r="E81" s="28" t="str">
        <f t="shared" si="12"/>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81" s="29" t="s">
        <v>101</v>
      </c>
      <c r="G81" s="26">
        <v>93</v>
      </c>
      <c r="H81" s="30" t="s">
        <v>229</v>
      </c>
      <c r="I81" s="31" t="s">
        <v>23</v>
      </c>
      <c r="J81" s="32">
        <v>96</v>
      </c>
      <c r="K81" s="33"/>
      <c r="L81" s="34">
        <f t="shared" si="13"/>
        <v>-1</v>
      </c>
      <c r="M81" s="32">
        <f t="shared" si="14"/>
        <v>0</v>
      </c>
      <c r="N81" s="33"/>
    </row>
    <row r="82" s="4" customFormat="1" ht="112.5" spans="1:14">
      <c r="A82" s="25" t="s">
        <v>248</v>
      </c>
      <c r="B82" s="26" t="s">
        <v>249</v>
      </c>
      <c r="C82" s="26" t="s">
        <v>247</v>
      </c>
      <c r="D82" s="27" t="s">
        <v>32</v>
      </c>
      <c r="E82" s="28" t="str">
        <f t="shared" si="12"/>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82" s="29" t="s">
        <v>101</v>
      </c>
      <c r="G82" s="26">
        <v>78</v>
      </c>
      <c r="H82" s="30" t="s">
        <v>229</v>
      </c>
      <c r="I82" s="31" t="s">
        <v>23</v>
      </c>
      <c r="J82" s="32">
        <v>96</v>
      </c>
      <c r="K82" s="33"/>
      <c r="L82" s="34">
        <f t="shared" si="13"/>
        <v>-1</v>
      </c>
      <c r="M82" s="32">
        <f t="shared" si="14"/>
        <v>0</v>
      </c>
      <c r="N82" s="33"/>
    </row>
    <row r="83" s="4" customFormat="1" ht="112.5" spans="1:14">
      <c r="A83" s="25" t="s">
        <v>250</v>
      </c>
      <c r="B83" s="26" t="s">
        <v>251</v>
      </c>
      <c r="C83" s="26" t="s">
        <v>222</v>
      </c>
      <c r="D83" s="27" t="s">
        <v>119</v>
      </c>
      <c r="E83" s="28" t="str">
        <f t="shared" si="12"/>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83" s="29" t="s">
        <v>87</v>
      </c>
      <c r="G83" s="26">
        <v>1100</v>
      </c>
      <c r="H83" s="30" t="s">
        <v>120</v>
      </c>
      <c r="I83" s="31" t="s">
        <v>23</v>
      </c>
      <c r="J83" s="32">
        <v>2.4</v>
      </c>
      <c r="K83" s="33"/>
      <c r="L83" s="34">
        <f t="shared" si="13"/>
        <v>-1</v>
      </c>
      <c r="M83" s="32">
        <f t="shared" si="14"/>
        <v>0</v>
      </c>
      <c r="N83" s="33"/>
    </row>
    <row r="84" s="4" customFormat="1" ht="112.5" spans="1:14">
      <c r="A84" s="25" t="s">
        <v>252</v>
      </c>
      <c r="B84" s="26" t="s">
        <v>251</v>
      </c>
      <c r="C84" s="26" t="s">
        <v>253</v>
      </c>
      <c r="D84" s="27" t="s">
        <v>119</v>
      </c>
      <c r="E84" s="28" t="str">
        <f t="shared" si="12"/>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84" s="29" t="s">
        <v>87</v>
      </c>
      <c r="G84" s="26">
        <v>24450</v>
      </c>
      <c r="H84" s="30" t="s">
        <v>120</v>
      </c>
      <c r="I84" s="31" t="s">
        <v>23</v>
      </c>
      <c r="J84" s="32">
        <v>2.88</v>
      </c>
      <c r="K84" s="33"/>
      <c r="L84" s="34">
        <f t="shared" si="13"/>
        <v>-1</v>
      </c>
      <c r="M84" s="32">
        <f t="shared" si="14"/>
        <v>0</v>
      </c>
      <c r="N84" s="33"/>
    </row>
    <row r="85" s="4" customFormat="1" ht="112.5" spans="1:14">
      <c r="A85" s="25" t="s">
        <v>254</v>
      </c>
      <c r="B85" s="26" t="s">
        <v>255</v>
      </c>
      <c r="C85" s="26" t="s">
        <v>256</v>
      </c>
      <c r="D85" s="27" t="s">
        <v>32</v>
      </c>
      <c r="E85" s="28" t="str">
        <f t="shared" si="12"/>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85" s="29" t="s">
        <v>101</v>
      </c>
      <c r="G85" s="26">
        <v>51</v>
      </c>
      <c r="H85" s="30" t="s">
        <v>229</v>
      </c>
      <c r="I85" s="31" t="s">
        <v>23</v>
      </c>
      <c r="J85" s="32">
        <v>48</v>
      </c>
      <c r="K85" s="33"/>
      <c r="L85" s="34">
        <f t="shared" si="13"/>
        <v>-1</v>
      </c>
      <c r="M85" s="32">
        <f t="shared" si="14"/>
        <v>0</v>
      </c>
      <c r="N85" s="33"/>
    </row>
    <row r="86" s="4" customFormat="1" ht="112.5" spans="1:14">
      <c r="A86" s="25" t="s">
        <v>257</v>
      </c>
      <c r="B86" s="26" t="s">
        <v>258</v>
      </c>
      <c r="C86" s="26" t="s">
        <v>256</v>
      </c>
      <c r="D86" s="27" t="s">
        <v>32</v>
      </c>
      <c r="E86" s="28" t="str">
        <f t="shared" si="12"/>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86" s="29" t="s">
        <v>101</v>
      </c>
      <c r="G86" s="26">
        <v>77</v>
      </c>
      <c r="H86" s="30" t="s">
        <v>229</v>
      </c>
      <c r="I86" s="31" t="s">
        <v>23</v>
      </c>
      <c r="J86" s="32">
        <v>48</v>
      </c>
      <c r="K86" s="33"/>
      <c r="L86" s="34">
        <f t="shared" si="13"/>
        <v>-1</v>
      </c>
      <c r="M86" s="32">
        <f t="shared" si="14"/>
        <v>0</v>
      </c>
      <c r="N86" s="33"/>
    </row>
    <row r="87" s="4" customFormat="1" ht="112.5" spans="1:14">
      <c r="A87" s="25" t="s">
        <v>259</v>
      </c>
      <c r="B87" s="26" t="s">
        <v>260</v>
      </c>
      <c r="C87" s="26" t="s">
        <v>261</v>
      </c>
      <c r="D87" s="27" t="s">
        <v>262</v>
      </c>
      <c r="E87" s="28" t="str">
        <f t="shared" si="12"/>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87" s="29" t="s">
        <v>87</v>
      </c>
      <c r="G87" s="26">
        <v>990</v>
      </c>
      <c r="H87" s="30" t="s">
        <v>112</v>
      </c>
      <c r="I87" s="31" t="s">
        <v>23</v>
      </c>
      <c r="J87" s="32">
        <v>7.62</v>
      </c>
      <c r="K87" s="33"/>
      <c r="L87" s="34">
        <f t="shared" si="13"/>
        <v>-1</v>
      </c>
      <c r="M87" s="32">
        <f t="shared" si="14"/>
        <v>0</v>
      </c>
      <c r="N87" s="33"/>
    </row>
    <row r="88" s="4" customFormat="1" ht="112.5" spans="1:14">
      <c r="A88" s="25" t="s">
        <v>263</v>
      </c>
      <c r="B88" s="26" t="s">
        <v>264</v>
      </c>
      <c r="C88" s="26" t="s">
        <v>265</v>
      </c>
      <c r="D88" s="27" t="s">
        <v>262</v>
      </c>
      <c r="E88" s="28" t="str">
        <f t="shared" si="12"/>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88" s="29" t="s">
        <v>101</v>
      </c>
      <c r="G88" s="26">
        <v>171</v>
      </c>
      <c r="H88" s="30" t="s">
        <v>112</v>
      </c>
      <c r="I88" s="31" t="s">
        <v>23</v>
      </c>
      <c r="J88" s="32">
        <v>9.6</v>
      </c>
      <c r="K88" s="33"/>
      <c r="L88" s="34">
        <f t="shared" si="13"/>
        <v>-1</v>
      </c>
      <c r="M88" s="32">
        <f t="shared" si="14"/>
        <v>0</v>
      </c>
      <c r="N88" s="33"/>
    </row>
    <row r="89" s="4" customFormat="1" ht="112.5" spans="1:14">
      <c r="A89" s="25" t="s">
        <v>266</v>
      </c>
      <c r="B89" s="26" t="s">
        <v>267</v>
      </c>
      <c r="C89" s="26" t="s">
        <v>268</v>
      </c>
      <c r="D89" s="27" t="s">
        <v>41</v>
      </c>
      <c r="E89" s="28" t="str">
        <f t="shared" si="12"/>
        <v>1.依据图纸所示，按满足设计配置和功能要求的数量以对计量
2.综合单价包干，包含一切安装辅材及材料（设备)卸货、二次转运、仓储、满足相关图纸要求、设计规范、项目现场管理、巡查整改以及业主合理临时施工需求而产生的人工、机具、辅材等相关费用。</v>
      </c>
      <c r="F89" s="29" t="s">
        <v>107</v>
      </c>
      <c r="G89" s="26">
        <v>7</v>
      </c>
      <c r="H89" s="30" t="s">
        <v>42</v>
      </c>
      <c r="I89" s="31" t="s">
        <v>23</v>
      </c>
      <c r="J89" s="32">
        <v>144</v>
      </c>
      <c r="K89" s="33"/>
      <c r="L89" s="34">
        <f t="shared" si="13"/>
        <v>-1</v>
      </c>
      <c r="M89" s="32">
        <f t="shared" si="14"/>
        <v>0</v>
      </c>
      <c r="N89" s="33"/>
    </row>
    <row r="90" s="4" customFormat="1" ht="112.5" spans="1:14">
      <c r="A90" s="25" t="s">
        <v>269</v>
      </c>
      <c r="B90" s="26" t="s">
        <v>270</v>
      </c>
      <c r="C90" s="26" t="s">
        <v>271</v>
      </c>
      <c r="D90" s="27" t="s">
        <v>41</v>
      </c>
      <c r="E90" s="28" t="str">
        <f t="shared" si="12"/>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90" s="29" t="s">
        <v>21</v>
      </c>
      <c r="G90" s="26">
        <v>6</v>
      </c>
      <c r="H90" s="30" t="s">
        <v>42</v>
      </c>
      <c r="I90" s="31" t="s">
        <v>23</v>
      </c>
      <c r="J90" s="32">
        <v>48</v>
      </c>
      <c r="K90" s="33"/>
      <c r="L90" s="34">
        <f t="shared" si="13"/>
        <v>-1</v>
      </c>
      <c r="M90" s="32">
        <f t="shared" si="14"/>
        <v>0</v>
      </c>
      <c r="N90" s="33"/>
    </row>
    <row r="91" s="4" customFormat="1" ht="112.5" spans="1:14">
      <c r="A91" s="25" t="s">
        <v>272</v>
      </c>
      <c r="B91" s="26" t="s">
        <v>273</v>
      </c>
      <c r="C91" s="26" t="s">
        <v>274</v>
      </c>
      <c r="D91" s="27" t="s">
        <v>275</v>
      </c>
      <c r="E91" s="28" t="str">
        <f t="shared" si="12"/>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91" s="29" t="s">
        <v>33</v>
      </c>
      <c r="G91" s="26">
        <v>40</v>
      </c>
      <c r="H91" s="30" t="s">
        <v>155</v>
      </c>
      <c r="I91" s="31" t="s">
        <v>23</v>
      </c>
      <c r="J91" s="32">
        <v>192</v>
      </c>
      <c r="K91" s="33"/>
      <c r="L91" s="34">
        <f t="shared" si="13"/>
        <v>-1</v>
      </c>
      <c r="M91" s="32">
        <f t="shared" si="14"/>
        <v>0</v>
      </c>
      <c r="N91" s="33"/>
    </row>
    <row r="92" s="4" customFormat="1" ht="112.5" spans="1:14">
      <c r="A92" s="25" t="s">
        <v>276</v>
      </c>
      <c r="B92" s="26" t="s">
        <v>120</v>
      </c>
      <c r="C92" s="26" t="s">
        <v>277</v>
      </c>
      <c r="D92" s="27" t="s">
        <v>119</v>
      </c>
      <c r="E92" s="28" t="str">
        <f t="shared" si="12"/>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92" s="29" t="s">
        <v>87</v>
      </c>
      <c r="G92" s="26">
        <v>17700</v>
      </c>
      <c r="H92" s="30" t="s">
        <v>120</v>
      </c>
      <c r="I92" s="31" t="s">
        <v>23</v>
      </c>
      <c r="J92" s="32">
        <v>2.88</v>
      </c>
      <c r="K92" s="33"/>
      <c r="L92" s="34">
        <f t="shared" si="13"/>
        <v>-1</v>
      </c>
      <c r="M92" s="32">
        <f t="shared" si="14"/>
        <v>0</v>
      </c>
      <c r="N92" s="33"/>
    </row>
    <row r="93" s="4" customFormat="1" ht="112.5" spans="1:14">
      <c r="A93" s="25" t="s">
        <v>278</v>
      </c>
      <c r="B93" s="26" t="s">
        <v>120</v>
      </c>
      <c r="C93" s="26" t="s">
        <v>279</v>
      </c>
      <c r="D93" s="27" t="s">
        <v>119</v>
      </c>
      <c r="E93" s="28" t="str">
        <f t="shared" si="12"/>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93" s="29" t="s">
        <v>87</v>
      </c>
      <c r="G93" s="26">
        <v>20600</v>
      </c>
      <c r="H93" s="30" t="s">
        <v>120</v>
      </c>
      <c r="I93" s="31" t="s">
        <v>23</v>
      </c>
      <c r="J93" s="32">
        <v>2.4</v>
      </c>
      <c r="K93" s="33"/>
      <c r="L93" s="34">
        <f t="shared" si="13"/>
        <v>-1</v>
      </c>
      <c r="M93" s="32">
        <f t="shared" si="14"/>
        <v>0</v>
      </c>
      <c r="N93" s="33"/>
    </row>
    <row r="94" s="4" customFormat="1" ht="112.5" spans="1:14">
      <c r="A94" s="25" t="s">
        <v>280</v>
      </c>
      <c r="B94" s="26" t="s">
        <v>281</v>
      </c>
      <c r="C94" s="26" t="s">
        <v>282</v>
      </c>
      <c r="D94" s="27" t="s">
        <v>119</v>
      </c>
      <c r="E94" s="28" t="str">
        <f t="shared" si="12"/>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94" s="29" t="s">
        <v>87</v>
      </c>
      <c r="G94" s="26">
        <v>2400</v>
      </c>
      <c r="H94" s="30" t="s">
        <v>120</v>
      </c>
      <c r="I94" s="31" t="s">
        <v>23</v>
      </c>
      <c r="J94" s="32">
        <v>2.88</v>
      </c>
      <c r="K94" s="33"/>
      <c r="L94" s="34">
        <f t="shared" si="13"/>
        <v>-1</v>
      </c>
      <c r="M94" s="32">
        <f t="shared" si="14"/>
        <v>0</v>
      </c>
      <c r="N94" s="33"/>
    </row>
    <row r="95" s="4" customFormat="1" ht="11.25" spans="1:14">
      <c r="A95" s="14">
        <v>5.6</v>
      </c>
      <c r="B95" s="15" t="s">
        <v>283</v>
      </c>
      <c r="C95" s="16"/>
      <c r="D95" s="17"/>
      <c r="E95" s="18"/>
      <c r="F95" s="37"/>
      <c r="G95" s="40"/>
      <c r="H95" s="38"/>
      <c r="I95" s="16"/>
      <c r="J95" s="33"/>
      <c r="K95" s="33"/>
      <c r="L95" s="39"/>
      <c r="M95" s="33"/>
      <c r="N95" s="33"/>
    </row>
    <row r="96" s="4" customFormat="1" ht="112.5" spans="1:14">
      <c r="A96" s="25" t="s">
        <v>284</v>
      </c>
      <c r="B96" s="26" t="s">
        <v>285</v>
      </c>
      <c r="C96" s="26" t="s">
        <v>286</v>
      </c>
      <c r="D96" s="27" t="s">
        <v>154</v>
      </c>
      <c r="E96" s="28" t="str">
        <f t="shared" ref="E96:E106" si="15">"1.依据图纸所示，按满足设计配置和功能要求的数量以"&amp;F96&amp;"计量
2.综合单价包干，包含一切安装辅材及材料（设备)卸货、二次转运、仓储、满足相关图纸要求、设计规范、项目现场管理、巡查整改以及业主合理临时施工需求而产生的人工、机具、辅材等相关费用。"</f>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96" s="29" t="s">
        <v>101</v>
      </c>
      <c r="G96" s="26">
        <v>831</v>
      </c>
      <c r="H96" s="30" t="s">
        <v>65</v>
      </c>
      <c r="I96" s="31" t="s">
        <v>23</v>
      </c>
      <c r="J96" s="32">
        <v>57.12</v>
      </c>
      <c r="K96" s="33"/>
      <c r="L96" s="34">
        <f t="shared" ref="L96:L106" si="16">(K96-J96)/J96</f>
        <v>-1</v>
      </c>
      <c r="M96" s="32">
        <f t="shared" ref="M96:M106" si="17">ROUND($G96*K96,2)</f>
        <v>0</v>
      </c>
      <c r="N96" s="32" t="s">
        <v>156</v>
      </c>
    </row>
    <row r="97" s="4" customFormat="1" ht="112.5" spans="1:14">
      <c r="A97" s="25" t="s">
        <v>287</v>
      </c>
      <c r="B97" s="26" t="s">
        <v>288</v>
      </c>
      <c r="C97" s="26" t="s">
        <v>289</v>
      </c>
      <c r="D97" s="27" t="s">
        <v>70</v>
      </c>
      <c r="E97" s="28" t="str">
        <f t="shared" si="15"/>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97" s="29" t="s">
        <v>101</v>
      </c>
      <c r="G97" s="26">
        <v>458</v>
      </c>
      <c r="H97" s="30" t="s">
        <v>65</v>
      </c>
      <c r="I97" s="31" t="s">
        <v>23</v>
      </c>
      <c r="J97" s="32">
        <v>38.4</v>
      </c>
      <c r="K97" s="33"/>
      <c r="L97" s="34">
        <f t="shared" si="16"/>
        <v>-1</v>
      </c>
      <c r="M97" s="32">
        <f t="shared" si="17"/>
        <v>0</v>
      </c>
      <c r="N97" s="33"/>
    </row>
    <row r="98" s="4" customFormat="1" ht="112.5" spans="1:14">
      <c r="A98" s="25" t="s">
        <v>290</v>
      </c>
      <c r="B98" s="26" t="s">
        <v>291</v>
      </c>
      <c r="C98" s="26" t="s">
        <v>289</v>
      </c>
      <c r="D98" s="27" t="s">
        <v>70</v>
      </c>
      <c r="E98" s="28" t="str">
        <f t="shared" si="15"/>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98" s="29" t="s">
        <v>101</v>
      </c>
      <c r="G98" s="26">
        <v>114</v>
      </c>
      <c r="H98" s="30" t="s">
        <v>65</v>
      </c>
      <c r="I98" s="31" t="s">
        <v>23</v>
      </c>
      <c r="J98" s="32">
        <v>38.4</v>
      </c>
      <c r="K98" s="33"/>
      <c r="L98" s="34">
        <f t="shared" si="16"/>
        <v>-1</v>
      </c>
      <c r="M98" s="32">
        <f t="shared" si="17"/>
        <v>0</v>
      </c>
      <c r="N98" s="33"/>
    </row>
    <row r="99" s="4" customFormat="1" ht="112.5" spans="1:14">
      <c r="A99" s="25" t="s">
        <v>292</v>
      </c>
      <c r="B99" s="26" t="s">
        <v>293</v>
      </c>
      <c r="C99" s="26" t="s">
        <v>294</v>
      </c>
      <c r="D99" s="27" t="s">
        <v>70</v>
      </c>
      <c r="E99" s="28" t="str">
        <f t="shared" si="15"/>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99" s="29" t="s">
        <v>101</v>
      </c>
      <c r="G99" s="26">
        <v>50</v>
      </c>
      <c r="H99" s="30" t="s">
        <v>65</v>
      </c>
      <c r="I99" s="31" t="s">
        <v>23</v>
      </c>
      <c r="J99" s="32">
        <v>67.2</v>
      </c>
      <c r="K99" s="33"/>
      <c r="L99" s="34">
        <f t="shared" si="16"/>
        <v>-1</v>
      </c>
      <c r="M99" s="32">
        <f t="shared" si="17"/>
        <v>0</v>
      </c>
      <c r="N99" s="33"/>
    </row>
    <row r="100" s="4" customFormat="1" ht="112.5" spans="1:14">
      <c r="A100" s="25" t="s">
        <v>295</v>
      </c>
      <c r="B100" s="26" t="s">
        <v>296</v>
      </c>
      <c r="C100" s="26" t="s">
        <v>294</v>
      </c>
      <c r="D100" s="27" t="s">
        <v>70</v>
      </c>
      <c r="E100" s="28" t="str">
        <f t="shared" si="15"/>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00" s="29" t="s">
        <v>101</v>
      </c>
      <c r="G100" s="26">
        <v>16</v>
      </c>
      <c r="H100" s="30" t="s">
        <v>65</v>
      </c>
      <c r="I100" s="31" t="s">
        <v>23</v>
      </c>
      <c r="J100" s="32">
        <v>67.2</v>
      </c>
      <c r="K100" s="33"/>
      <c r="L100" s="34">
        <f t="shared" si="16"/>
        <v>-1</v>
      </c>
      <c r="M100" s="32">
        <f t="shared" si="17"/>
        <v>0</v>
      </c>
      <c r="N100" s="33"/>
    </row>
    <row r="101" s="4" customFormat="1" ht="112.5" spans="1:14">
      <c r="A101" s="25" t="s">
        <v>297</v>
      </c>
      <c r="B101" s="26" t="s">
        <v>298</v>
      </c>
      <c r="C101" s="26" t="s">
        <v>294</v>
      </c>
      <c r="D101" s="27" t="s">
        <v>70</v>
      </c>
      <c r="E101" s="28" t="str">
        <f t="shared" si="15"/>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01" s="29" t="s">
        <v>101</v>
      </c>
      <c r="G101" s="26">
        <v>16</v>
      </c>
      <c r="H101" s="30" t="s">
        <v>65</v>
      </c>
      <c r="I101" s="31" t="s">
        <v>23</v>
      </c>
      <c r="J101" s="32">
        <v>67.2</v>
      </c>
      <c r="K101" s="33"/>
      <c r="L101" s="34">
        <f t="shared" si="16"/>
        <v>-1</v>
      </c>
      <c r="M101" s="32">
        <f t="shared" si="17"/>
        <v>0</v>
      </c>
      <c r="N101" s="33"/>
    </row>
    <row r="102" s="4" customFormat="1" ht="112.5" spans="1:14">
      <c r="A102" s="25" t="s">
        <v>299</v>
      </c>
      <c r="B102" s="26" t="s">
        <v>300</v>
      </c>
      <c r="C102" s="26" t="s">
        <v>301</v>
      </c>
      <c r="D102" s="27" t="s">
        <v>70</v>
      </c>
      <c r="E102" s="28" t="str">
        <f t="shared" si="15"/>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02" s="29" t="s">
        <v>101</v>
      </c>
      <c r="G102" s="26">
        <v>2566</v>
      </c>
      <c r="H102" s="30" t="s">
        <v>65</v>
      </c>
      <c r="I102" s="31" t="s">
        <v>23</v>
      </c>
      <c r="J102" s="32">
        <v>14.4</v>
      </c>
      <c r="K102" s="33"/>
      <c r="L102" s="34">
        <f t="shared" si="16"/>
        <v>-1</v>
      </c>
      <c r="M102" s="32">
        <f t="shared" si="17"/>
        <v>0</v>
      </c>
      <c r="N102" s="33"/>
    </row>
    <row r="103" s="4" customFormat="1" ht="112.5" spans="1:14">
      <c r="A103" s="25" t="s">
        <v>302</v>
      </c>
      <c r="B103" s="26" t="s">
        <v>303</v>
      </c>
      <c r="C103" s="26" t="s">
        <v>304</v>
      </c>
      <c r="D103" s="27" t="s">
        <v>154</v>
      </c>
      <c r="E103" s="28" t="str">
        <f t="shared" si="15"/>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03" s="29" t="s">
        <v>33</v>
      </c>
      <c r="G103" s="26">
        <v>34</v>
      </c>
      <c r="H103" s="30" t="s">
        <v>65</v>
      </c>
      <c r="I103" s="31" t="s">
        <v>23</v>
      </c>
      <c r="J103" s="32">
        <v>301.92</v>
      </c>
      <c r="K103" s="33"/>
      <c r="L103" s="34">
        <f t="shared" si="16"/>
        <v>-1</v>
      </c>
      <c r="M103" s="32">
        <f t="shared" si="17"/>
        <v>0</v>
      </c>
      <c r="N103" s="32" t="s">
        <v>156</v>
      </c>
    </row>
    <row r="104" s="4" customFormat="1" ht="112.5" spans="1:14">
      <c r="A104" s="25" t="s">
        <v>305</v>
      </c>
      <c r="B104" s="26" t="s">
        <v>306</v>
      </c>
      <c r="C104" s="26" t="s">
        <v>307</v>
      </c>
      <c r="D104" s="27" t="s">
        <v>70</v>
      </c>
      <c r="E104" s="28" t="str">
        <f t="shared" si="15"/>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04" s="29" t="s">
        <v>87</v>
      </c>
      <c r="G104" s="26">
        <v>720</v>
      </c>
      <c r="H104" s="30" t="s">
        <v>65</v>
      </c>
      <c r="I104" s="31" t="s">
        <v>23</v>
      </c>
      <c r="J104" s="32">
        <v>8.93</v>
      </c>
      <c r="K104" s="33"/>
      <c r="L104" s="34">
        <f t="shared" si="16"/>
        <v>-1</v>
      </c>
      <c r="M104" s="32">
        <f t="shared" si="17"/>
        <v>0</v>
      </c>
      <c r="N104" s="33"/>
    </row>
    <row r="105" s="4" customFormat="1" ht="112.5" spans="1:14">
      <c r="A105" s="25" t="s">
        <v>308</v>
      </c>
      <c r="B105" s="26" t="s">
        <v>309</v>
      </c>
      <c r="C105" s="26" t="s">
        <v>310</v>
      </c>
      <c r="D105" s="27" t="s">
        <v>119</v>
      </c>
      <c r="E105" s="28" t="str">
        <f t="shared" si="15"/>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05" s="29" t="s">
        <v>87</v>
      </c>
      <c r="G105" s="26">
        <v>35731</v>
      </c>
      <c r="H105" s="30" t="s">
        <v>120</v>
      </c>
      <c r="I105" s="31" t="s">
        <v>23</v>
      </c>
      <c r="J105" s="32">
        <v>2.88</v>
      </c>
      <c r="K105" s="33"/>
      <c r="L105" s="34">
        <f t="shared" si="16"/>
        <v>-1</v>
      </c>
      <c r="M105" s="32">
        <f t="shared" si="17"/>
        <v>0</v>
      </c>
      <c r="N105" s="33"/>
    </row>
    <row r="106" s="4" customFormat="1" ht="112.5" spans="1:14">
      <c r="A106" s="25" t="s">
        <v>311</v>
      </c>
      <c r="B106" s="26" t="s">
        <v>312</v>
      </c>
      <c r="C106" s="26" t="s">
        <v>313</v>
      </c>
      <c r="D106" s="27" t="s">
        <v>262</v>
      </c>
      <c r="E106" s="28" t="str">
        <f t="shared" si="15"/>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06" s="29" t="s">
        <v>87</v>
      </c>
      <c r="G106" s="26">
        <v>1283</v>
      </c>
      <c r="H106" s="30" t="s">
        <v>112</v>
      </c>
      <c r="I106" s="31" t="s">
        <v>23</v>
      </c>
      <c r="J106" s="32">
        <v>7.62</v>
      </c>
      <c r="K106" s="33"/>
      <c r="L106" s="34">
        <f t="shared" si="16"/>
        <v>-1</v>
      </c>
      <c r="M106" s="32">
        <f t="shared" si="17"/>
        <v>0</v>
      </c>
      <c r="N106" s="33"/>
    </row>
    <row r="107" s="4" customFormat="1" ht="11.25" spans="1:14">
      <c r="A107" s="14">
        <v>5.7</v>
      </c>
      <c r="B107" s="15" t="s">
        <v>314</v>
      </c>
      <c r="C107" s="16"/>
      <c r="D107" s="17"/>
      <c r="E107" s="18"/>
      <c r="F107" s="37"/>
      <c r="G107" s="40"/>
      <c r="H107" s="38"/>
      <c r="I107" s="16"/>
      <c r="J107" s="33"/>
      <c r="K107" s="33"/>
      <c r="L107" s="39"/>
      <c r="M107" s="33"/>
      <c r="N107" s="33"/>
    </row>
    <row r="108" s="4" customFormat="1" ht="112.5" spans="1:14">
      <c r="A108" s="25" t="s">
        <v>315</v>
      </c>
      <c r="B108" s="26" t="s">
        <v>316</v>
      </c>
      <c r="C108" s="26" t="s">
        <v>317</v>
      </c>
      <c r="D108" s="27" t="s">
        <v>53</v>
      </c>
      <c r="E108" s="28" t="str">
        <f t="shared" ref="E108:E118" si="18">"1.依据图纸所示，按满足设计配置和功能要求的数量以"&amp;F108&amp;"计量
2.综合单价包干，包含一切安装辅材及材料（设备)卸货、二次转运、仓储、满足相关图纸要求、设计规范、项目现场管理、巡查整改以及业主合理临时施工需求而产生的人工、机具、辅材等相关费用。"</f>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08" s="29" t="s">
        <v>21</v>
      </c>
      <c r="G108" s="26">
        <v>10</v>
      </c>
      <c r="H108" s="30" t="s">
        <v>318</v>
      </c>
      <c r="I108" s="31" t="s">
        <v>23</v>
      </c>
      <c r="J108" s="32">
        <v>480</v>
      </c>
      <c r="K108" s="33"/>
      <c r="L108" s="34">
        <f t="shared" ref="L108:L118" si="19">(K108-J108)/J108</f>
        <v>-1</v>
      </c>
      <c r="M108" s="32">
        <f t="shared" ref="M108:M118" si="20">ROUND($G108*K108,2)</f>
        <v>0</v>
      </c>
      <c r="N108" s="33"/>
    </row>
    <row r="109" s="4" customFormat="1" ht="112.5" spans="1:14">
      <c r="A109" s="25" t="s">
        <v>319</v>
      </c>
      <c r="B109" s="26" t="s">
        <v>320</v>
      </c>
      <c r="C109" s="26" t="s">
        <v>321</v>
      </c>
      <c r="D109" s="27" t="s">
        <v>154</v>
      </c>
      <c r="E109" s="28" t="str">
        <f t="shared" si="18"/>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09" s="29" t="s">
        <v>101</v>
      </c>
      <c r="G109" s="26">
        <v>90</v>
      </c>
      <c r="H109" s="30" t="s">
        <v>155</v>
      </c>
      <c r="I109" s="31" t="s">
        <v>23</v>
      </c>
      <c r="J109" s="32">
        <v>301.92</v>
      </c>
      <c r="K109" s="33"/>
      <c r="L109" s="34">
        <f t="shared" si="19"/>
        <v>-1</v>
      </c>
      <c r="M109" s="32">
        <f t="shared" si="20"/>
        <v>0</v>
      </c>
      <c r="N109" s="32" t="s">
        <v>156</v>
      </c>
    </row>
    <row r="110" s="4" customFormat="1" ht="112.5" spans="1:14">
      <c r="A110" s="25" t="s">
        <v>322</v>
      </c>
      <c r="B110" s="26" t="s">
        <v>309</v>
      </c>
      <c r="C110" s="26" t="s">
        <v>279</v>
      </c>
      <c r="D110" s="27" t="s">
        <v>119</v>
      </c>
      <c r="E110" s="28" t="str">
        <f t="shared" si="18"/>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10" s="29" t="s">
        <v>87</v>
      </c>
      <c r="G110" s="26">
        <v>14960</v>
      </c>
      <c r="H110" s="30" t="s">
        <v>120</v>
      </c>
      <c r="I110" s="31" t="s">
        <v>23</v>
      </c>
      <c r="J110" s="32">
        <v>2.4</v>
      </c>
      <c r="K110" s="33"/>
      <c r="L110" s="34">
        <f t="shared" si="19"/>
        <v>-1</v>
      </c>
      <c r="M110" s="32">
        <f t="shared" si="20"/>
        <v>0</v>
      </c>
      <c r="N110" s="38"/>
    </row>
    <row r="111" s="4" customFormat="1" ht="112.5" spans="1:14">
      <c r="A111" s="25" t="s">
        <v>323</v>
      </c>
      <c r="B111" s="26" t="s">
        <v>309</v>
      </c>
      <c r="C111" s="26" t="s">
        <v>324</v>
      </c>
      <c r="D111" s="27" t="s">
        <v>119</v>
      </c>
      <c r="E111" s="28" t="str">
        <f t="shared" si="18"/>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11" s="29" t="s">
        <v>87</v>
      </c>
      <c r="G111" s="26">
        <v>18390</v>
      </c>
      <c r="H111" s="30" t="s">
        <v>120</v>
      </c>
      <c r="I111" s="31" t="s">
        <v>23</v>
      </c>
      <c r="J111" s="32">
        <v>2.88</v>
      </c>
      <c r="K111" s="33"/>
      <c r="L111" s="34">
        <f t="shared" si="19"/>
        <v>-1</v>
      </c>
      <c r="M111" s="32">
        <f t="shared" si="20"/>
        <v>0</v>
      </c>
      <c r="N111" s="38"/>
    </row>
    <row r="112" s="4" customFormat="1" ht="112.5" spans="1:14">
      <c r="A112" s="25" t="s">
        <v>325</v>
      </c>
      <c r="B112" s="26" t="s">
        <v>309</v>
      </c>
      <c r="C112" s="26" t="s">
        <v>326</v>
      </c>
      <c r="D112" s="27" t="s">
        <v>119</v>
      </c>
      <c r="E112" s="28" t="str">
        <f t="shared" si="18"/>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12" s="29" t="s">
        <v>87</v>
      </c>
      <c r="G112" s="26">
        <v>23430</v>
      </c>
      <c r="H112" s="30" t="s">
        <v>120</v>
      </c>
      <c r="I112" s="31" t="s">
        <v>23</v>
      </c>
      <c r="J112" s="32">
        <v>2.88</v>
      </c>
      <c r="K112" s="33"/>
      <c r="L112" s="34">
        <f t="shared" si="19"/>
        <v>-1</v>
      </c>
      <c r="M112" s="32">
        <f t="shared" si="20"/>
        <v>0</v>
      </c>
      <c r="N112" s="38"/>
    </row>
    <row r="113" s="4" customFormat="1" ht="112.5" spans="1:14">
      <c r="A113" s="25" t="s">
        <v>327</v>
      </c>
      <c r="B113" s="26" t="s">
        <v>309</v>
      </c>
      <c r="C113" s="26" t="s">
        <v>328</v>
      </c>
      <c r="D113" s="27" t="s">
        <v>119</v>
      </c>
      <c r="E113" s="28" t="str">
        <f t="shared" si="18"/>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13" s="29" t="s">
        <v>87</v>
      </c>
      <c r="G113" s="26">
        <v>23010</v>
      </c>
      <c r="H113" s="30" t="s">
        <v>120</v>
      </c>
      <c r="I113" s="31" t="s">
        <v>23</v>
      </c>
      <c r="J113" s="32">
        <v>2.88</v>
      </c>
      <c r="K113" s="33"/>
      <c r="L113" s="34">
        <f t="shared" si="19"/>
        <v>-1</v>
      </c>
      <c r="M113" s="32">
        <f t="shared" si="20"/>
        <v>0</v>
      </c>
      <c r="N113" s="38"/>
    </row>
    <row r="114" s="4" customFormat="1" ht="112.5" spans="1:14">
      <c r="A114" s="25" t="s">
        <v>329</v>
      </c>
      <c r="B114" s="26" t="s">
        <v>330</v>
      </c>
      <c r="C114" s="26" t="s">
        <v>331</v>
      </c>
      <c r="D114" s="35" t="s">
        <v>332</v>
      </c>
      <c r="E114" s="28" t="str">
        <f t="shared" si="18"/>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14" s="29" t="s">
        <v>101</v>
      </c>
      <c r="G114" s="26">
        <v>4715</v>
      </c>
      <c r="H114" s="30" t="s">
        <v>95</v>
      </c>
      <c r="I114" s="31" t="s">
        <v>96</v>
      </c>
      <c r="J114" s="32">
        <v>34.79</v>
      </c>
      <c r="K114" s="33"/>
      <c r="L114" s="34">
        <f t="shared" si="19"/>
        <v>-1</v>
      </c>
      <c r="M114" s="32">
        <f t="shared" si="20"/>
        <v>0</v>
      </c>
      <c r="N114" s="38"/>
    </row>
    <row r="115" s="4" customFormat="1" ht="112.5" spans="1:14">
      <c r="A115" s="25" t="s">
        <v>333</v>
      </c>
      <c r="B115" s="26" t="s">
        <v>281</v>
      </c>
      <c r="C115" s="26" t="s">
        <v>282</v>
      </c>
      <c r="D115" s="27" t="s">
        <v>119</v>
      </c>
      <c r="E115" s="28" t="str">
        <f t="shared" si="18"/>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15" s="29" t="s">
        <v>87</v>
      </c>
      <c r="G115" s="26">
        <v>10600</v>
      </c>
      <c r="H115" s="30" t="s">
        <v>120</v>
      </c>
      <c r="I115" s="31" t="s">
        <v>23</v>
      </c>
      <c r="J115" s="32">
        <v>2.88</v>
      </c>
      <c r="K115" s="33"/>
      <c r="L115" s="34">
        <f t="shared" si="19"/>
        <v>-1</v>
      </c>
      <c r="M115" s="32">
        <f t="shared" si="20"/>
        <v>0</v>
      </c>
      <c r="N115" s="38"/>
    </row>
    <row r="116" s="4" customFormat="1" ht="112.5" spans="1:14">
      <c r="A116" s="25" t="s">
        <v>334</v>
      </c>
      <c r="B116" s="26" t="s">
        <v>281</v>
      </c>
      <c r="C116" s="26" t="s">
        <v>335</v>
      </c>
      <c r="D116" s="27" t="s">
        <v>119</v>
      </c>
      <c r="E116" s="28" t="str">
        <f t="shared" si="18"/>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16" s="29" t="s">
        <v>87</v>
      </c>
      <c r="G116" s="26">
        <v>180</v>
      </c>
      <c r="H116" s="30" t="s">
        <v>120</v>
      </c>
      <c r="I116" s="31" t="s">
        <v>23</v>
      </c>
      <c r="J116" s="32">
        <v>2.88</v>
      </c>
      <c r="K116" s="33"/>
      <c r="L116" s="34">
        <f t="shared" si="19"/>
        <v>-1</v>
      </c>
      <c r="M116" s="32">
        <f t="shared" si="20"/>
        <v>0</v>
      </c>
      <c r="N116" s="38"/>
    </row>
    <row r="117" s="4" customFormat="1" ht="112.5" spans="1:14">
      <c r="A117" s="25" t="s">
        <v>336</v>
      </c>
      <c r="B117" s="26" t="s">
        <v>337</v>
      </c>
      <c r="C117" s="26" t="s">
        <v>338</v>
      </c>
      <c r="D117" s="27" t="s">
        <v>339</v>
      </c>
      <c r="E117" s="28" t="str">
        <f t="shared" si="18"/>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17" s="29" t="s">
        <v>33</v>
      </c>
      <c r="G117" s="26">
        <v>25492</v>
      </c>
      <c r="H117" s="30" t="s">
        <v>340</v>
      </c>
      <c r="I117" s="31" t="s">
        <v>23</v>
      </c>
      <c r="J117" s="32">
        <v>14.4</v>
      </c>
      <c r="K117" s="33"/>
      <c r="L117" s="34">
        <f t="shared" si="19"/>
        <v>-1</v>
      </c>
      <c r="M117" s="32">
        <f t="shared" si="20"/>
        <v>0</v>
      </c>
      <c r="N117" s="38"/>
    </row>
    <row r="118" s="4" customFormat="1" ht="112.5" spans="1:14">
      <c r="A118" s="25" t="s">
        <v>341</v>
      </c>
      <c r="B118" s="26" t="s">
        <v>342</v>
      </c>
      <c r="C118" s="26" t="s">
        <v>343</v>
      </c>
      <c r="D118" s="35" t="s">
        <v>344</v>
      </c>
      <c r="E118" s="28" t="str">
        <f t="shared" si="18"/>
        <v>1.依据图纸所示，按满足设计配置和功能要求的数量以m计量
2.综合单价包干，包含一切安装辅材及材料（设备)卸货、二次转运、仓储、满足相关图纸要求、设计规范、项目现场管理、巡查整改以及业主合理临时施工需求而产生的人工、机具、辅材等相关费用。</v>
      </c>
      <c r="F118" s="29" t="s">
        <v>87</v>
      </c>
      <c r="G118" s="26">
        <v>22420</v>
      </c>
      <c r="H118" s="30" t="s">
        <v>112</v>
      </c>
      <c r="I118" s="31" t="s">
        <v>23</v>
      </c>
      <c r="J118" s="32">
        <v>5.76</v>
      </c>
      <c r="K118" s="33"/>
      <c r="L118" s="34">
        <f t="shared" si="19"/>
        <v>-1</v>
      </c>
      <c r="M118" s="32">
        <f t="shared" si="20"/>
        <v>0</v>
      </c>
      <c r="N118" s="38"/>
    </row>
    <row r="119" s="4" customFormat="1" ht="11.25" spans="1:14">
      <c r="A119" s="14">
        <v>5.8</v>
      </c>
      <c r="B119" s="15" t="s">
        <v>345</v>
      </c>
      <c r="C119" s="16"/>
      <c r="D119" s="17"/>
      <c r="E119" s="18"/>
      <c r="F119" s="37"/>
      <c r="G119" s="16"/>
      <c r="H119" s="38"/>
      <c r="I119" s="16"/>
      <c r="J119" s="33"/>
      <c r="K119" s="33"/>
      <c r="L119" s="39"/>
      <c r="M119" s="33"/>
      <c r="N119" s="38"/>
    </row>
    <row r="120" s="4" customFormat="1" ht="112.5" spans="1:14">
      <c r="A120" s="25" t="s">
        <v>346</v>
      </c>
      <c r="B120" s="26" t="s">
        <v>347</v>
      </c>
      <c r="C120" s="26" t="s">
        <v>348</v>
      </c>
      <c r="D120" s="35" t="s">
        <v>349</v>
      </c>
      <c r="E120" s="28" t="str">
        <f t="shared" ref="E120:E128" si="21">"1.依据图纸所示，按满足设计配置和功能要求的数量以"&amp;F120&amp;"计量
2.综合单价包干，包含一切安装辅材及材料（设备)卸货、二次转运、仓储、满足相关图纸要求、设计规范、项目现场管理、巡查整改以及业主合理临时施工需求而产生的人工、机具、辅材等相关费用。"</f>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20" s="29" t="s">
        <v>21</v>
      </c>
      <c r="G120" s="26">
        <v>16</v>
      </c>
      <c r="H120" s="30" t="s">
        <v>350</v>
      </c>
      <c r="I120" s="31" t="s">
        <v>23</v>
      </c>
      <c r="J120" s="32">
        <v>288</v>
      </c>
      <c r="K120" s="33"/>
      <c r="L120" s="34">
        <f t="shared" ref="L120:L129" si="22">(K120-J120)/J120</f>
        <v>-1</v>
      </c>
      <c r="M120" s="32">
        <f t="shared" ref="M120:M129" si="23">ROUND($G120*K120,2)</f>
        <v>0</v>
      </c>
      <c r="N120" s="38"/>
    </row>
    <row r="121" s="4" customFormat="1" ht="112.5" spans="1:14">
      <c r="A121" s="25" t="s">
        <v>351</v>
      </c>
      <c r="B121" s="26" t="s">
        <v>352</v>
      </c>
      <c r="C121" s="26" t="s">
        <v>353</v>
      </c>
      <c r="D121" s="36" t="s">
        <v>354</v>
      </c>
      <c r="E121" s="28" t="str">
        <f t="shared" si="21"/>
        <v>1.依据图纸所示，按满足设计配置和功能要求的数量以m²计量
2.综合单价包干，包含一切安装辅材及材料（设备)卸货、二次转运、仓储、满足相关图纸要求、设计规范、项目现场管理、巡查整改以及业主合理临时施工需求而产生的人工、机具、辅材等相关费用。</v>
      </c>
      <c r="F121" s="29" t="s">
        <v>355</v>
      </c>
      <c r="G121" s="26">
        <v>160</v>
      </c>
      <c r="H121" s="30" t="s">
        <v>95</v>
      </c>
      <c r="I121" s="31" t="s">
        <v>96</v>
      </c>
      <c r="J121" s="32">
        <v>731.67</v>
      </c>
      <c r="K121" s="33"/>
      <c r="L121" s="34">
        <f t="shared" si="22"/>
        <v>-1</v>
      </c>
      <c r="M121" s="32">
        <f t="shared" si="23"/>
        <v>0</v>
      </c>
      <c r="N121" s="38"/>
    </row>
    <row r="122" s="4" customFormat="1" ht="112.5" spans="1:14">
      <c r="A122" s="31" t="s">
        <v>356</v>
      </c>
      <c r="B122" s="26" t="s">
        <v>357</v>
      </c>
      <c r="C122" s="26" t="s">
        <v>256</v>
      </c>
      <c r="D122" s="27" t="s">
        <v>275</v>
      </c>
      <c r="E122" s="28" t="str">
        <f t="shared" si="21"/>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22" s="29" t="s">
        <v>33</v>
      </c>
      <c r="G122" s="41">
        <v>12</v>
      </c>
      <c r="H122" s="30" t="s">
        <v>155</v>
      </c>
      <c r="I122" s="31" t="s">
        <v>23</v>
      </c>
      <c r="J122" s="32">
        <v>192</v>
      </c>
      <c r="K122" s="33"/>
      <c r="L122" s="34">
        <f t="shared" si="22"/>
        <v>-1</v>
      </c>
      <c r="M122" s="32">
        <f t="shared" si="23"/>
        <v>0</v>
      </c>
      <c r="N122" s="38"/>
    </row>
    <row r="123" s="4" customFormat="1" ht="112.5" spans="1:14">
      <c r="A123" s="31" t="s">
        <v>358</v>
      </c>
      <c r="B123" s="26" t="s">
        <v>359</v>
      </c>
      <c r="C123" s="42" t="s">
        <v>360</v>
      </c>
      <c r="D123" s="27" t="s">
        <v>53</v>
      </c>
      <c r="E123" s="28" t="str">
        <f t="shared" si="21"/>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23" s="29" t="s">
        <v>33</v>
      </c>
      <c r="G123" s="41">
        <v>2</v>
      </c>
      <c r="H123" s="30" t="s">
        <v>361</v>
      </c>
      <c r="I123" s="31" t="s">
        <v>23</v>
      </c>
      <c r="J123" s="32">
        <v>288</v>
      </c>
      <c r="K123" s="33"/>
      <c r="L123" s="34">
        <f t="shared" si="22"/>
        <v>-1</v>
      </c>
      <c r="M123" s="32">
        <f t="shared" si="23"/>
        <v>0</v>
      </c>
      <c r="N123" s="38"/>
    </row>
    <row r="124" s="4" customFormat="1" ht="112.5" spans="1:14">
      <c r="A124" s="31" t="s">
        <v>362</v>
      </c>
      <c r="B124" s="26" t="s">
        <v>363</v>
      </c>
      <c r="C124" s="26" t="s">
        <v>364</v>
      </c>
      <c r="D124" s="27" t="s">
        <v>41</v>
      </c>
      <c r="E124" s="28" t="str">
        <f t="shared" si="21"/>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24" s="29" t="s">
        <v>21</v>
      </c>
      <c r="G124" s="26">
        <v>1</v>
      </c>
      <c r="H124" s="30" t="s">
        <v>365</v>
      </c>
      <c r="I124" s="31" t="s">
        <v>23</v>
      </c>
      <c r="J124" s="32">
        <v>288</v>
      </c>
      <c r="K124" s="33"/>
      <c r="L124" s="34">
        <f t="shared" si="22"/>
        <v>-1</v>
      </c>
      <c r="M124" s="32">
        <f t="shared" si="23"/>
        <v>0</v>
      </c>
      <c r="N124" s="38"/>
    </row>
    <row r="125" s="4" customFormat="1" ht="112.5" spans="1:14">
      <c r="A125" s="31" t="s">
        <v>366</v>
      </c>
      <c r="B125" s="26" t="s">
        <v>367</v>
      </c>
      <c r="C125" s="26" t="s">
        <v>368</v>
      </c>
      <c r="D125" s="27" t="s">
        <v>41</v>
      </c>
      <c r="E125" s="28" t="str">
        <f t="shared" si="21"/>
        <v>1.依据图纸所示，按满足设计配置和功能要求的数量以对计量
2.综合单价包干，包含一切安装辅材及材料（设备)卸货、二次转运、仓储、满足相关图纸要求、设计规范、项目现场管理、巡查整改以及业主合理临时施工需求而产生的人工、机具、辅材等相关费用。</v>
      </c>
      <c r="F125" s="29" t="s">
        <v>107</v>
      </c>
      <c r="G125" s="26">
        <v>1</v>
      </c>
      <c r="H125" s="30" t="s">
        <v>42</v>
      </c>
      <c r="I125" s="31" t="s">
        <v>23</v>
      </c>
      <c r="J125" s="32">
        <v>144</v>
      </c>
      <c r="K125" s="33"/>
      <c r="L125" s="34">
        <f t="shared" si="22"/>
        <v>-1</v>
      </c>
      <c r="M125" s="32">
        <f t="shared" si="23"/>
        <v>0</v>
      </c>
      <c r="N125" s="38"/>
    </row>
    <row r="126" s="4" customFormat="1" ht="112.5" spans="1:14">
      <c r="A126" s="31" t="s">
        <v>369</v>
      </c>
      <c r="B126" s="26" t="s">
        <v>153</v>
      </c>
      <c r="C126" s="42" t="s">
        <v>370</v>
      </c>
      <c r="D126" s="27" t="s">
        <v>275</v>
      </c>
      <c r="E126" s="28" t="str">
        <f t="shared" si="21"/>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26" s="29" t="s">
        <v>33</v>
      </c>
      <c r="G126" s="26">
        <v>6</v>
      </c>
      <c r="H126" s="30" t="s">
        <v>155</v>
      </c>
      <c r="I126" s="31" t="s">
        <v>23</v>
      </c>
      <c r="J126" s="32">
        <v>192</v>
      </c>
      <c r="K126" s="33"/>
      <c r="L126" s="34">
        <f t="shared" si="22"/>
        <v>-1</v>
      </c>
      <c r="M126" s="32">
        <f t="shared" si="23"/>
        <v>0</v>
      </c>
      <c r="N126" s="38"/>
    </row>
    <row r="127" s="4" customFormat="1" ht="112.5" spans="1:14">
      <c r="A127" s="31" t="s">
        <v>371</v>
      </c>
      <c r="B127" s="26" t="s">
        <v>372</v>
      </c>
      <c r="C127" s="43" t="s">
        <v>373</v>
      </c>
      <c r="D127" s="27" t="s">
        <v>20</v>
      </c>
      <c r="E127" s="28" t="str">
        <f t="shared" si="21"/>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27" s="44" t="s">
        <v>21</v>
      </c>
      <c r="G127" s="26">
        <v>1</v>
      </c>
      <c r="H127" s="30" t="s">
        <v>22</v>
      </c>
      <c r="I127" s="31" t="s">
        <v>23</v>
      </c>
      <c r="J127" s="32">
        <v>179.52</v>
      </c>
      <c r="K127" s="33"/>
      <c r="L127" s="34">
        <f t="shared" si="22"/>
        <v>-1</v>
      </c>
      <c r="M127" s="32">
        <f t="shared" si="23"/>
        <v>0</v>
      </c>
      <c r="N127" s="38"/>
    </row>
    <row r="128" s="4" customFormat="1" ht="112.5" spans="1:14">
      <c r="A128" s="31" t="s">
        <v>374</v>
      </c>
      <c r="B128" s="26" t="s">
        <v>375</v>
      </c>
      <c r="C128" s="26" t="s">
        <v>256</v>
      </c>
      <c r="D128" s="27" t="s">
        <v>20</v>
      </c>
      <c r="E128" s="28" t="str">
        <f t="shared" si="21"/>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28" s="44" t="s">
        <v>21</v>
      </c>
      <c r="G128" s="26">
        <v>1</v>
      </c>
      <c r="H128" s="30" t="s">
        <v>376</v>
      </c>
      <c r="I128" s="31" t="s">
        <v>23</v>
      </c>
      <c r="J128" s="32">
        <v>288</v>
      </c>
      <c r="K128" s="33"/>
      <c r="L128" s="34">
        <f t="shared" si="22"/>
        <v>-1</v>
      </c>
      <c r="M128" s="32">
        <f t="shared" si="23"/>
        <v>0</v>
      </c>
      <c r="N128" s="38"/>
    </row>
    <row r="129" s="4" customFormat="1" ht="112.5" spans="1:14">
      <c r="A129" s="31" t="s">
        <v>377</v>
      </c>
      <c r="B129" s="31" t="s">
        <v>378</v>
      </c>
      <c r="C129" s="42" t="s">
        <v>379</v>
      </c>
      <c r="D129" s="27" t="s">
        <v>32</v>
      </c>
      <c r="E129" s="28" t="str">
        <f t="shared" ref="E129:E136" si="24">"1.依据图纸所示，按满足设计配置和功能要求的数量以"&amp;F129&amp;"计量
2.综合单价包干，包含一切安装辅材及材料（设备)卸货、二次转运、仓储、满足相关图纸要求、设计规范、项目现场管理、巡查整改以及业主合理临时施工需求而产生的人工、机具、辅材等相关费用。"</f>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29" s="29" t="s">
        <v>33</v>
      </c>
      <c r="G129" s="26">
        <v>113</v>
      </c>
      <c r="H129" s="30" t="s">
        <v>229</v>
      </c>
      <c r="I129" s="31" t="s">
        <v>23</v>
      </c>
      <c r="J129" s="32">
        <v>192</v>
      </c>
      <c r="K129" s="33"/>
      <c r="L129" s="34">
        <f t="shared" si="22"/>
        <v>-1</v>
      </c>
      <c r="M129" s="32">
        <f t="shared" si="23"/>
        <v>0</v>
      </c>
      <c r="N129" s="38"/>
    </row>
    <row r="130" s="4" customFormat="1" ht="22.5" spans="1:14">
      <c r="A130" s="31" t="s">
        <v>380</v>
      </c>
      <c r="B130" s="45" t="s">
        <v>381</v>
      </c>
      <c r="C130" s="20"/>
      <c r="D130" s="17"/>
      <c r="E130" s="18"/>
      <c r="F130" s="46"/>
      <c r="G130" s="20"/>
      <c r="H130" s="38"/>
      <c r="I130" s="20"/>
      <c r="J130" s="33"/>
      <c r="K130" s="33"/>
      <c r="L130" s="39"/>
      <c r="M130" s="33"/>
      <c r="N130" s="38"/>
    </row>
    <row r="131" s="4" customFormat="1" ht="409.5" spans="1:14">
      <c r="A131" s="31" t="s">
        <v>382</v>
      </c>
      <c r="B131" s="26" t="s">
        <v>383</v>
      </c>
      <c r="C131" s="42" t="s">
        <v>384</v>
      </c>
      <c r="D131" s="35" t="s">
        <v>32</v>
      </c>
      <c r="E131" s="28" t="str">
        <f t="shared" si="24"/>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31" s="29" t="s">
        <v>21</v>
      </c>
      <c r="G131" s="26">
        <v>17</v>
      </c>
      <c r="H131" s="30" t="s">
        <v>345</v>
      </c>
      <c r="I131" s="31" t="s">
        <v>23</v>
      </c>
      <c r="J131" s="32">
        <v>336</v>
      </c>
      <c r="K131" s="33"/>
      <c r="L131" s="34">
        <f t="shared" ref="L131:L139" si="25">(K131-J131)/J131</f>
        <v>-1</v>
      </c>
      <c r="M131" s="32">
        <f t="shared" ref="M131:M139" si="26">ROUND($G131*K131,2)</f>
        <v>0</v>
      </c>
      <c r="N131" s="38"/>
    </row>
    <row r="132" s="4" customFormat="1" ht="112.5" spans="1:14">
      <c r="A132" s="31" t="s">
        <v>385</v>
      </c>
      <c r="B132" s="26" t="s">
        <v>386</v>
      </c>
      <c r="C132" s="26" t="s">
        <v>387</v>
      </c>
      <c r="D132" s="35" t="s">
        <v>32</v>
      </c>
      <c r="E132" s="28" t="str">
        <f t="shared" si="24"/>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32" s="29" t="s">
        <v>21</v>
      </c>
      <c r="G132" s="26">
        <v>3</v>
      </c>
      <c r="H132" s="30" t="s">
        <v>345</v>
      </c>
      <c r="I132" s="31" t="s">
        <v>23</v>
      </c>
      <c r="J132" s="32">
        <v>96</v>
      </c>
      <c r="K132" s="33"/>
      <c r="L132" s="34">
        <f t="shared" si="25"/>
        <v>-1</v>
      </c>
      <c r="M132" s="32">
        <f t="shared" si="26"/>
        <v>0</v>
      </c>
      <c r="N132" s="38"/>
    </row>
    <row r="133" s="4" customFormat="1" ht="168.75" spans="1:14">
      <c r="A133" s="31" t="s">
        <v>388</v>
      </c>
      <c r="B133" s="26" t="s">
        <v>389</v>
      </c>
      <c r="C133" s="42" t="s">
        <v>390</v>
      </c>
      <c r="D133" s="35" t="s">
        <v>32</v>
      </c>
      <c r="E133" s="28" t="str">
        <f t="shared" si="24"/>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33" s="29" t="s">
        <v>21</v>
      </c>
      <c r="G133" s="26">
        <v>23</v>
      </c>
      <c r="H133" s="30" t="s">
        <v>345</v>
      </c>
      <c r="I133" s="31" t="s">
        <v>23</v>
      </c>
      <c r="J133" s="32">
        <v>192</v>
      </c>
      <c r="K133" s="33"/>
      <c r="L133" s="34">
        <f t="shared" si="25"/>
        <v>-1</v>
      </c>
      <c r="M133" s="32">
        <f t="shared" si="26"/>
        <v>0</v>
      </c>
      <c r="N133" s="38"/>
    </row>
    <row r="134" s="4" customFormat="1" ht="168.75" spans="1:14">
      <c r="A134" s="31" t="s">
        <v>391</v>
      </c>
      <c r="B134" s="26" t="s">
        <v>392</v>
      </c>
      <c r="C134" s="42" t="s">
        <v>393</v>
      </c>
      <c r="D134" s="35" t="s">
        <v>32</v>
      </c>
      <c r="E134" s="28" t="str">
        <f t="shared" si="24"/>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34" s="29" t="s">
        <v>21</v>
      </c>
      <c r="G134" s="26">
        <v>3</v>
      </c>
      <c r="H134" s="30" t="s">
        <v>345</v>
      </c>
      <c r="I134" s="31" t="s">
        <v>23</v>
      </c>
      <c r="J134" s="32">
        <v>192</v>
      </c>
      <c r="K134" s="33"/>
      <c r="L134" s="34">
        <f t="shared" si="25"/>
        <v>-1</v>
      </c>
      <c r="M134" s="32">
        <f t="shared" si="26"/>
        <v>0</v>
      </c>
      <c r="N134" s="38"/>
    </row>
    <row r="135" s="4" customFormat="1" ht="112.5" spans="1:14">
      <c r="A135" s="31" t="s">
        <v>394</v>
      </c>
      <c r="B135" s="26" t="s">
        <v>395</v>
      </c>
      <c r="C135" s="26" t="s">
        <v>396</v>
      </c>
      <c r="D135" s="35" t="s">
        <v>27</v>
      </c>
      <c r="E135" s="28" t="str">
        <f t="shared" si="24"/>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35" s="29" t="s">
        <v>21</v>
      </c>
      <c r="G135" s="26">
        <v>3</v>
      </c>
      <c r="H135" s="30" t="s">
        <v>345</v>
      </c>
      <c r="I135" s="31" t="s">
        <v>23</v>
      </c>
      <c r="J135" s="32">
        <v>288</v>
      </c>
      <c r="K135" s="33"/>
      <c r="L135" s="34">
        <f t="shared" si="25"/>
        <v>-1</v>
      </c>
      <c r="M135" s="32">
        <f t="shared" si="26"/>
        <v>0</v>
      </c>
      <c r="N135" s="38"/>
    </row>
    <row r="136" s="4" customFormat="1" ht="112.5" spans="1:14">
      <c r="A136" s="31" t="s">
        <v>397</v>
      </c>
      <c r="B136" s="26" t="s">
        <v>398</v>
      </c>
      <c r="C136" s="26" t="s">
        <v>399</v>
      </c>
      <c r="D136" s="35" t="s">
        <v>70</v>
      </c>
      <c r="E136" s="28" t="str">
        <f t="shared" si="24"/>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36" s="29" t="s">
        <v>21</v>
      </c>
      <c r="G136" s="26">
        <v>3</v>
      </c>
      <c r="H136" s="30" t="s">
        <v>42</v>
      </c>
      <c r="I136" s="31" t="s">
        <v>23</v>
      </c>
      <c r="J136" s="32">
        <v>288</v>
      </c>
      <c r="K136" s="33"/>
      <c r="L136" s="34">
        <f t="shared" si="25"/>
        <v>-1</v>
      </c>
      <c r="M136" s="32">
        <f t="shared" si="26"/>
        <v>0</v>
      </c>
      <c r="N136" s="38"/>
    </row>
    <row r="137" s="4" customFormat="1" ht="112.5" spans="1:14">
      <c r="A137" s="31" t="s">
        <v>400</v>
      </c>
      <c r="B137" s="26" t="s">
        <v>401</v>
      </c>
      <c r="C137" s="26" t="s">
        <v>402</v>
      </c>
      <c r="D137" s="35" t="s">
        <v>275</v>
      </c>
      <c r="E137" s="28" t="str">
        <f t="shared" ref="E137:E139" si="27">"1.依据图纸所示，按满足设计配置和功能要求的数量以"&amp;F137&amp;"计量
2.综合单价包干，包含一切安装辅材及材料（设备)卸货、二次转运、仓储、满足相关图纸要求、设计规范、项目现场管理、巡查整改以及业主合理临时施工需求而产生的人工、机具、辅材等相关费用。"</f>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37" s="29" t="s">
        <v>21</v>
      </c>
      <c r="G137" s="26">
        <v>14</v>
      </c>
      <c r="H137" s="30" t="s">
        <v>345</v>
      </c>
      <c r="I137" s="31" t="s">
        <v>23</v>
      </c>
      <c r="J137" s="32">
        <v>115.2</v>
      </c>
      <c r="K137" s="33"/>
      <c r="L137" s="34">
        <f t="shared" si="25"/>
        <v>-1</v>
      </c>
      <c r="M137" s="32">
        <f t="shared" si="26"/>
        <v>0</v>
      </c>
      <c r="N137" s="38"/>
    </row>
    <row r="138" s="4" customFormat="1" ht="180" spans="1:14">
      <c r="A138" s="31" t="s">
        <v>403</v>
      </c>
      <c r="B138" s="26" t="s">
        <v>404</v>
      </c>
      <c r="C138" s="42" t="s">
        <v>405</v>
      </c>
      <c r="D138" s="35" t="s">
        <v>32</v>
      </c>
      <c r="E138" s="28" t="str">
        <f t="shared" si="27"/>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38" s="29" t="s">
        <v>21</v>
      </c>
      <c r="G138" s="26">
        <v>6</v>
      </c>
      <c r="H138" s="30" t="s">
        <v>345</v>
      </c>
      <c r="I138" s="31" t="s">
        <v>23</v>
      </c>
      <c r="J138" s="32">
        <v>192</v>
      </c>
      <c r="K138" s="33"/>
      <c r="L138" s="34">
        <f t="shared" si="25"/>
        <v>-1</v>
      </c>
      <c r="M138" s="32">
        <f t="shared" si="26"/>
        <v>0</v>
      </c>
      <c r="N138" s="38"/>
    </row>
    <row r="139" s="4" customFormat="1" ht="112.5" spans="1:14">
      <c r="A139" s="31" t="s">
        <v>406</v>
      </c>
      <c r="B139" s="26" t="s">
        <v>407</v>
      </c>
      <c r="C139" s="26" t="s">
        <v>408</v>
      </c>
      <c r="D139" s="35" t="s">
        <v>70</v>
      </c>
      <c r="E139" s="28" t="str">
        <f t="shared" si="27"/>
        <v>1.依据图纸所示，按满足设计配置和功能要求的数量以台计量
2.综合单价包干，包含一切安装辅材及材料（设备)卸货、二次转运、仓储、满足相关图纸要求、设计规范、项目现场管理、巡查整改以及业主合理临时施工需求而产生的人工、机具、辅材等相关费用。</v>
      </c>
      <c r="F139" s="29" t="s">
        <v>21</v>
      </c>
      <c r="G139" s="26">
        <v>6</v>
      </c>
      <c r="H139" s="30" t="s">
        <v>42</v>
      </c>
      <c r="I139" s="31" t="s">
        <v>23</v>
      </c>
      <c r="J139" s="32">
        <v>192</v>
      </c>
      <c r="K139" s="33"/>
      <c r="L139" s="34">
        <f t="shared" si="25"/>
        <v>-1</v>
      </c>
      <c r="M139" s="32">
        <f t="shared" si="26"/>
        <v>0</v>
      </c>
      <c r="N139" s="38"/>
    </row>
    <row r="140" s="4" customFormat="1" ht="22.5" spans="1:14">
      <c r="A140" s="31" t="s">
        <v>409</v>
      </c>
      <c r="B140" s="45" t="s">
        <v>410</v>
      </c>
      <c r="C140" s="20"/>
      <c r="D140" s="17"/>
      <c r="E140" s="18"/>
      <c r="F140" s="46"/>
      <c r="G140" s="20"/>
      <c r="H140" s="38"/>
      <c r="I140" s="20"/>
      <c r="J140" s="33"/>
      <c r="K140" s="33"/>
      <c r="L140" s="39"/>
      <c r="M140" s="33"/>
      <c r="N140" s="38"/>
    </row>
    <row r="141" s="4" customFormat="1" ht="409.5" spans="1:14">
      <c r="A141" s="31" t="s">
        <v>411</v>
      </c>
      <c r="B141" s="26" t="s">
        <v>412</v>
      </c>
      <c r="C141" s="42" t="s">
        <v>413</v>
      </c>
      <c r="D141" s="27" t="s">
        <v>20</v>
      </c>
      <c r="E141" s="28" t="str">
        <f t="shared" ref="E141:E151" si="28">"1.依据图纸所示，按满足设计配置和功能要求的数量以"&amp;F141&amp;"计量
2.综合单价包干，包含一切安装辅材及材料（设备)卸货、二次转运、仓储、满足相关图纸要求、设计规范、项目现场管理、巡查整改以及业主合理临时施工需求而产生的人工、机具、辅材等相关费用。"</f>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41" s="29" t="s">
        <v>33</v>
      </c>
      <c r="G141" s="26">
        <v>1</v>
      </c>
      <c r="H141" s="30" t="s">
        <v>414</v>
      </c>
      <c r="I141" s="31" t="s">
        <v>23</v>
      </c>
      <c r="J141" s="32">
        <v>288</v>
      </c>
      <c r="K141" s="33"/>
      <c r="L141" s="34">
        <f t="shared" ref="L141:L152" si="29">(K141-J141)/J141</f>
        <v>-1</v>
      </c>
      <c r="M141" s="32">
        <f t="shared" ref="M141:M152" si="30">ROUND($G141*K141,2)</f>
        <v>0</v>
      </c>
      <c r="N141" s="38"/>
    </row>
    <row r="142" s="4" customFormat="1" ht="112.5" spans="1:14">
      <c r="A142" s="31" t="s">
        <v>415</v>
      </c>
      <c r="B142" s="26" t="s">
        <v>416</v>
      </c>
      <c r="C142" s="42" t="s">
        <v>417</v>
      </c>
      <c r="D142" s="27" t="s">
        <v>418</v>
      </c>
      <c r="E142" s="28" t="str">
        <f t="shared" si="28"/>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42" s="29" t="s">
        <v>33</v>
      </c>
      <c r="G142" s="26">
        <v>1</v>
      </c>
      <c r="H142" s="30" t="s">
        <v>419</v>
      </c>
      <c r="I142" s="31" t="s">
        <v>23</v>
      </c>
      <c r="J142" s="32">
        <v>288</v>
      </c>
      <c r="K142" s="33"/>
      <c r="L142" s="34">
        <f t="shared" si="29"/>
        <v>-1</v>
      </c>
      <c r="M142" s="32">
        <f t="shared" si="30"/>
        <v>0</v>
      </c>
      <c r="N142" s="38"/>
    </row>
    <row r="143" s="4" customFormat="1" ht="315" spans="1:14">
      <c r="A143" s="31" t="s">
        <v>420</v>
      </c>
      <c r="B143" s="26" t="s">
        <v>421</v>
      </c>
      <c r="C143" s="42" t="s">
        <v>422</v>
      </c>
      <c r="D143" s="35" t="s">
        <v>32</v>
      </c>
      <c r="E143" s="28" t="str">
        <f t="shared" si="28"/>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43" s="29" t="s">
        <v>33</v>
      </c>
      <c r="G143" s="26">
        <v>1</v>
      </c>
      <c r="H143" s="30" t="s">
        <v>136</v>
      </c>
      <c r="I143" s="31" t="s">
        <v>23</v>
      </c>
      <c r="J143" s="32">
        <v>384</v>
      </c>
      <c r="K143" s="33"/>
      <c r="L143" s="34">
        <f t="shared" si="29"/>
        <v>-1</v>
      </c>
      <c r="M143" s="32">
        <f t="shared" si="30"/>
        <v>0</v>
      </c>
      <c r="N143" s="38"/>
    </row>
    <row r="144" s="4" customFormat="1" ht="225" spans="1:14">
      <c r="A144" s="31" t="s">
        <v>423</v>
      </c>
      <c r="B144" s="26" t="s">
        <v>424</v>
      </c>
      <c r="C144" s="42" t="s">
        <v>425</v>
      </c>
      <c r="D144" s="35" t="s">
        <v>32</v>
      </c>
      <c r="E144" s="28" t="str">
        <f t="shared" si="28"/>
        <v>1.依据图纸所示，按满足设计配置和功能要求的数量以套计量
2.综合单价包干，包含一切安装辅材及材料（设备)卸货、二次转运、仓储、满足相关图纸要求、设计规范、项目现场管理、巡查整改以及业主合理临时施工需求而产生的人工、机具、辅材等相关费用。</v>
      </c>
      <c r="F144" s="29" t="s">
        <v>33</v>
      </c>
      <c r="G144" s="26">
        <v>1</v>
      </c>
      <c r="H144" s="30" t="s">
        <v>136</v>
      </c>
      <c r="I144" s="31" t="s">
        <v>23</v>
      </c>
      <c r="J144" s="32">
        <v>384</v>
      </c>
      <c r="K144" s="33"/>
      <c r="L144" s="34">
        <f t="shared" si="29"/>
        <v>-1</v>
      </c>
      <c r="M144" s="32">
        <f t="shared" si="30"/>
        <v>0</v>
      </c>
      <c r="N144" s="38"/>
    </row>
    <row r="145" s="4" customFormat="1" ht="112.5" spans="1:14">
      <c r="A145" s="31" t="s">
        <v>426</v>
      </c>
      <c r="B145" s="26" t="s">
        <v>427</v>
      </c>
      <c r="C145" s="42" t="s">
        <v>428</v>
      </c>
      <c r="D145" s="27" t="s">
        <v>70</v>
      </c>
      <c r="E145" s="28" t="str">
        <f t="shared" si="28"/>
        <v>1.依据图纸所示，按满足设计配置和功能要求的数量以个计量
2.综合单价包干，包含一切安装辅材及材料（设备)卸货、二次转运、仓储、满足相关图纸要求、设计规范、项目现场管理、巡查整改以及业主合理临时施工需求而产生的人工、机具、辅材等相关费用。</v>
      </c>
      <c r="F145" s="29" t="s">
        <v>101</v>
      </c>
      <c r="G145" s="26">
        <v>12</v>
      </c>
      <c r="H145" s="30" t="s">
        <v>65</v>
      </c>
      <c r="I145" s="31" t="s">
        <v>23</v>
      </c>
      <c r="J145" s="32">
        <v>14.4</v>
      </c>
      <c r="K145" s="33"/>
      <c r="L145" s="34">
        <f t="shared" si="29"/>
        <v>-1</v>
      </c>
      <c r="M145" s="32">
        <f t="shared" si="30"/>
        <v>0</v>
      </c>
      <c r="N145" s="38"/>
    </row>
    <row r="146" s="4" customFormat="1" ht="202.5" spans="1:14">
      <c r="A146" s="31" t="s">
        <v>429</v>
      </c>
      <c r="B146" s="26" t="s">
        <v>430</v>
      </c>
      <c r="C146" s="42" t="s">
        <v>431</v>
      </c>
      <c r="D146" s="27" t="s">
        <v>70</v>
      </c>
      <c r="E146" s="28" t="str">
        <f t="shared" si="28"/>
        <v>1.依据图纸所示，按满足设计配置和功能要求的数量以米计量
2.综合单价包干，包含一切安装辅材及材料（设备)卸货、二次转运、仓储、满足相关图纸要求、设计规范、项目现场管理、巡查整改以及业主合理临时施工需求而产生的人工、机具、辅材等相关费用。</v>
      </c>
      <c r="F146" s="29" t="s">
        <v>432</v>
      </c>
      <c r="G146" s="26">
        <v>60</v>
      </c>
      <c r="H146" s="30" t="s">
        <v>65</v>
      </c>
      <c r="I146" s="31" t="s">
        <v>23</v>
      </c>
      <c r="J146" s="32">
        <v>24</v>
      </c>
      <c r="K146" s="33"/>
      <c r="L146" s="34">
        <f t="shared" si="29"/>
        <v>-1</v>
      </c>
      <c r="M146" s="32">
        <f t="shared" si="30"/>
        <v>0</v>
      </c>
      <c r="N146" s="38"/>
    </row>
    <row r="147" s="4" customFormat="1" ht="112.5" spans="1:14">
      <c r="A147" s="31" t="s">
        <v>433</v>
      </c>
      <c r="B147" s="26" t="s">
        <v>434</v>
      </c>
      <c r="C147" s="26" t="s">
        <v>435</v>
      </c>
      <c r="D147" s="27" t="s">
        <v>119</v>
      </c>
      <c r="E147" s="28" t="str">
        <f t="shared" si="28"/>
        <v>1.依据图纸所示，按满足设计配置和功能要求的数量以米计量
2.综合单价包干，包含一切安装辅材及材料（设备)卸货、二次转运、仓储、满足相关图纸要求、设计规范、项目现场管理、巡查整改以及业主合理临时施工需求而产生的人工、机具、辅材等相关费用。</v>
      </c>
      <c r="F147" s="29" t="s">
        <v>432</v>
      </c>
      <c r="G147" s="26">
        <v>100</v>
      </c>
      <c r="H147" s="30" t="s">
        <v>120</v>
      </c>
      <c r="I147" s="31" t="s">
        <v>23</v>
      </c>
      <c r="J147" s="32">
        <v>2.88</v>
      </c>
      <c r="K147" s="33"/>
      <c r="L147" s="34">
        <f t="shared" si="29"/>
        <v>-1</v>
      </c>
      <c r="M147" s="32">
        <f t="shared" si="30"/>
        <v>0</v>
      </c>
      <c r="N147" s="38"/>
    </row>
    <row r="148" s="4" customFormat="1" ht="112.5" spans="1:14">
      <c r="A148" s="31" t="s">
        <v>436</v>
      </c>
      <c r="B148" s="26" t="s">
        <v>309</v>
      </c>
      <c r="C148" s="26" t="s">
        <v>437</v>
      </c>
      <c r="D148" s="27" t="s">
        <v>119</v>
      </c>
      <c r="E148" s="28" t="str">
        <f t="shared" si="28"/>
        <v>1.依据图纸所示，按满足设计配置和功能要求的数量以米计量
2.综合单价包干，包含一切安装辅材及材料（设备)卸货、二次转运、仓储、满足相关图纸要求、设计规范、项目现场管理、巡查整改以及业主合理临时施工需求而产生的人工、机具、辅材等相关费用。</v>
      </c>
      <c r="F148" s="29" t="s">
        <v>432</v>
      </c>
      <c r="G148" s="26">
        <v>200</v>
      </c>
      <c r="H148" s="30" t="s">
        <v>120</v>
      </c>
      <c r="I148" s="31" t="s">
        <v>23</v>
      </c>
      <c r="J148" s="32">
        <v>2.4</v>
      </c>
      <c r="K148" s="33"/>
      <c r="L148" s="34">
        <f t="shared" si="29"/>
        <v>-1</v>
      </c>
      <c r="M148" s="32">
        <f t="shared" si="30"/>
        <v>0</v>
      </c>
      <c r="N148" s="38"/>
    </row>
    <row r="149" s="4" customFormat="1" ht="112.5" spans="1:14">
      <c r="A149" s="31" t="s">
        <v>438</v>
      </c>
      <c r="B149" s="26" t="s">
        <v>309</v>
      </c>
      <c r="C149" s="26" t="s">
        <v>439</v>
      </c>
      <c r="D149" s="27" t="s">
        <v>119</v>
      </c>
      <c r="E149" s="28" t="str">
        <f t="shared" si="28"/>
        <v>1.依据图纸所示，按满足设计配置和功能要求的数量以米计量
2.综合单价包干，包含一切安装辅材及材料（设备)卸货、二次转运、仓储、满足相关图纸要求、设计规范、项目现场管理、巡查整改以及业主合理临时施工需求而产生的人工、机具、辅材等相关费用。</v>
      </c>
      <c r="F149" s="29" t="s">
        <v>432</v>
      </c>
      <c r="G149" s="26">
        <v>200</v>
      </c>
      <c r="H149" s="30" t="s">
        <v>120</v>
      </c>
      <c r="I149" s="31" t="s">
        <v>23</v>
      </c>
      <c r="J149" s="32">
        <v>2.4</v>
      </c>
      <c r="K149" s="33"/>
      <c r="L149" s="34">
        <f t="shared" si="29"/>
        <v>-1</v>
      </c>
      <c r="M149" s="32">
        <f t="shared" si="30"/>
        <v>0</v>
      </c>
      <c r="N149" s="38"/>
    </row>
    <row r="150" s="4" customFormat="1" ht="112.5" spans="1:14">
      <c r="A150" s="31" t="s">
        <v>440</v>
      </c>
      <c r="B150" s="26" t="s">
        <v>441</v>
      </c>
      <c r="C150" s="26" t="s">
        <v>442</v>
      </c>
      <c r="D150" s="27" t="s">
        <v>86</v>
      </c>
      <c r="E150" s="28" t="str">
        <f t="shared" si="28"/>
        <v>1.依据图纸所示，按满足设计配置和功能要求的数量以米计量
2.综合单价包干，包含一切安装辅材及材料（设备)卸货、二次转运、仓储、满足相关图纸要求、设计规范、项目现场管理、巡查整改以及业主合理临时施工需求而产生的人工、机具、辅材等相关费用。</v>
      </c>
      <c r="F150" s="29" t="s">
        <v>432</v>
      </c>
      <c r="G150" s="26">
        <v>200</v>
      </c>
      <c r="H150" s="30" t="s">
        <v>88</v>
      </c>
      <c r="I150" s="31" t="s">
        <v>89</v>
      </c>
      <c r="J150" s="32">
        <v>3.36</v>
      </c>
      <c r="K150" s="33"/>
      <c r="L150" s="34">
        <f t="shared" si="29"/>
        <v>-1</v>
      </c>
      <c r="M150" s="32">
        <f t="shared" si="30"/>
        <v>0</v>
      </c>
      <c r="N150" s="38"/>
    </row>
    <row r="151" s="4" customFormat="1" ht="112.5" spans="1:14">
      <c r="A151" s="31" t="s">
        <v>443</v>
      </c>
      <c r="B151" s="26" t="s">
        <v>444</v>
      </c>
      <c r="C151" s="26" t="s">
        <v>445</v>
      </c>
      <c r="D151" s="35" t="s">
        <v>119</v>
      </c>
      <c r="E151" s="28" t="str">
        <f t="shared" si="28"/>
        <v>1.依据图纸所示，按满足设计配置和功能要求的数量以米计量
2.综合单价包干，包含一切安装辅材及材料（设备)卸货、二次转运、仓储、满足相关图纸要求、设计规范、项目现场管理、巡查整改以及业主合理临时施工需求而产生的人工、机具、辅材等相关费用。</v>
      </c>
      <c r="F151" s="29" t="s">
        <v>432</v>
      </c>
      <c r="G151" s="26">
        <v>200</v>
      </c>
      <c r="H151" s="30" t="s">
        <v>95</v>
      </c>
      <c r="I151" s="31" t="s">
        <v>96</v>
      </c>
      <c r="J151" s="32">
        <v>3.78</v>
      </c>
      <c r="K151" s="33"/>
      <c r="L151" s="34">
        <f t="shared" si="29"/>
        <v>-1</v>
      </c>
      <c r="M151" s="32">
        <f t="shared" si="30"/>
        <v>0</v>
      </c>
      <c r="N151" s="38"/>
    </row>
    <row r="152" s="4" customFormat="1" ht="33.75" spans="1:14">
      <c r="A152" s="47"/>
      <c r="B152" s="48" t="s">
        <v>446</v>
      </c>
      <c r="C152" s="49"/>
      <c r="D152" s="50" t="s">
        <v>447</v>
      </c>
      <c r="E152" s="50" t="s">
        <v>448</v>
      </c>
      <c r="F152" s="51" t="s">
        <v>449</v>
      </c>
      <c r="G152" s="52">
        <v>1</v>
      </c>
      <c r="H152" s="48" t="s">
        <v>95</v>
      </c>
      <c r="I152" s="51" t="s">
        <v>96</v>
      </c>
      <c r="J152" s="32">
        <v>70754.99</v>
      </c>
      <c r="K152" s="32">
        <v>70754.99</v>
      </c>
      <c r="L152" s="34">
        <f t="shared" si="29"/>
        <v>0</v>
      </c>
      <c r="M152" s="32">
        <f t="shared" si="30"/>
        <v>70754.99</v>
      </c>
      <c r="N152" s="38"/>
    </row>
    <row r="153" s="4" customFormat="1" ht="26" customHeight="1" spans="1:14">
      <c r="A153" s="38"/>
      <c r="B153" s="53" t="s">
        <v>450</v>
      </c>
      <c r="C153" s="38"/>
      <c r="D153" s="54"/>
      <c r="E153" s="54"/>
      <c r="F153" s="38"/>
      <c r="G153" s="38"/>
      <c r="H153" s="38"/>
      <c r="I153" s="33"/>
      <c r="J153" s="55">
        <v>0.03</v>
      </c>
      <c r="K153" s="56"/>
      <c r="L153" s="56"/>
      <c r="M153" s="57"/>
      <c r="N153" s="38"/>
    </row>
    <row r="154" s="3" customFormat="1" ht="26" customHeight="1" spans="1:14">
      <c r="A154" s="24"/>
      <c r="B154" s="53" t="s">
        <v>451</v>
      </c>
      <c r="C154" s="24"/>
      <c r="D154" s="24"/>
      <c r="E154" s="24"/>
      <c r="F154" s="24"/>
      <c r="G154" s="24"/>
      <c r="H154" s="24"/>
      <c r="I154" s="23"/>
      <c r="J154" s="58">
        <f>SUM(M4:M152)</f>
        <v>70754.99</v>
      </c>
      <c r="K154" s="59"/>
      <c r="L154" s="59"/>
      <c r="M154" s="60"/>
      <c r="N154" s="24"/>
    </row>
  </sheetData>
  <sheetProtection algorithmName="SHA-512" hashValue="hnokoSpn+GjehoMJEpE7EuzpMQYXQOnJ1SOsPJhxY5yncsMNLztGbA86e0dxv5KEjWUS7sSILD8sCA4FC5SqWg==" saltValue="Qi09Y5RBE4WRhhRS80Gp0Q==" spinCount="100000" sheet="1" objects="1"/>
  <autoFilter xmlns:etc="http://www.wps.cn/officeDocument/2017/etCustomData" ref="A3:XFC154" etc:filterBottomFollowUsedRange="0">
    <extLst/>
  </autoFilter>
  <mergeCells count="4">
    <mergeCell ref="A1:N1"/>
    <mergeCell ref="A2:N2"/>
    <mergeCell ref="J153:M153"/>
    <mergeCell ref="J154:M154"/>
  </mergeCells>
  <pageMargins left="0.751388888888889" right="0.751388888888889" top="1" bottom="1" header="0.5" footer="0.5"/>
  <pageSetup paperSize="9" scale="82" fitToHeight="0"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Kevin</cp:lastModifiedBy>
  <dcterms:created xsi:type="dcterms:W3CDTF">2026-03-20T09:46:00Z</dcterms:created>
  <dcterms:modified xsi:type="dcterms:W3CDTF">2026-07-27T08:42:05Z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5D30E52549F749CDB5EC8EDF83067CD3_11</vt:lpwstr>
  </property>
  <property fmtid="{D5CDD505-2E9C-101B-9397-08002B2CF9AE}" pid="3" name="KSOProductBuildVer">
    <vt:lpwstr>2052-12.1.0.26895</vt:lpwstr>
  </property>
  <property fmtid="{D5CDD505-2E9C-101B-9397-08002B2CF9AE}" pid="4" name="KSOReadingLayout">
    <vt:bool>true</vt:bool>
  </property>
  <property fmtid="{D5CDD505-2E9C-101B-9397-08002B2CF9AE}" pid="5" name="CalculationRule">
    <vt:i4>0</vt:i4>
  </property>
</Properties>
</file>