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9868" windowHeight="13500" tabRatio="847"/>
  </bookViews>
  <sheets>
    <sheet name="清单" sheetId="3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<sst xmlns="http://schemas.openxmlformats.org/spreadsheetml/2006/main" count="71" uniqueCount="45">
  <si>
    <t>2026年机电专项工程、韧性提升项目联合设计咨询服务采购-采购清单</t>
  </si>
  <si>
    <t>部门</t>
  </si>
  <si>
    <t>公司</t>
  </si>
  <si>
    <t>项目名称</t>
  </si>
  <si>
    <t>服务内容</t>
  </si>
  <si>
    <t>单位</t>
  </si>
  <si>
    <t>数量</t>
  </si>
  <si>
    <t>预算金额（万元）</t>
  </si>
  <si>
    <t>单项限价（元）</t>
  </si>
  <si>
    <t>服务单价（元）</t>
  </si>
  <si>
    <t>备注</t>
  </si>
  <si>
    <t>中西部</t>
  </si>
  <si>
    <t>铜永公司</t>
  </si>
  <si>
    <t>2026年铜永公司专项工程联合设计服务</t>
  </si>
  <si>
    <t>（1）施工图清单梳理：核实施工图纸与工程量清单的一致性，逐项比对设备型号、材料规格及安装位置，重点排查设计漏项和技术参数冲突。
（2）现场踏勘与条件复核：主要内容为核实设备位置桩号的正确性，核对设备安装条件，核查设备的取电取网条件是否满足，确认线缆路由及线缆敷设方式等，重点复核摄像机、情报板等关键设备与土建结构（桥梁护栏、隧道壁）的间距，避免安装冲突，形成闭环管理，为后续施工扫清障碍。
（3）施工方案深化：根据踏勘结果优化施工流程，细化关键设备安装工艺、隐蔽工程节点处理及特殊环境施工措施。</t>
  </si>
  <si>
    <t>项</t>
  </si>
  <si>
    <t>渝蓉公司</t>
  </si>
  <si>
    <t>2026年渝蓉公司专项工程联合设计服务</t>
  </si>
  <si>
    <t>中渝公司</t>
  </si>
  <si>
    <t>2026年中渝公司专项工程联合设计服务</t>
  </si>
  <si>
    <t>渝合公司</t>
  </si>
  <si>
    <t>2026年渝合公司专项工程联合设计服务</t>
  </si>
  <si>
    <t>成渝公司</t>
  </si>
  <si>
    <t>2026年成渝公司专项工程联合设计服务</t>
  </si>
  <si>
    <t>小计：</t>
  </si>
  <si>
    <t>东北</t>
  </si>
  <si>
    <t>万利万达公司</t>
  </si>
  <si>
    <t>2026年万利万达公司机电专项工程联合设计采购申请</t>
  </si>
  <si>
    <t>东北公司</t>
  </si>
  <si>
    <t>2026年东北公司机电专项工程联合设计采购申请</t>
  </si>
  <si>
    <t>渝东</t>
  </si>
  <si>
    <t>渝东公司</t>
  </si>
  <si>
    <t>2026年渝东公司专项工程联合设计采购申请</t>
  </si>
  <si>
    <t>忠都公司</t>
  </si>
  <si>
    <t>2026年忠都公司专项工程联合设计采购</t>
  </si>
  <si>
    <t>梁开公司</t>
  </si>
  <si>
    <t>2026年梁开公司专项工程联合设计采购</t>
  </si>
  <si>
    <t>总计：</t>
  </si>
  <si>
    <t xml:space="preserve"> 
东北公司安全韧性提升项目</t>
  </si>
  <si>
    <t>（1）针对韧性提升项目涉及的机电设施迁改、保护、恢复安装及系统升级工作，协助开展施工图清单梳理，复核实施范围、设备材料清单及相关技术参数。
（2）结合现场条件，协助开展设备安装条件、线缆路由、取电取网条件及施工界面复核，并配合施工方案深化，保障机电工程与相关施工内容衔接顺畅</t>
  </si>
  <si>
    <t>东南</t>
  </si>
  <si>
    <t>东南公司</t>
  </si>
  <si>
    <t xml:space="preserve"> 
东南公司安全韧性提升项目</t>
  </si>
  <si>
    <t>合计：</t>
  </si>
  <si>
    <t xml:space="preserve">备注：
1.报价包含（但不限于）联合设计的施工图清单梳理、配合现场踏勘与条件复、施工方案深化、配合相关主管部门审批、配合施工、提供相关技术交底及相关费用和其它相关伴随服务等一切相关费用。
2.工期要求：以甲方要求的时间为准。
3.报价人报价不得高于采购人发布的最高限价和单项限价，否则其竞争性比选响应文件视为重大偏差，竞争性比选响应文件将按否决报价处理。
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</si>
</sst>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000_ "/>
  </numFmts>
  <fonts count="30">
    <font>
      <sz val="12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8"/>
      <name val="宋体"/>
      <charset val="134"/>
    </font>
    <font>
      <b/>
      <sz val="11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28" fillId="0" borderId="0"/>
    <xf numFmtId="0" fontId="0" fillId="0" borderId="0"/>
    <xf numFmtId="0" fontId="0" fillId="0" borderId="0"/>
    <xf numFmtId="0" fontId="8" fillId="0" borderId="0">
      <alignment vertical="center"/>
    </xf>
    <xf numFmtId="0" fontId="29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left" vertical="center" wrapText="1"/>
    </xf>
    <xf numFmtId="1" fontId="1" fillId="0" borderId="0" xfId="0" applyNumberFormat="1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176" fontId="2" fillId="0" borderId="0" xfId="0" applyNumberFormat="1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177" fontId="1" fillId="0" borderId="0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7" fillId="0" borderId="0" xfId="0" applyFont="1" applyFill="1" applyAlignment="1">
      <alignment horizontal="left" vertical="center" wrapText="1"/>
    </xf>
    <xf numFmtId="176" fontId="7" fillId="0" borderId="0" xfId="0" applyNumberFormat="1" applyFont="1" applyFill="1" applyAlignment="1">
      <alignment horizontal="center" vertical="center" wrapText="1"/>
    </xf>
    <xf numFmtId="176" fontId="7" fillId="0" borderId="0" xfId="0" applyNumberFormat="1" applyFont="1" applyFill="1" applyAlignment="1">
      <alignment horizontal="left" vertical="center" wrapText="1"/>
    </xf>
    <xf numFmtId="0" fontId="7" fillId="0" borderId="0" xfId="0" applyFont="1" applyFill="1" applyAlignment="1">
      <alignment vertical="center" wrapText="1"/>
    </xf>
    <xf numFmtId="176" fontId="7" fillId="0" borderId="0" xfId="0" applyNumberFormat="1" applyFont="1" applyFill="1" applyAlignment="1">
      <alignment vertical="center" wrapText="1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5 2" xfId="50"/>
    <cellStyle name="_ET_STYLE_NoName_00_" xfId="51"/>
    <cellStyle name="常规 10 2" xfId="52"/>
    <cellStyle name="常规 2" xfId="53"/>
    <cellStyle name="常规 4" xfId="54"/>
    <cellStyle name="Normal" xfId="55"/>
  </cellStyles>
  <tableStyles count="0" defaultTableStyle="TableStyleMedium9" defaultPivotStyle="PivotStyleLight16"/>
  <colors>
    <mruColors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N29"/>
  <sheetViews>
    <sheetView tabSelected="1" topLeftCell="A12" workbookViewId="0">
      <selection activeCell="D33" sqref="D33"/>
    </sheetView>
  </sheetViews>
  <sheetFormatPr defaultColWidth="9" defaultRowHeight="15.6"/>
  <cols>
    <col min="1" max="2" width="9" style="2"/>
    <col min="3" max="3" width="24.1166666666667" style="1" customWidth="1"/>
    <col min="4" max="4" width="61.9" style="3" customWidth="1"/>
    <col min="5" max="5" width="6.95" style="1" customWidth="1"/>
    <col min="6" max="6" width="11.4" style="4" customWidth="1"/>
    <col min="7" max="7" width="15.7" style="5" customWidth="1"/>
    <col min="8" max="9" width="15.9" style="5" customWidth="1"/>
    <col min="10" max="10" width="22.8" style="6" customWidth="1"/>
    <col min="11" max="11" width="9" style="1"/>
    <col min="12" max="12" width="30.5" style="1" customWidth="1"/>
    <col min="13" max="14" width="9" style="1"/>
    <col min="15" max="15" width="23.2833333333333" style="1" customWidth="1"/>
    <col min="16" max="16" width="9" style="1"/>
    <col min="17" max="17" width="11.5" style="1"/>
    <col min="18" max="16375" width="9" style="1"/>
    <col min="16376" max="16384" width="9" style="2"/>
  </cols>
  <sheetData>
    <row r="1" ht="20.4" spans="1:12">
      <c r="A1" s="7" t="s">
        <v>0</v>
      </c>
      <c r="B1" s="7"/>
      <c r="C1" s="7"/>
      <c r="D1" s="8"/>
      <c r="E1" s="7"/>
      <c r="F1" s="7"/>
      <c r="G1" s="9"/>
      <c r="H1" s="9"/>
      <c r="I1" s="9"/>
      <c r="J1" s="10"/>
    </row>
    <row r="2" s="1" customFormat="1" ht="12" spans="1:12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2" t="s">
        <v>6</v>
      </c>
      <c r="G2" s="13" t="s">
        <v>7</v>
      </c>
      <c r="H2" s="13" t="s">
        <v>8</v>
      </c>
      <c r="I2" s="13" t="s">
        <v>9</v>
      </c>
      <c r="J2" s="11" t="s">
        <v>10</v>
      </c>
    </row>
    <row r="3" ht="96" spans="1:12">
      <c r="A3" s="11" t="s">
        <v>11</v>
      </c>
      <c r="B3" s="14" t="s">
        <v>12</v>
      </c>
      <c r="C3" s="14" t="s">
        <v>13</v>
      </c>
      <c r="D3" s="15" t="s">
        <v>14</v>
      </c>
      <c r="E3" s="14" t="s">
        <v>15</v>
      </c>
      <c r="F3" s="16">
        <v>1</v>
      </c>
      <c r="G3" s="17">
        <v>21</v>
      </c>
      <c r="H3" s="18">
        <v>400</v>
      </c>
      <c r="I3" s="19"/>
      <c r="J3" s="14"/>
      <c r="L3" s="20"/>
    </row>
    <row r="4" ht="96" spans="1:12">
      <c r="A4" s="11"/>
      <c r="B4" s="14" t="s">
        <v>16</v>
      </c>
      <c r="C4" s="14" t="s">
        <v>17</v>
      </c>
      <c r="D4" s="15" t="s">
        <v>14</v>
      </c>
      <c r="E4" s="14" t="s">
        <v>15</v>
      </c>
      <c r="F4" s="16">
        <v>1</v>
      </c>
      <c r="G4" s="17">
        <v>666</v>
      </c>
      <c r="H4" s="18">
        <v>12300</v>
      </c>
      <c r="I4" s="19"/>
      <c r="J4" s="14"/>
      <c r="L4" s="6"/>
    </row>
    <row r="5" ht="96" spans="1:12">
      <c r="A5" s="11"/>
      <c r="B5" s="14" t="s">
        <v>18</v>
      </c>
      <c r="C5" s="14" t="s">
        <v>19</v>
      </c>
      <c r="D5" s="15" t="s">
        <v>14</v>
      </c>
      <c r="E5" s="14" t="s">
        <v>15</v>
      </c>
      <c r="F5" s="16">
        <v>1</v>
      </c>
      <c r="G5" s="17">
        <v>370.0985</v>
      </c>
      <c r="H5" s="18">
        <v>6800</v>
      </c>
      <c r="I5" s="19"/>
      <c r="J5" s="14"/>
    </row>
    <row r="6" ht="96" spans="1:12">
      <c r="A6" s="11"/>
      <c r="B6" s="14" t="s">
        <v>20</v>
      </c>
      <c r="C6" s="14" t="s">
        <v>21</v>
      </c>
      <c r="D6" s="15" t="s">
        <v>14</v>
      </c>
      <c r="E6" s="14" t="s">
        <v>15</v>
      </c>
      <c r="F6" s="16">
        <v>1</v>
      </c>
      <c r="G6" s="17">
        <v>499</v>
      </c>
      <c r="H6" s="18">
        <v>9200</v>
      </c>
      <c r="I6" s="19"/>
      <c r="J6" s="14"/>
    </row>
    <row r="7" ht="96" spans="1:12">
      <c r="A7" s="11"/>
      <c r="B7" s="14" t="s">
        <v>22</v>
      </c>
      <c r="C7" s="14" t="s">
        <v>23</v>
      </c>
      <c r="D7" s="15" t="s">
        <v>14</v>
      </c>
      <c r="E7" s="14" t="s">
        <v>15</v>
      </c>
      <c r="F7" s="16">
        <v>1</v>
      </c>
      <c r="G7" s="17">
        <v>106.2</v>
      </c>
      <c r="H7" s="18">
        <v>2000</v>
      </c>
      <c r="I7" s="19"/>
      <c r="J7" s="14"/>
    </row>
    <row r="8" ht="21" customHeight="1" spans="1:12">
      <c r="A8" s="11"/>
      <c r="B8" s="21" t="s">
        <v>24</v>
      </c>
      <c r="C8" s="21"/>
      <c r="D8" s="21"/>
      <c r="E8" s="21"/>
      <c r="F8" s="21"/>
      <c r="G8" s="17">
        <f>SUM(G3:G7)</f>
        <v>1662.2985</v>
      </c>
      <c r="H8" s="22"/>
      <c r="I8" s="19"/>
      <c r="J8" s="14"/>
    </row>
    <row r="9" ht="96" spans="1:12">
      <c r="A9" s="11" t="s">
        <v>25</v>
      </c>
      <c r="B9" s="14" t="s">
        <v>26</v>
      </c>
      <c r="C9" s="14" t="s">
        <v>27</v>
      </c>
      <c r="D9" s="15" t="s">
        <v>14</v>
      </c>
      <c r="E9" s="14" t="s">
        <v>15</v>
      </c>
      <c r="F9" s="16">
        <v>1</v>
      </c>
      <c r="G9" s="17">
        <v>229</v>
      </c>
      <c r="H9" s="18">
        <v>4200</v>
      </c>
      <c r="I9" s="23"/>
      <c r="J9" s="14"/>
    </row>
    <row r="10" ht="96" spans="1:12">
      <c r="A10" s="11"/>
      <c r="B10" s="14" t="s">
        <v>28</v>
      </c>
      <c r="C10" s="14" t="s">
        <v>29</v>
      </c>
      <c r="D10" s="15" t="s">
        <v>14</v>
      </c>
      <c r="E10" s="14" t="s">
        <v>15</v>
      </c>
      <c r="F10" s="16">
        <v>1</v>
      </c>
      <c r="G10" s="17">
        <v>252</v>
      </c>
      <c r="H10" s="18">
        <v>4700</v>
      </c>
      <c r="I10" s="23"/>
      <c r="J10" s="14"/>
    </row>
    <row r="11" spans="1:12">
      <c r="A11" s="11"/>
      <c r="B11" s="21" t="s">
        <v>24</v>
      </c>
      <c r="C11" s="21"/>
      <c r="D11" s="21"/>
      <c r="E11" s="21"/>
      <c r="F11" s="21"/>
      <c r="G11" s="17">
        <f>SUM(G9:G10)</f>
        <v>481</v>
      </c>
      <c r="H11" s="22"/>
      <c r="I11" s="23"/>
      <c r="J11" s="14"/>
    </row>
    <row r="12" ht="96" spans="1:12">
      <c r="A12" s="11" t="s">
        <v>30</v>
      </c>
      <c r="B12" s="14" t="s">
        <v>31</v>
      </c>
      <c r="C12" s="24" t="s">
        <v>32</v>
      </c>
      <c r="D12" s="15" t="s">
        <v>14</v>
      </c>
      <c r="E12" s="24" t="s">
        <v>15</v>
      </c>
      <c r="F12" s="25">
        <v>1</v>
      </c>
      <c r="G12" s="17">
        <v>854.25</v>
      </c>
      <c r="H12" s="18">
        <v>15800</v>
      </c>
      <c r="I12" s="17"/>
      <c r="J12" s="14"/>
    </row>
    <row r="13" ht="96" spans="1:12">
      <c r="A13" s="11"/>
      <c r="B13" s="14" t="s">
        <v>33</v>
      </c>
      <c r="C13" s="14" t="s">
        <v>34</v>
      </c>
      <c r="D13" s="15" t="s">
        <v>14</v>
      </c>
      <c r="E13" s="14" t="s">
        <v>15</v>
      </c>
      <c r="F13" s="16">
        <v>1</v>
      </c>
      <c r="G13" s="17">
        <v>153</v>
      </c>
      <c r="H13" s="18">
        <v>2800</v>
      </c>
      <c r="I13" s="23"/>
      <c r="J13" s="14"/>
    </row>
    <row r="14" ht="96" spans="1:12">
      <c r="A14" s="11"/>
      <c r="B14" s="21" t="s">
        <v>35</v>
      </c>
      <c r="C14" s="21" t="s">
        <v>36</v>
      </c>
      <c r="D14" s="15" t="s">
        <v>14</v>
      </c>
      <c r="E14" s="14" t="s">
        <v>15</v>
      </c>
      <c r="F14" s="16">
        <v>1</v>
      </c>
      <c r="G14" s="17">
        <v>51</v>
      </c>
      <c r="H14" s="18">
        <v>1000</v>
      </c>
      <c r="I14" s="23"/>
      <c r="J14" s="14"/>
    </row>
    <row r="15" spans="1:12">
      <c r="A15" s="11"/>
      <c r="B15" s="21" t="s">
        <v>24</v>
      </c>
      <c r="C15" s="21"/>
      <c r="D15" s="21"/>
      <c r="E15" s="21"/>
      <c r="F15" s="21"/>
      <c r="G15" s="17">
        <f>SUM(G12:G14)</f>
        <v>1058.25</v>
      </c>
      <c r="H15" s="22"/>
      <c r="I15" s="23"/>
      <c r="J15" s="14"/>
    </row>
    <row r="16" spans="1:12">
      <c r="A16" s="26" t="s">
        <v>37</v>
      </c>
      <c r="B16" s="27"/>
      <c r="C16" s="27"/>
      <c r="D16" s="27"/>
      <c r="E16" s="27"/>
      <c r="F16" s="28"/>
      <c r="G16" s="17">
        <f>G15+G11+G8</f>
        <v>3201.5485</v>
      </c>
      <c r="H16" s="22"/>
      <c r="I16" s="23"/>
      <c r="J16" s="14"/>
    </row>
    <row r="17" ht="48" spans="1:14">
      <c r="A17" s="11" t="s">
        <v>25</v>
      </c>
      <c r="B17" s="21" t="s">
        <v>28</v>
      </c>
      <c r="C17" s="21" t="s">
        <v>38</v>
      </c>
      <c r="D17" s="15" t="s">
        <v>39</v>
      </c>
      <c r="E17" s="14" t="s">
        <v>15</v>
      </c>
      <c r="F17" s="16">
        <v>1</v>
      </c>
      <c r="G17" s="17">
        <v>12000</v>
      </c>
      <c r="H17" s="18">
        <v>131200</v>
      </c>
      <c r="I17" s="23"/>
      <c r="J17" s="14"/>
    </row>
    <row r="18" ht="48" spans="1:14">
      <c r="A18" s="11" t="s">
        <v>40</v>
      </c>
      <c r="B18" s="21" t="s">
        <v>41</v>
      </c>
      <c r="C18" s="21" t="s">
        <v>42</v>
      </c>
      <c r="D18" s="15" t="s">
        <v>39</v>
      </c>
      <c r="E18" s="14" t="s">
        <v>15</v>
      </c>
      <c r="F18" s="16">
        <v>1</v>
      </c>
      <c r="G18" s="17">
        <v>13418.6339</v>
      </c>
      <c r="H18" s="18">
        <v>146700</v>
      </c>
      <c r="I18" s="23"/>
      <c r="J18" s="14"/>
    </row>
    <row r="19" spans="1:14">
      <c r="A19" s="26" t="s">
        <v>37</v>
      </c>
      <c r="B19" s="27"/>
      <c r="C19" s="27"/>
      <c r="D19" s="27"/>
      <c r="E19" s="27"/>
      <c r="F19" s="28"/>
      <c r="G19" s="17">
        <f>SUM(G17:G18)</f>
        <v>25418.6339</v>
      </c>
      <c r="H19" s="29"/>
      <c r="I19" s="23"/>
      <c r="J19" s="14"/>
    </row>
    <row r="20" spans="1:14">
      <c r="A20" s="30" t="s">
        <v>43</v>
      </c>
      <c r="B20" s="30"/>
      <c r="C20" s="30"/>
      <c r="D20" s="30"/>
      <c r="E20" s="30"/>
      <c r="F20" s="30"/>
      <c r="G20" s="17">
        <f>G19+G16</f>
        <v>28620.1824</v>
      </c>
      <c r="H20" s="29"/>
      <c r="I20" s="23"/>
      <c r="J20" s="14"/>
    </row>
    <row r="21" spans="1:14">
      <c r="A21" s="31" t="s">
        <v>44</v>
      </c>
      <c r="B21" s="31"/>
      <c r="C21" s="31"/>
      <c r="D21" s="31"/>
      <c r="E21" s="31"/>
      <c r="F21" s="31"/>
      <c r="G21" s="32"/>
      <c r="H21" s="33"/>
      <c r="I21" s="33"/>
      <c r="J21" s="31"/>
      <c r="K21" s="34"/>
      <c r="L21" s="34"/>
      <c r="M21" s="34"/>
      <c r="N21" s="34"/>
    </row>
    <row r="22" spans="1:14">
      <c r="A22" s="31"/>
      <c r="B22" s="31"/>
      <c r="C22" s="31"/>
      <c r="D22" s="31"/>
      <c r="E22" s="31"/>
      <c r="F22" s="31"/>
      <c r="G22" s="32"/>
      <c r="H22" s="33"/>
      <c r="I22" s="33"/>
      <c r="J22" s="31"/>
      <c r="K22" s="34"/>
      <c r="L22" s="34"/>
      <c r="M22" s="34"/>
      <c r="N22" s="34"/>
    </row>
    <row r="23" spans="1:14">
      <c r="A23" s="31"/>
      <c r="B23" s="31"/>
      <c r="C23" s="31"/>
      <c r="D23" s="31"/>
      <c r="E23" s="31"/>
      <c r="F23" s="31"/>
      <c r="G23" s="32"/>
      <c r="H23" s="33"/>
      <c r="I23" s="33"/>
      <c r="J23" s="31"/>
      <c r="K23" s="34"/>
      <c r="L23" s="34"/>
      <c r="M23" s="34"/>
      <c r="N23" s="34"/>
    </row>
    <row r="24" spans="1:14">
      <c r="A24" s="31"/>
      <c r="B24" s="31"/>
      <c r="C24" s="31"/>
      <c r="D24" s="31"/>
      <c r="E24" s="31"/>
      <c r="F24" s="31"/>
      <c r="G24" s="32"/>
      <c r="H24" s="33"/>
      <c r="I24" s="33"/>
      <c r="J24" s="31"/>
      <c r="K24" s="34"/>
      <c r="L24" s="34"/>
      <c r="M24" s="34"/>
      <c r="N24" s="34"/>
    </row>
    <row r="25" spans="1:14">
      <c r="A25" s="34"/>
      <c r="B25" s="34"/>
      <c r="C25" s="34"/>
      <c r="D25" s="34"/>
      <c r="E25" s="34"/>
      <c r="F25" s="34"/>
      <c r="G25" s="32"/>
      <c r="H25" s="35"/>
      <c r="I25" s="35"/>
      <c r="J25" s="34"/>
      <c r="K25" s="34"/>
      <c r="L25" s="34"/>
      <c r="M25" s="34"/>
      <c r="N25" s="34"/>
    </row>
    <row r="26" spans="1:14">
      <c r="A26" s="34"/>
      <c r="B26" s="34"/>
      <c r="C26" s="34"/>
      <c r="D26" s="34"/>
      <c r="E26" s="34"/>
      <c r="F26" s="34"/>
      <c r="G26" s="32"/>
      <c r="H26" s="35"/>
      <c r="I26" s="35"/>
      <c r="J26" s="34"/>
      <c r="K26" s="34"/>
      <c r="L26" s="34"/>
      <c r="M26" s="34"/>
      <c r="N26" s="34"/>
    </row>
    <row r="27" spans="1:14">
      <c r="A27" s="34"/>
      <c r="B27" s="34"/>
      <c r="C27" s="34"/>
      <c r="D27" s="34"/>
      <c r="E27" s="34"/>
      <c r="F27" s="34"/>
      <c r="G27" s="32"/>
      <c r="H27" s="35"/>
      <c r="I27" s="35"/>
      <c r="J27" s="34"/>
      <c r="K27" s="34"/>
      <c r="L27" s="34"/>
      <c r="M27" s="34"/>
      <c r="N27" s="34"/>
    </row>
    <row r="28" spans="1:14">
      <c r="A28" s="34"/>
      <c r="B28" s="34"/>
      <c r="C28" s="34"/>
      <c r="D28" s="34"/>
      <c r="E28" s="34"/>
      <c r="F28" s="34"/>
      <c r="G28" s="32"/>
      <c r="H28" s="35"/>
      <c r="I28" s="35"/>
      <c r="J28" s="34"/>
      <c r="K28" s="34"/>
      <c r="L28" s="34"/>
      <c r="M28" s="34"/>
      <c r="N28" s="34"/>
    </row>
    <row r="29" spans="1:14">
      <c r="A29" s="34"/>
      <c r="B29" s="34"/>
      <c r="C29" s="34"/>
      <c r="D29" s="34"/>
      <c r="E29" s="34"/>
      <c r="F29" s="34"/>
      <c r="G29" s="32"/>
      <c r="H29" s="35"/>
      <c r="I29" s="35"/>
      <c r="J29" s="34"/>
      <c r="K29" s="34"/>
      <c r="L29" s="34"/>
      <c r="M29" s="34"/>
      <c r="N29" s="34"/>
    </row>
  </sheetData>
  <mergeCells count="11">
    <mergeCell ref="A1:J1"/>
    <mergeCell ref="B8:F8"/>
    <mergeCell ref="B11:F11"/>
    <mergeCell ref="B15:F15"/>
    <mergeCell ref="A16:F16"/>
    <mergeCell ref="A19:F19"/>
    <mergeCell ref="A20:F20"/>
    <mergeCell ref="A3:A8"/>
    <mergeCell ref="A9:A11"/>
    <mergeCell ref="A12:A15"/>
    <mergeCell ref="A21:J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wangm</dc:creator>
  <cp:lastModifiedBy>天涯</cp:lastModifiedBy>
  <cp:revision>1</cp:revision>
  <dcterms:created xsi:type="dcterms:W3CDTF">1996-12-17T01:32:00Z</dcterms:created>
  <cp:lastPrinted>2015-10-28T07:06:00Z</cp:lastPrinted>
  <dcterms:modified xsi:type="dcterms:W3CDTF">2026-06-29T09:50:20Z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42BB92B55A134F2283B5E9E467DAB5A9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