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余运（首讯）\3-2026年项目\40-业财一体化平台信创迁移服务采购-待发布第二次\4-采购文件-第二次\"/>
    </mc:Choice>
  </mc:AlternateContent>
  <bookViews>
    <workbookView windowWidth="24750" windowHeight="10600"/>
  </bookViews>
  <sheets>
    <sheet name="限价清单表" sheetId="3" r:id="rId1"/>
  </sheets>
  <definedNames>
    <definedName name="_xlnm._FilterDatabase" localSheetId="0" hidden="1">限价清单表!$A$3:$E$30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<sst xmlns="http://schemas.openxmlformats.org/spreadsheetml/2006/main" count="95" uniqueCount="58">
  <si>
    <t>业财一体化平台信创迁移服务采购（第二次）限价清单表</t>
  </si>
  <si>
    <t>序号</t>
  </si>
  <si>
    <t>任务模块</t>
  </si>
  <si>
    <t>工作任务</t>
  </si>
  <si>
    <t>单位</t>
  </si>
  <si>
    <t>数量</t>
  </si>
  <si>
    <t>单项最高限价（元）</t>
  </si>
  <si>
    <t>单价报价（元）</t>
  </si>
  <si>
    <t>限价合价（元）</t>
  </si>
  <si>
    <t>偏差率</t>
  </si>
  <si>
    <t>备注</t>
  </si>
  <si>
    <t>一</t>
  </si>
  <si>
    <t>前期准备</t>
  </si>
  <si>
    <t>方案设计</t>
  </si>
  <si>
    <t>编制并确认《信创环境迁移方案》</t>
  </si>
  <si>
    <t>项</t>
  </si>
  <si>
    <t>1.2</t>
  </si>
  <si>
    <t>部署准备</t>
  </si>
  <si>
    <t>1、服务器登录验证，服务器配置检查，服务器参数初始
2、网络策略梳理、申请、验证，新旧环境网络联调、验证
3、中间件部署对接
4、数据库部署对接</t>
  </si>
  <si>
    <t>环境部署</t>
  </si>
  <si>
    <t>应用、数据库、文件、中间件信创迁移部署测试环境及记录</t>
  </si>
  <si>
    <t>处理数据库迁移问题：
1、业财一体化平台的sql server转达梦
2、人力系统的mysql转达梦
3、接口平台的mysql转达梦</t>
  </si>
  <si>
    <t>系统测试</t>
  </si>
  <si>
    <t>首轮测试并梳理定开程序优化清单</t>
  </si>
  <si>
    <t>二</t>
  </si>
  <si>
    <t>系统改造测试</t>
  </si>
  <si>
    <t>人力系统</t>
  </si>
  <si>
    <t>系统二开查询页面功能迁移及测试优化</t>
  </si>
  <si>
    <t>二开接口功能迁移及测试优化</t>
  </si>
  <si>
    <t>人力系统功能单元测试及优化</t>
  </si>
  <si>
    <t>业财一体化平台</t>
  </si>
  <si>
    <t>业财一体化平台接口功能调整迁移及测试优化，二开接口对接测试，包含财务共享，财务核算，预算管理，税务管理，资金管理，资产管理，主数据平台等系统模块</t>
  </si>
  <si>
    <t>业财一体化平台查询分析及其他页面迁移及测试优化，包含财务共享，财务核算，预算管理，税务管理，资金管理，资产管理，主数据平台等系统模块</t>
  </si>
  <si>
    <t>业财一体化平台系统功能模块单元测试及优化，包含财务共享，财务核算，预算管理，税务管理，资金管理，资产管理，主数据平台等系统模块</t>
  </si>
  <si>
    <t>银企直连</t>
  </si>
  <si>
    <t>银企直连程序调试，共18家银行</t>
  </si>
  <si>
    <t>接口平台</t>
  </si>
  <si>
    <t>接口平台程序迁移及测试优化</t>
  </si>
  <si>
    <t>平台单元测试及优化</t>
  </si>
  <si>
    <t>三</t>
  </si>
  <si>
    <t>环境预迁移</t>
  </si>
  <si>
    <t>部署信创预发布环境</t>
  </si>
  <si>
    <t>组织预发布环境集成测试</t>
  </si>
  <si>
    <t>组织预发布环境压力测试</t>
  </si>
  <si>
    <t>环境优化</t>
  </si>
  <si>
    <t>优化信创环境应用程序</t>
  </si>
  <si>
    <t>优化信创环境数据库配置</t>
  </si>
  <si>
    <t>四</t>
  </si>
  <si>
    <t>正式切换</t>
  </si>
  <si>
    <t>编制《信创环境切换方案》</t>
  </si>
  <si>
    <t>部署生产环境应用程序（所有）</t>
  </si>
  <si>
    <t>迁移生产环境数据库（所有）</t>
  </si>
  <si>
    <t>验证生产环境功能及接口</t>
  </si>
  <si>
    <t>系统切换</t>
  </si>
  <si>
    <t>切换信创环境</t>
  </si>
  <si>
    <t>不含税总报价（元）</t>
  </si>
  <si>
    <t>税率</t>
  </si>
  <si>
    <t>含税总报价（元）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</si>
</sst>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7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33"/>
  <sheetViews>
    <sheetView tabSelected="1" workbookViewId="0">
      <selection activeCell="M7" sqref="M7"/>
    </sheetView>
  </sheetViews>
  <sheetFormatPr defaultColWidth="8.71818181818182" defaultRowHeight="13"/>
  <cols>
    <col min="1" max="1" width="7" style="4" customWidth="1"/>
    <col min="2" max="2" width="14" style="4" customWidth="1"/>
    <col min="3" max="3" width="53.1090909090909" style="4" customWidth="1"/>
    <col min="4" max="4" width="7.55454545454545" style="4" customWidth="1"/>
    <col min="5" max="5" width="9.38181818181818" style="5" customWidth="1"/>
    <col min="6" max="7" width="11.3818181818182" style="2" customWidth="1"/>
    <col min="8" max="16384" width="8.71818181818182" style="2"/>
  </cols>
  <sheetData>
    <row r="1" s="1" customFormat="1" ht="32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1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="1" customFormat="1" spans="1:10">
      <c r="A3" s="9" t="s">
        <v>11</v>
      </c>
      <c r="B3" s="10" t="s">
        <v>12</v>
      </c>
      <c r="C3" s="11"/>
      <c r="D3" s="11"/>
      <c r="E3" s="10"/>
      <c r="F3" s="12"/>
      <c r="G3" s="12"/>
      <c r="H3" s="12"/>
      <c r="I3" s="12"/>
      <c r="J3" s="12"/>
    </row>
    <row r="4" s="2" customFormat="1" spans="1:10">
      <c r="A4" s="9">
        <v>1.1</v>
      </c>
      <c r="B4" s="9" t="s">
        <v>13</v>
      </c>
      <c r="C4" s="11" t="s">
        <v>14</v>
      </c>
      <c r="D4" s="13" t="s">
        <v>15</v>
      </c>
      <c r="E4" s="9">
        <v>1</v>
      </c>
      <c r="F4" s="14">
        <v>2700</v>
      </c>
      <c r="G4" s="14"/>
      <c r="H4" s="15">
        <f>G4*E4</f>
        <v>0</v>
      </c>
      <c r="I4" s="16" t="e">
        <f t="shared" ref="I4:I30" si="0">(F4-G4)/G4</f>
        <v>#DIV/0!</v>
      </c>
      <c r="J4" s="15"/>
    </row>
    <row r="5" s="2" customFormat="1" ht="52" spans="1:10">
      <c r="A5" s="17" t="s">
        <v>16</v>
      </c>
      <c r="B5" s="9" t="s">
        <v>17</v>
      </c>
      <c r="C5" s="11" t="s">
        <v>18</v>
      </c>
      <c r="D5" s="13" t="s">
        <v>15</v>
      </c>
      <c r="E5" s="9">
        <v>1</v>
      </c>
      <c r="F5" s="14">
        <v>9000</v>
      </c>
      <c r="G5" s="14"/>
      <c r="H5" s="15">
        <f t="shared" ref="H5:H30" si="1">G5*E5</f>
        <v>0</v>
      </c>
      <c r="I5" s="16" t="e">
        <f t="shared" si="0"/>
        <v>#DIV/0!</v>
      </c>
      <c r="J5" s="15"/>
    </row>
    <row r="6" s="2" customFormat="1" spans="1:10">
      <c r="A6" s="9">
        <v>1.3</v>
      </c>
      <c r="B6" s="9" t="s">
        <v>19</v>
      </c>
      <c r="C6" s="11" t="s">
        <v>20</v>
      </c>
      <c r="D6" s="13" t="s">
        <v>15</v>
      </c>
      <c r="E6" s="9">
        <v>1</v>
      </c>
      <c r="F6" s="14">
        <v>7200</v>
      </c>
      <c r="G6" s="14"/>
      <c r="H6" s="15">
        <f t="shared" si="1"/>
        <v>0</v>
      </c>
      <c r="I6" s="16" t="e">
        <f t="shared" si="0"/>
        <v>#DIV/0!</v>
      </c>
      <c r="J6" s="15"/>
    </row>
    <row r="7" s="1" customFormat="1" ht="52" spans="1:10">
      <c r="A7" s="9">
        <v>1.4</v>
      </c>
      <c r="B7" s="9" t="s">
        <v>19</v>
      </c>
      <c r="C7" s="11" t="s">
        <v>21</v>
      </c>
      <c r="D7" s="13" t="s">
        <v>15</v>
      </c>
      <c r="E7" s="9">
        <v>1</v>
      </c>
      <c r="F7" s="14">
        <v>18900</v>
      </c>
      <c r="G7" s="14"/>
      <c r="H7" s="15">
        <f t="shared" si="1"/>
        <v>0</v>
      </c>
      <c r="I7" s="16" t="e">
        <f t="shared" si="0"/>
        <v>#DIV/0!</v>
      </c>
      <c r="J7" s="15"/>
    </row>
    <row r="8" s="2" customFormat="1" spans="1:10">
      <c r="A8" s="9">
        <v>1.5</v>
      </c>
      <c r="B8" s="9" t="s">
        <v>22</v>
      </c>
      <c r="C8" s="11" t="s">
        <v>23</v>
      </c>
      <c r="D8" s="13" t="s">
        <v>15</v>
      </c>
      <c r="E8" s="9">
        <v>1</v>
      </c>
      <c r="F8" s="14">
        <v>19800</v>
      </c>
      <c r="G8" s="14"/>
      <c r="H8" s="15">
        <f t="shared" si="1"/>
        <v>0</v>
      </c>
      <c r="I8" s="16" t="e">
        <f t="shared" si="0"/>
        <v>#DIV/0!</v>
      </c>
      <c r="J8" s="15"/>
    </row>
    <row r="9" s="2" customFormat="1" spans="1:10">
      <c r="A9" s="9" t="s">
        <v>24</v>
      </c>
      <c r="B9" s="10" t="s">
        <v>25</v>
      </c>
      <c r="C9" s="11"/>
      <c r="D9" s="13"/>
      <c r="E9" s="9"/>
      <c r="F9" s="14"/>
      <c r="G9" s="14"/>
      <c r="H9" s="15"/>
      <c r="I9" s="16"/>
      <c r="J9" s="15"/>
    </row>
    <row r="10" s="2" customFormat="1" spans="1:10">
      <c r="A10" s="9">
        <v>2.1</v>
      </c>
      <c r="B10" s="9" t="s">
        <v>26</v>
      </c>
      <c r="C10" s="11" t="s">
        <v>27</v>
      </c>
      <c r="D10" s="13" t="s">
        <v>15</v>
      </c>
      <c r="E10" s="9">
        <v>1</v>
      </c>
      <c r="F10" s="14">
        <v>26100</v>
      </c>
      <c r="G10" s="14"/>
      <c r="H10" s="15">
        <f t="shared" si="1"/>
        <v>0</v>
      </c>
      <c r="I10" s="16" t="e">
        <f t="shared" si="0"/>
        <v>#DIV/0!</v>
      </c>
      <c r="J10" s="15"/>
    </row>
    <row r="11" s="2" customFormat="1" spans="1:10">
      <c r="A11" s="9">
        <v>2.2</v>
      </c>
      <c r="B11" s="9" t="s">
        <v>26</v>
      </c>
      <c r="C11" s="11" t="s">
        <v>28</v>
      </c>
      <c r="D11" s="13" t="s">
        <v>15</v>
      </c>
      <c r="E11" s="9">
        <v>1</v>
      </c>
      <c r="F11" s="14">
        <v>25200</v>
      </c>
      <c r="G11" s="14"/>
      <c r="H11" s="15">
        <f t="shared" si="1"/>
        <v>0</v>
      </c>
      <c r="I11" s="16" t="e">
        <f t="shared" si="0"/>
        <v>#DIV/0!</v>
      </c>
      <c r="J11" s="15"/>
    </row>
    <row r="12" s="2" customFormat="1" spans="1:10">
      <c r="A12" s="9">
        <v>2.3</v>
      </c>
      <c r="B12" s="9" t="s">
        <v>26</v>
      </c>
      <c r="C12" s="11" t="s">
        <v>29</v>
      </c>
      <c r="D12" s="13" t="s">
        <v>15</v>
      </c>
      <c r="E12" s="9">
        <v>1</v>
      </c>
      <c r="F12" s="14">
        <v>25200</v>
      </c>
      <c r="G12" s="14"/>
      <c r="H12" s="15">
        <f t="shared" si="1"/>
        <v>0</v>
      </c>
      <c r="I12" s="16" t="e">
        <f t="shared" si="0"/>
        <v>#DIV/0!</v>
      </c>
      <c r="J12" s="15"/>
    </row>
    <row r="13" s="2" customFormat="1" ht="39" spans="1:10">
      <c r="A13" s="9">
        <v>2.4</v>
      </c>
      <c r="B13" s="9" t="s">
        <v>30</v>
      </c>
      <c r="C13" s="11" t="s">
        <v>31</v>
      </c>
      <c r="D13" s="13" t="s">
        <v>15</v>
      </c>
      <c r="E13" s="9">
        <v>1</v>
      </c>
      <c r="F13" s="14">
        <v>31500</v>
      </c>
      <c r="G13" s="14"/>
      <c r="H13" s="15">
        <f t="shared" si="1"/>
        <v>0</v>
      </c>
      <c r="I13" s="16" t="e">
        <f t="shared" si="0"/>
        <v>#DIV/0!</v>
      </c>
      <c r="J13" s="15"/>
    </row>
    <row r="14" s="2" customFormat="1" ht="39" spans="1:10">
      <c r="A14" s="9">
        <v>2.5</v>
      </c>
      <c r="B14" s="9" t="s">
        <v>30</v>
      </c>
      <c r="C14" s="11" t="s">
        <v>32</v>
      </c>
      <c r="D14" s="13" t="s">
        <v>15</v>
      </c>
      <c r="E14" s="9">
        <v>1</v>
      </c>
      <c r="F14" s="14">
        <v>31500</v>
      </c>
      <c r="G14" s="14"/>
      <c r="H14" s="15">
        <f t="shared" si="1"/>
        <v>0</v>
      </c>
      <c r="I14" s="16" t="e">
        <f t="shared" si="0"/>
        <v>#DIV/0!</v>
      </c>
      <c r="J14" s="15"/>
    </row>
    <row r="15" s="2" customFormat="1" ht="39" spans="1:10">
      <c r="A15" s="9">
        <v>2.6</v>
      </c>
      <c r="B15" s="9" t="s">
        <v>30</v>
      </c>
      <c r="C15" s="11" t="s">
        <v>33</v>
      </c>
      <c r="D15" s="13" t="s">
        <v>15</v>
      </c>
      <c r="E15" s="9">
        <v>1</v>
      </c>
      <c r="F15" s="14">
        <v>31500</v>
      </c>
      <c r="G15" s="14"/>
      <c r="H15" s="15">
        <f t="shared" si="1"/>
        <v>0</v>
      </c>
      <c r="I15" s="16" t="e">
        <f t="shared" si="0"/>
        <v>#DIV/0!</v>
      </c>
      <c r="J15" s="15"/>
    </row>
    <row r="16" s="2" customFormat="1" spans="1:10">
      <c r="A16" s="9">
        <v>2.7</v>
      </c>
      <c r="B16" s="9" t="s">
        <v>34</v>
      </c>
      <c r="C16" s="11" t="s">
        <v>35</v>
      </c>
      <c r="D16" s="13" t="s">
        <v>15</v>
      </c>
      <c r="E16" s="9">
        <v>1</v>
      </c>
      <c r="F16" s="14">
        <v>27000</v>
      </c>
      <c r="G16" s="14"/>
      <c r="H16" s="15">
        <f t="shared" si="1"/>
        <v>0</v>
      </c>
      <c r="I16" s="16" t="e">
        <f t="shared" si="0"/>
        <v>#DIV/0!</v>
      </c>
      <c r="J16" s="15"/>
    </row>
    <row r="17" s="2" customFormat="1" spans="1:10 16349:16378">
      <c r="A17" s="9">
        <v>2.8</v>
      </c>
      <c r="B17" s="9" t="s">
        <v>36</v>
      </c>
      <c r="C17" s="11" t="s">
        <v>37</v>
      </c>
      <c r="D17" s="13" t="s">
        <v>15</v>
      </c>
      <c r="E17" s="9">
        <v>1</v>
      </c>
      <c r="F17" s="14">
        <v>34200</v>
      </c>
      <c r="G17" s="14"/>
      <c r="H17" s="15">
        <f t="shared" si="1"/>
        <v>0</v>
      </c>
      <c r="I17" s="16" t="e">
        <f t="shared" si="0"/>
        <v>#DIV/0!</v>
      </c>
      <c r="J17" s="15"/>
    </row>
    <row r="18" s="2" customFormat="1" spans="1:10 16349:16378">
      <c r="A18" s="9">
        <v>2.9</v>
      </c>
      <c r="B18" s="9" t="s">
        <v>36</v>
      </c>
      <c r="C18" s="11" t="s">
        <v>38</v>
      </c>
      <c r="D18" s="13" t="s">
        <v>15</v>
      </c>
      <c r="E18" s="9">
        <v>1</v>
      </c>
      <c r="F18" s="14">
        <v>31500</v>
      </c>
      <c r="G18" s="14"/>
      <c r="H18" s="15">
        <f t="shared" si="1"/>
        <v>0</v>
      </c>
      <c r="I18" s="16" t="e">
        <f t="shared" si="0"/>
        <v>#DIV/0!</v>
      </c>
      <c r="J18" s="15"/>
    </row>
    <row r="19" s="2" customFormat="1" spans="1:10 16349:16378">
      <c r="A19" s="9" t="s">
        <v>39</v>
      </c>
      <c r="B19" s="10" t="s">
        <v>40</v>
      </c>
      <c r="C19" s="11"/>
      <c r="D19" s="13"/>
      <c r="E19" s="9"/>
      <c r="F19" s="14"/>
      <c r="G19" s="14"/>
      <c r="H19" s="15"/>
      <c r="I19" s="16"/>
      <c r="J19" s="15"/>
    </row>
    <row r="20" s="2" customFormat="1" spans="1:10 16349:16378">
      <c r="A20" s="9">
        <v>3.1</v>
      </c>
      <c r="B20" s="9" t="s">
        <v>19</v>
      </c>
      <c r="C20" s="11" t="s">
        <v>41</v>
      </c>
      <c r="D20" s="13" t="s">
        <v>15</v>
      </c>
      <c r="E20" s="9">
        <v>1</v>
      </c>
      <c r="F20" s="14">
        <v>4500</v>
      </c>
      <c r="G20" s="14"/>
      <c r="H20" s="15">
        <f t="shared" si="1"/>
        <v>0</v>
      </c>
      <c r="I20" s="16" t="e">
        <f t="shared" si="0"/>
        <v>#DIV/0!</v>
      </c>
      <c r="J20" s="15"/>
    </row>
    <row r="21" s="2" customFormat="1" spans="1:10 16349:16378">
      <c r="A21" s="9">
        <v>3.2</v>
      </c>
      <c r="B21" s="9" t="s">
        <v>22</v>
      </c>
      <c r="C21" s="11" t="s">
        <v>42</v>
      </c>
      <c r="D21" s="13" t="s">
        <v>15</v>
      </c>
      <c r="E21" s="9">
        <v>1</v>
      </c>
      <c r="F21" s="14">
        <v>9000</v>
      </c>
      <c r="G21" s="14"/>
      <c r="H21" s="15">
        <f t="shared" si="1"/>
        <v>0</v>
      </c>
      <c r="I21" s="16" t="e">
        <f t="shared" si="0"/>
        <v>#DIV/0!</v>
      </c>
      <c r="J21" s="15"/>
    </row>
    <row r="22" s="2" customFormat="1" spans="1:10 16349:16378">
      <c r="A22" s="9">
        <v>3.3</v>
      </c>
      <c r="B22" s="9" t="s">
        <v>22</v>
      </c>
      <c r="C22" s="11" t="s">
        <v>43</v>
      </c>
      <c r="D22" s="13" t="s">
        <v>15</v>
      </c>
      <c r="E22" s="9">
        <v>1</v>
      </c>
      <c r="F22" s="14">
        <v>9000</v>
      </c>
      <c r="G22" s="14"/>
      <c r="H22" s="15">
        <f t="shared" si="1"/>
        <v>0</v>
      </c>
      <c r="I22" s="16" t="e">
        <f t="shared" si="0"/>
        <v>#DIV/0!</v>
      </c>
      <c r="J22" s="15"/>
    </row>
    <row r="23" s="2" customFormat="1" spans="1:10 16349:16378">
      <c r="A23" s="9">
        <v>3.4</v>
      </c>
      <c r="B23" s="9" t="s">
        <v>44</v>
      </c>
      <c r="C23" s="11" t="s">
        <v>45</v>
      </c>
      <c r="D23" s="13" t="s">
        <v>15</v>
      </c>
      <c r="E23" s="9">
        <v>1</v>
      </c>
      <c r="F23" s="14">
        <v>9000</v>
      </c>
      <c r="G23" s="14"/>
      <c r="H23" s="15">
        <f t="shared" si="1"/>
        <v>0</v>
      </c>
      <c r="I23" s="16" t="e">
        <f t="shared" si="0"/>
        <v>#DIV/0!</v>
      </c>
      <c r="J23" s="15"/>
    </row>
    <row r="24" s="2" customFormat="1" spans="1:10 16349:16378">
      <c r="A24" s="9">
        <v>3.5</v>
      </c>
      <c r="B24" s="9" t="s">
        <v>44</v>
      </c>
      <c r="C24" s="11" t="s">
        <v>46</v>
      </c>
      <c r="D24" s="13" t="s">
        <v>15</v>
      </c>
      <c r="E24" s="9">
        <v>1</v>
      </c>
      <c r="F24" s="14">
        <v>13500</v>
      </c>
      <c r="G24" s="14"/>
      <c r="H24" s="15">
        <f t="shared" si="1"/>
        <v>0</v>
      </c>
      <c r="I24" s="16" t="e">
        <f t="shared" si="0"/>
        <v>#DIV/0!</v>
      </c>
      <c r="J24" s="15"/>
    </row>
    <row r="25" s="2" customFormat="1" spans="1:10 16349:16378">
      <c r="A25" s="9" t="s">
        <v>47</v>
      </c>
      <c r="B25" s="10" t="s">
        <v>48</v>
      </c>
      <c r="C25" s="11"/>
      <c r="D25" s="13"/>
      <c r="E25" s="9"/>
      <c r="F25" s="14"/>
      <c r="G25" s="14"/>
      <c r="H25" s="15"/>
      <c r="I25" s="16"/>
      <c r="J25" s="15"/>
    </row>
    <row r="26" s="2" customFormat="1" spans="1:10 16349:16378">
      <c r="A26" s="9">
        <v>4.1</v>
      </c>
      <c r="B26" s="9" t="s">
        <v>13</v>
      </c>
      <c r="C26" s="11" t="s">
        <v>49</v>
      </c>
      <c r="D26" s="13" t="s">
        <v>15</v>
      </c>
      <c r="E26" s="9">
        <v>1</v>
      </c>
      <c r="F26" s="14">
        <v>2700</v>
      </c>
      <c r="G26" s="14"/>
      <c r="H26" s="15">
        <f t="shared" si="1"/>
        <v>0</v>
      </c>
      <c r="I26" s="16" t="e">
        <f t="shared" si="0"/>
        <v>#DIV/0!</v>
      </c>
      <c r="J26" s="15"/>
    </row>
    <row r="27" s="2" customFormat="1" spans="1:10 16349:16378">
      <c r="A27" s="9">
        <v>4.2</v>
      </c>
      <c r="B27" s="9" t="s">
        <v>19</v>
      </c>
      <c r="C27" s="11" t="s">
        <v>50</v>
      </c>
      <c r="D27" s="13" t="s">
        <v>15</v>
      </c>
      <c r="E27" s="9">
        <v>1</v>
      </c>
      <c r="F27" s="14">
        <v>13500</v>
      </c>
      <c r="G27" s="14"/>
      <c r="H27" s="15">
        <f t="shared" si="1"/>
        <v>0</v>
      </c>
      <c r="I27" s="16" t="e">
        <f t="shared" si="0"/>
        <v>#DIV/0!</v>
      </c>
      <c r="J27" s="15"/>
    </row>
    <row r="28" s="2" customFormat="1" spans="1:10 16349:16378">
      <c r="A28" s="9">
        <v>4.3</v>
      </c>
      <c r="B28" s="9" t="s">
        <v>19</v>
      </c>
      <c r="C28" s="11" t="s">
        <v>51</v>
      </c>
      <c r="D28" s="13" t="s">
        <v>15</v>
      </c>
      <c r="E28" s="9">
        <v>1</v>
      </c>
      <c r="F28" s="14">
        <v>16200</v>
      </c>
      <c r="G28" s="14"/>
      <c r="H28" s="15">
        <f t="shared" si="1"/>
        <v>0</v>
      </c>
      <c r="I28" s="16" t="e">
        <f t="shared" si="0"/>
        <v>#DIV/0!</v>
      </c>
      <c r="J28" s="15"/>
    </row>
    <row r="29" s="2" customFormat="1" spans="1:10 16349:16378">
      <c r="A29" s="9">
        <v>4.4</v>
      </c>
      <c r="B29" s="9" t="s">
        <v>22</v>
      </c>
      <c r="C29" s="11" t="s">
        <v>52</v>
      </c>
      <c r="D29" s="13" t="s">
        <v>15</v>
      </c>
      <c r="E29" s="9">
        <v>1</v>
      </c>
      <c r="F29" s="14">
        <v>16200</v>
      </c>
      <c r="G29" s="14"/>
      <c r="H29" s="15">
        <f t="shared" si="1"/>
        <v>0</v>
      </c>
      <c r="I29" s="16" t="e">
        <f t="shared" si="0"/>
        <v>#DIV/0!</v>
      </c>
      <c r="J29" s="15"/>
    </row>
    <row r="30" s="2" customFormat="1" spans="1:10 16349:16378">
      <c r="A30" s="18">
        <v>4.5</v>
      </c>
      <c r="B30" s="18" t="s">
        <v>53</v>
      </c>
      <c r="C30" s="19" t="s">
        <v>54</v>
      </c>
      <c r="D30" s="20" t="s">
        <v>15</v>
      </c>
      <c r="E30" s="18">
        <v>1</v>
      </c>
      <c r="F30" s="21">
        <v>7200</v>
      </c>
      <c r="G30" s="21"/>
      <c r="H30" s="15">
        <f t="shared" si="1"/>
        <v>0</v>
      </c>
      <c r="I30" s="22" t="e">
        <f t="shared" si="0"/>
        <v>#DIV/0!</v>
      </c>
      <c r="J30" s="23"/>
    </row>
    <row r="31" s="3" customFormat="1" ht="29" customHeight="1" spans="1:10 16349:16378">
      <c r="A31" s="24" t="s">
        <v>55</v>
      </c>
      <c r="B31" s="24"/>
      <c r="C31" s="24"/>
      <c r="D31" s="24"/>
      <c r="E31" s="24"/>
      <c r="F31" s="25"/>
      <c r="G31" s="26"/>
      <c r="H31" s="26"/>
      <c r="I31" s="26"/>
      <c r="J31" s="27"/>
      <c r="XDU31" s="28"/>
      <c r="XDV31" s="28"/>
      <c r="XDW31" s="28"/>
      <c r="XDX31" s="28"/>
      <c r="XDY31" s="28"/>
      <c r="XDZ31" s="28"/>
      <c r="XEA31" s="28"/>
      <c r="XEB31" s="28"/>
      <c r="XEC31" s="28"/>
      <c r="XED31" s="28"/>
      <c r="XEE31" s="28"/>
      <c r="XEF31" s="28"/>
      <c r="XEG31" s="28"/>
      <c r="XEH31" s="28"/>
      <c r="XEI31" s="28"/>
      <c r="XEJ31" s="28"/>
      <c r="XEK31" s="28"/>
      <c r="XEL31" s="28"/>
      <c r="XEM31" s="28"/>
      <c r="XEN31" s="28"/>
      <c r="XEO31" s="28"/>
      <c r="XEP31" s="28"/>
      <c r="XEQ31" s="28"/>
      <c r="XER31" s="28"/>
      <c r="XES31" s="28"/>
      <c r="XET31" s="28"/>
      <c r="XEU31" s="28"/>
      <c r="XEV31" s="28"/>
      <c r="XEW31" s="28"/>
      <c r="XEX31" s="28"/>
    </row>
    <row r="32" s="3" customFormat="1" ht="29" customHeight="1" spans="1:10 16349:16378">
      <c r="A32" s="24" t="s">
        <v>56</v>
      </c>
      <c r="B32" s="24"/>
      <c r="C32" s="24"/>
      <c r="D32" s="24"/>
      <c r="E32" s="24"/>
      <c r="F32" s="25"/>
      <c r="G32" s="26"/>
      <c r="H32" s="26"/>
      <c r="I32" s="26"/>
      <c r="J32" s="27"/>
      <c r="XDU32" s="28"/>
      <c r="XDV32" s="28"/>
      <c r="XDW32" s="28"/>
      <c r="XDX32" s="28"/>
      <c r="XDY32" s="28"/>
      <c r="XDZ32" s="28"/>
      <c r="XEA32" s="28"/>
      <c r="XEB32" s="28"/>
      <c r="XEC32" s="28"/>
      <c r="XED32" s="28"/>
      <c r="XEE32" s="28"/>
      <c r="XEF32" s="28"/>
      <c r="XEG32" s="28"/>
      <c r="XEH32" s="28"/>
      <c r="XEI32" s="28"/>
      <c r="XEJ32" s="28"/>
      <c r="XEK32" s="28"/>
      <c r="XEL32" s="28"/>
      <c r="XEM32" s="28"/>
      <c r="XEN32" s="28"/>
      <c r="XEO32" s="28"/>
      <c r="XEP32" s="28"/>
      <c r="XEQ32" s="28"/>
      <c r="XER32" s="28"/>
      <c r="XES32" s="28"/>
      <c r="XET32" s="28"/>
      <c r="XEU32" s="28"/>
      <c r="XEV32" s="28"/>
      <c r="XEW32" s="28"/>
      <c r="XEX32" s="28"/>
    </row>
    <row r="33" s="3" customFormat="1" ht="32" customHeight="1" spans="1:10 16349:16378">
      <c r="A33" s="24" t="s">
        <v>57</v>
      </c>
      <c r="B33" s="24"/>
      <c r="C33" s="24"/>
      <c r="D33" s="24"/>
      <c r="E33" s="24"/>
      <c r="F33" s="25">
        <f>SUM(H4:H30)</f>
        <v>0</v>
      </c>
      <c r="G33" s="26"/>
      <c r="H33" s="26"/>
      <c r="I33" s="26"/>
      <c r="J33" s="27"/>
      <c r="XDU33" s="28"/>
      <c r="XDV33" s="28"/>
      <c r="XDW33" s="28"/>
      <c r="XDX33" s="28"/>
      <c r="XDY33" s="28"/>
      <c r="XDZ33" s="28"/>
      <c r="XEA33" s="28"/>
      <c r="XEB33" s="28"/>
      <c r="XEC33" s="28"/>
      <c r="XED33" s="28"/>
      <c r="XEE33" s="28"/>
      <c r="XEF33" s="28"/>
      <c r="XEG33" s="28"/>
      <c r="XEH33" s="28"/>
      <c r="XEI33" s="28"/>
      <c r="XEJ33" s="28"/>
      <c r="XEK33" s="28"/>
      <c r="XEL33" s="28"/>
      <c r="XEM33" s="28"/>
      <c r="XEN33" s="28"/>
      <c r="XEO33" s="28"/>
      <c r="XEP33" s="28"/>
      <c r="XEQ33" s="28"/>
      <c r="XER33" s="28"/>
      <c r="XES33" s="28"/>
      <c r="XET33" s="28"/>
      <c r="XEU33" s="28"/>
      <c r="XEV33" s="28"/>
      <c r="XEW33" s="28"/>
      <c r="XEX33" s="28"/>
    </row>
  </sheetData>
  <mergeCells count="7">
    <mergeCell ref="A1:J1"/>
    <mergeCell ref="A31:E31"/>
    <mergeCell ref="F31:J31"/>
    <mergeCell ref="A32:E32"/>
    <mergeCell ref="F32:J32"/>
    <mergeCell ref="A33:E33"/>
    <mergeCell ref="F33:J33"/>
  </mergeCells>
  <pageMargins left="0.75" right="0.75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限价清单表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余运</cp:lastModifiedBy>
  <dcterms:created xsi:type="dcterms:W3CDTF">2024-03-21T04:49:00Z</dcterms:created>
  <dcterms:modified xsi:type="dcterms:W3CDTF">2026-08-06T00:43:18Z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30BAB4234FB7409BB24777C3B27D44A9_11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