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首讯科技\4.进行中\杨平-智建APP服务采购\3.限价资料\"/>
    </mc:Choice>
  </mc:AlternateContent>
  <bookViews>
    <workbookView windowWidth="29868" windowHeight="13895"/>
  </bookViews>
  <sheets>
    <sheet name="清单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<sst xmlns="http://schemas.openxmlformats.org/spreadsheetml/2006/main" count="196" uniqueCount="118">
  <si>
    <t>首讯智建APP采购清单</t>
  </si>
  <si>
    <t>序号</t>
  </si>
  <si>
    <t>分类</t>
  </si>
  <si>
    <t>一级功能</t>
  </si>
  <si>
    <t>二级功能</t>
  </si>
  <si>
    <t>具体描述</t>
  </si>
  <si>
    <t>单位</t>
  </si>
  <si>
    <t>数量</t>
  </si>
  <si>
    <t>含税单价最高限价（元）</t>
  </si>
  <si>
    <t>不含税单价（元）</t>
  </si>
  <si>
    <t>税率（%）</t>
  </si>
  <si>
    <t>含税单价（元）</t>
  </si>
  <si>
    <t>含税合价
（元）</t>
  </si>
  <si>
    <t>偏差率（%）</t>
  </si>
  <si>
    <t>备注</t>
  </si>
  <si>
    <t>规划设计、前置准备</t>
  </si>
  <si>
    <t>需求调研</t>
  </si>
  <si>
    <t>/</t>
  </si>
  <si>
    <t>用户需求调研梳理，明确需求</t>
  </si>
  <si>
    <t>人天</t>
  </si>
  <si>
    <t>原型设计</t>
  </si>
  <si>
    <t>原型设计，锁定用户需求</t>
  </si>
  <si>
    <t>详细设计</t>
  </si>
  <si>
    <t>细化用户需求，构建数据库、前后端及UI基础框架</t>
  </si>
  <si>
    <t>开发内容</t>
  </si>
  <si>
    <t>电脑端</t>
  </si>
  <si>
    <t>今日施工</t>
  </si>
  <si>
    <t>施工统计</t>
  </si>
  <si>
    <t>对今日施工按项目、作业人数、管理人员、地点、监控进行多维度统计</t>
  </si>
  <si>
    <t>施工过程管理</t>
  </si>
  <si>
    <t>对施工过程进行管理，包括进场，安全教育，转场，撤场等环节，对施工进行检查后并填写现场或远程检查表，当日施工重要环节点进行拍照留存</t>
  </si>
  <si>
    <t>天气预警</t>
  </si>
  <si>
    <t>对接气象数据，对当前区域极端天气或灾害进行预警</t>
  </si>
  <si>
    <t>项目管理</t>
  </si>
  <si>
    <t>项目资料初始化</t>
  </si>
  <si>
    <t>对接项目管理系统，获取项目名称、项目编号、项目类型、项目经理、项目现场负责人、业主信息、实际开工日期，实际完工时间，实际交工时间、项目结算时间、缺陷责任期到期时间、项目工期、项目关闭时间、项目概况等基础信息</t>
  </si>
  <si>
    <t>项目台账</t>
  </si>
  <si>
    <t>项目多维度统计信息展示</t>
  </si>
  <si>
    <t>合同过程管理</t>
  </si>
  <si>
    <t>对各类项目分包合同进行管理，包含上家合同和下家合同（物资采购合同、劳务分包合同、专业分包合同、服务分包合同），开票信息及收款记录管理</t>
  </si>
  <si>
    <t>物资调拨</t>
  </si>
  <si>
    <t>物资调拨全过程监督管理，创建调拨单后按指定流程进行流转，并按要求形成报表</t>
  </si>
  <si>
    <t>预算管理</t>
  </si>
  <si>
    <t>监测项目成本执行情况，包括成本执行情况分析表等功能</t>
  </si>
  <si>
    <t>资料管理</t>
  </si>
  <si>
    <t>对接智慧档案室系统，集中管理合同各类文件资料，并扩展功能需求，如可按需求进行自由组合后再次打包</t>
  </si>
  <si>
    <t>任务助手</t>
  </si>
  <si>
    <t>对人员任务看板式调度分析</t>
  </si>
  <si>
    <t>安全管理</t>
  </si>
  <si>
    <t>施工管理</t>
  </si>
  <si>
    <t>制定施工计划管理，包括管理单位、施工单位、监控等信息</t>
  </si>
  <si>
    <t>今日打卡</t>
  </si>
  <si>
    <t>对省外工作员工进行8小时外监督管理，设置电子围栏，杜绝安全隐患</t>
  </si>
  <si>
    <t>事件监测</t>
  </si>
  <si>
    <t>对接外部事件检测平台，通过现有监控设备，实时检测并上报现有施工人员违规信息，如未准确穿戴安全帽和反光衣</t>
  </si>
  <si>
    <t>交流学习</t>
  </si>
  <si>
    <t>对日常工作过程中总结的经验进行分享，并对接钉钉群，便于推送信息</t>
  </si>
  <si>
    <t>视频融合平台</t>
  </si>
  <si>
    <t>多屏播放</t>
  </si>
  <si>
    <t>统合各类监控设备资源并进行按需多屏查看，并可对视频设备变焦，云台控制等操作</t>
  </si>
  <si>
    <t>录像回看</t>
  </si>
  <si>
    <t>查看各类监控设备的历史录像</t>
  </si>
  <si>
    <t>设备定位</t>
  </si>
  <si>
    <t>查看当前设备的位置信息，并可和今日施工信息进行管理</t>
  </si>
  <si>
    <t>轨迹回放</t>
  </si>
  <si>
    <t>对移动的监控设备进行轨迹跟踪分析</t>
  </si>
  <si>
    <t>文件管理</t>
  </si>
  <si>
    <t>集中管理各类文件资料，并可按需求进行自由组合后再次打包</t>
  </si>
  <si>
    <t>待办处理</t>
  </si>
  <si>
    <t>集中处理各类审批待办事宜，接受各类消息通知</t>
  </si>
  <si>
    <t>身份验证</t>
  </si>
  <si>
    <t>登录与注销</t>
  </si>
  <si>
    <t>符合网络安全评测的用户登录验证模块</t>
  </si>
  <si>
    <t>系统设置</t>
  </si>
  <si>
    <t>用户管理</t>
  </si>
  <si>
    <t>系统用户信息管理</t>
  </si>
  <si>
    <t>组织结构</t>
  </si>
  <si>
    <t>组织结构管理，可方便的设置各项目部信息</t>
  </si>
  <si>
    <t>角色管理</t>
  </si>
  <si>
    <t>对用户按角色进行分类管理</t>
  </si>
  <si>
    <t>数据字典</t>
  </si>
  <si>
    <t>对下拉框等数据进行管理，方便变更</t>
  </si>
  <si>
    <t>模块管理</t>
  </si>
  <si>
    <t>对系统模块进行和权限设置</t>
  </si>
  <si>
    <t>个人中心</t>
  </si>
  <si>
    <t>审批常用语</t>
  </si>
  <si>
    <t>对个人审批常用语进行管理</t>
  </si>
  <si>
    <t>个性签名</t>
  </si>
  <si>
    <t>设置个人签名信息，用于各类需要签名展示的环节</t>
  </si>
  <si>
    <t>修改密码</t>
  </si>
  <si>
    <t>修改自己的密码</t>
  </si>
  <si>
    <t>手机端（Android）</t>
  </si>
  <si>
    <t>工作台</t>
  </si>
  <si>
    <t>集中处理待办任务和接受消息通知，如今日打卡的任务推送等</t>
  </si>
  <si>
    <t>知识库</t>
  </si>
  <si>
    <t>集中管理各类文件资料，按行政管理、人力资源、财务管理等分类进行组织，对接训练AI智能体方便后续查询使用</t>
  </si>
  <si>
    <t>在手机上对今日施工进行管理</t>
  </si>
  <si>
    <t>视频监控</t>
  </si>
  <si>
    <t>在手机上便捷的查看视频监控设备画面</t>
  </si>
  <si>
    <t>在手机上对日常工作过程中总结的经验进行分享，可附图和10秒小视频</t>
  </si>
  <si>
    <t>在手机上设置个人签名信息，用于各类需要签名展示的环节</t>
  </si>
  <si>
    <t>自动更新</t>
  </si>
  <si>
    <t>当有新版本，系统自动检查下载并安装</t>
  </si>
  <si>
    <t>手机端（iOS）</t>
  </si>
  <si>
    <t>功能模块同 Android 端，发布到 App Store，方便苹果用户使用</t>
  </si>
  <si>
    <t>实施与运维</t>
  </si>
  <si>
    <t>系统测试</t>
  </si>
  <si>
    <t>对系统安排进行全方位测试，如压力测试，功能性测试等</t>
  </si>
  <si>
    <t>系统部署</t>
  </si>
  <si>
    <t>部署系统到生产环境，进入试运行阶段</t>
  </si>
  <si>
    <t>文档编写</t>
  </si>
  <si>
    <t>按需编写设计说明书，使用说明书文档</t>
  </si>
  <si>
    <t>培训和实施</t>
  </si>
  <si>
    <t>系统培训和实施</t>
  </si>
  <si>
    <t>后期运维支持</t>
  </si>
  <si>
    <t>后期运维支撑，搜集用户反馈意见即时安排调整</t>
  </si>
  <si>
    <t>含税总报价（元）</t>
  </si>
  <si>
    <t>注：报价税率暂按6%计，国家税收政策另有专项规定的从其规定。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</si>
</sst>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宋体"/>
      <charset val="1"/>
    </font>
    <font>
      <sz val="11"/>
      <name val="宋体"/>
      <charset val="1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name val="宋体"/>
      <charset val="1"/>
    </font>
    <font>
      <b/>
      <sz val="11"/>
      <color rgb="FF000000"/>
      <name val="Microsoft YaHei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b/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8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2" fillId="0" borderId="6" xfId="0" applyFont="1" applyFill="1" applyBorder="1" applyAlignment="1" applyProtection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4" fillId="0" borderId="1" xfId="0" applyNumberFormat="1" applyFont="1" applyFill="1" applyBorder="1" applyAlignment="1">
      <alignment horizontal="center" vertical="center" wrapText="1"/>
    </xf>
    <xf numFmtId="9" fontId="15" fillId="0" borderId="1" xfId="3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9" fontId="15" fillId="0" borderId="1" xfId="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2" fillId="0" borderId="8" xfId="0" applyFont="1" applyFill="1" applyBorder="1" applyAlignment="1" applyProtection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6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2" fillId="0" borderId="7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left" vertical="center"/>
    </xf>
    <xf numFmtId="176" fontId="13" fillId="0" borderId="1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13" fillId="0" borderId="1" xfId="0" applyNumberFormat="1" applyFont="1" applyFill="1" applyBorder="1" applyAlignment="1">
      <alignment horizontal="right" vertical="center"/>
      <extLst>
        <ext xmlns:etc="http://www.wps.cn/officeDocument/2017/etCustomData" uri="{F19249F5-4A6E-446B-B59F-E2C9F2DAA1D5}">
          <etc:displayText val="2"/>
        </ext>
      </extLst>
    </xf>
    <xf numFmtId="176" fontId="13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3"/>
  <sheetViews>
    <sheetView tabSelected="1" workbookViewId="0">
      <pane ySplit="2" topLeftCell="A41" activePane="bottomLeft" state="frozen"/>
      <selection/>
      <selection pane="bottomLeft" activeCell="O48" sqref="O48"/>
    </sheetView>
  </sheetViews>
  <sheetFormatPr defaultColWidth="9" defaultRowHeight="12"/>
  <cols>
    <col min="1" max="3" width="8.62962962962963" style="7" customWidth="1"/>
    <col min="4" max="4" width="21.5" style="7" customWidth="1"/>
    <col min="5" max="5" width="39.6296296296296" style="7" customWidth="1"/>
    <col min="6" max="7" width="10.6296296296296" style="7" customWidth="1"/>
    <col min="8" max="13" width="12.6296296296296" style="8" customWidth="1"/>
    <col min="14" max="14" width="13.6296296296296" style="1" customWidth="1"/>
    <col min="15" max="15" width="18.75" style="1" customWidth="1"/>
    <col min="16" max="16384" width="9" style="1"/>
  </cols>
  <sheetData>
    <row r="1" s="1" customFormat="1" ht="39" customHeight="1" spans="1:22">
      <c r="A1" s="9" t="s">
        <v>0</v>
      </c>
      <c r="B1" s="9"/>
      <c r="C1" s="9"/>
      <c r="D1" s="9"/>
      <c r="E1" s="9"/>
      <c r="F1" s="9"/>
      <c r="G1" s="9"/>
      <c r="H1" s="10"/>
      <c r="I1" s="10"/>
      <c r="J1" s="10"/>
      <c r="K1" s="10"/>
      <c r="L1" s="10"/>
      <c r="M1" s="10"/>
      <c r="N1" s="9"/>
    </row>
    <row r="2" s="2" customFormat="1" ht="32" customHeight="1" spans="1:22">
      <c r="A2" s="11" t="s">
        <v>1</v>
      </c>
      <c r="B2" s="12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3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5" t="s">
        <v>14</v>
      </c>
    </row>
    <row r="3" s="3" customFormat="1" ht="35" customHeight="1" spans="1:22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3"/>
      <c r="R3" s="19"/>
      <c r="S3" s="19"/>
      <c r="T3" s="19"/>
      <c r="U3" s="19"/>
      <c r="V3" s="19"/>
    </row>
    <row r="4" s="3" customFormat="1" ht="35" customHeight="1" spans="1:22">
      <c r="A4" s="20">
        <v>1</v>
      </c>
      <c r="B4" s="21" t="s">
        <v>16</v>
      </c>
      <c r="C4" s="20" t="s">
        <v>17</v>
      </c>
      <c r="D4" s="20" t="s">
        <v>17</v>
      </c>
      <c r="E4" s="22" t="s">
        <v>18</v>
      </c>
      <c r="F4" s="20">
        <v>5</v>
      </c>
      <c r="G4" s="23" t="s">
        <v>19</v>
      </c>
      <c r="H4" s="24">
        <v>1000</v>
      </c>
      <c r="I4" s="25">
        <f t="shared" ref="I4:I6" si="0">K4/(1+J4)</f>
        <v>0</v>
      </c>
      <c r="J4" s="26">
        <v>0.06</v>
      </c>
      <c r="K4" s="27"/>
      <c r="L4" s="27">
        <f t="shared" ref="L4:L6" si="1">K4*F4</f>
        <v>0</v>
      </c>
      <c r="M4" s="28">
        <f t="shared" ref="M4:M6" si="2">(K4-H4)/H4</f>
        <v>-1</v>
      </c>
      <c r="N4" s="29"/>
      <c r="O4" s="3"/>
      <c r="R4" s="19"/>
      <c r="S4" s="19"/>
      <c r="T4" s="19"/>
      <c r="U4" s="19"/>
      <c r="V4" s="19"/>
    </row>
    <row r="5" s="3" customFormat="1" ht="35" customHeight="1" spans="1:22">
      <c r="A5" s="20">
        <v>2</v>
      </c>
      <c r="B5" s="21" t="s">
        <v>20</v>
      </c>
      <c r="C5" s="20" t="s">
        <v>17</v>
      </c>
      <c r="D5" s="20" t="s">
        <v>17</v>
      </c>
      <c r="E5" s="22" t="s">
        <v>21</v>
      </c>
      <c r="F5" s="20">
        <v>10</v>
      </c>
      <c r="G5" s="23" t="s">
        <v>19</v>
      </c>
      <c r="H5" s="24">
        <v>1000</v>
      </c>
      <c r="I5" s="25">
        <f t="shared" si="0"/>
        <v>0</v>
      </c>
      <c r="J5" s="26">
        <v>0.06</v>
      </c>
      <c r="K5" s="27"/>
      <c r="L5" s="27">
        <f t="shared" si="1"/>
        <v>0</v>
      </c>
      <c r="M5" s="28">
        <f t="shared" si="2"/>
        <v>-1</v>
      </c>
      <c r="N5" s="29"/>
      <c r="O5" s="3"/>
      <c r="R5" s="19"/>
      <c r="S5" s="30"/>
      <c r="T5" s="31"/>
      <c r="U5" s="19"/>
      <c r="V5" s="19"/>
    </row>
    <row r="6" s="3" customFormat="1" ht="35" customHeight="1" spans="1:22">
      <c r="A6" s="32">
        <v>3</v>
      </c>
      <c r="B6" s="33" t="s">
        <v>22</v>
      </c>
      <c r="C6" s="32" t="s">
        <v>17</v>
      </c>
      <c r="D6" s="32" t="s">
        <v>17</v>
      </c>
      <c r="E6" s="34" t="s">
        <v>23</v>
      </c>
      <c r="F6" s="32">
        <v>10</v>
      </c>
      <c r="G6" s="35" t="s">
        <v>19</v>
      </c>
      <c r="H6" s="36">
        <v>1000</v>
      </c>
      <c r="I6" s="25">
        <f t="shared" si="0"/>
        <v>0</v>
      </c>
      <c r="J6" s="26">
        <v>0.06</v>
      </c>
      <c r="K6" s="27"/>
      <c r="L6" s="27">
        <f t="shared" si="1"/>
        <v>0</v>
      </c>
      <c r="M6" s="28">
        <f t="shared" si="2"/>
        <v>-1</v>
      </c>
      <c r="N6" s="37"/>
      <c r="O6" s="3"/>
      <c r="R6" s="19"/>
      <c r="S6" s="30"/>
      <c r="T6" s="31"/>
      <c r="U6" s="19"/>
      <c r="V6" s="19"/>
    </row>
    <row r="7" s="3" customFormat="1" ht="35" customHeight="1" spans="1:22">
      <c r="A7" s="16" t="s">
        <v>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O7" s="3"/>
      <c r="R7" s="19"/>
      <c r="S7" s="30"/>
      <c r="T7" s="38"/>
      <c r="U7" s="19"/>
      <c r="V7" s="19"/>
    </row>
    <row r="8" s="3" customFormat="1" ht="35" customHeight="1" spans="1:22">
      <c r="A8" s="39">
        <v>1</v>
      </c>
      <c r="B8" s="39" t="s">
        <v>25</v>
      </c>
      <c r="C8" s="39" t="s">
        <v>26</v>
      </c>
      <c r="D8" s="39" t="s">
        <v>27</v>
      </c>
      <c r="E8" s="40" t="s">
        <v>28</v>
      </c>
      <c r="F8" s="39">
        <v>20</v>
      </c>
      <c r="G8" s="41" t="s">
        <v>19</v>
      </c>
      <c r="H8" s="24">
        <v>1000</v>
      </c>
      <c r="I8" s="25">
        <f t="shared" ref="I8:I45" si="3">K8/(1+J8)</f>
        <v>0</v>
      </c>
      <c r="J8" s="26">
        <v>0.06</v>
      </c>
      <c r="K8" s="27"/>
      <c r="L8" s="27">
        <f t="shared" ref="L8:L45" si="4">K8*F8</f>
        <v>0</v>
      </c>
      <c r="M8" s="28">
        <f t="shared" ref="M8:M45" si="5">(K8-H8)/H8</f>
        <v>-1</v>
      </c>
      <c r="N8" s="42"/>
      <c r="O8" s="3"/>
      <c r="R8" s="19"/>
      <c r="S8" s="19"/>
      <c r="T8" s="19"/>
      <c r="U8" s="19"/>
      <c r="V8" s="19"/>
    </row>
    <row r="9" s="3" customFormat="1" ht="35" customHeight="1" spans="1:22">
      <c r="A9" s="20">
        <v>2</v>
      </c>
      <c r="B9" s="20"/>
      <c r="C9" s="20"/>
      <c r="D9" s="20" t="s">
        <v>29</v>
      </c>
      <c r="E9" s="22" t="s">
        <v>30</v>
      </c>
      <c r="F9" s="20">
        <v>20</v>
      </c>
      <c r="G9" s="23" t="s">
        <v>19</v>
      </c>
      <c r="H9" s="24">
        <v>1000</v>
      </c>
      <c r="I9" s="25">
        <f t="shared" si="3"/>
        <v>0</v>
      </c>
      <c r="J9" s="26">
        <v>0.06</v>
      </c>
      <c r="K9" s="27"/>
      <c r="L9" s="27">
        <f t="shared" si="4"/>
        <v>0</v>
      </c>
      <c r="M9" s="28">
        <f t="shared" si="5"/>
        <v>-1</v>
      </c>
      <c r="N9" s="29"/>
      <c r="O9" s="3"/>
      <c r="R9" s="19"/>
      <c r="S9" s="19"/>
      <c r="T9" s="19"/>
      <c r="U9" s="19"/>
      <c r="V9" s="19"/>
    </row>
    <row r="10" s="3" customFormat="1" ht="35" customHeight="1" spans="1:22">
      <c r="A10" s="20">
        <v>3</v>
      </c>
      <c r="B10" s="20"/>
      <c r="C10" s="20"/>
      <c r="D10" s="20" t="s">
        <v>31</v>
      </c>
      <c r="E10" s="22" t="s">
        <v>32</v>
      </c>
      <c r="F10" s="20">
        <v>10</v>
      </c>
      <c r="G10" s="23" t="s">
        <v>19</v>
      </c>
      <c r="H10" s="24">
        <v>1000</v>
      </c>
      <c r="I10" s="25">
        <f t="shared" si="3"/>
        <v>0</v>
      </c>
      <c r="J10" s="26">
        <v>0.06</v>
      </c>
      <c r="K10" s="27"/>
      <c r="L10" s="27">
        <f t="shared" si="4"/>
        <v>0</v>
      </c>
      <c r="M10" s="28">
        <f t="shared" si="5"/>
        <v>-1</v>
      </c>
      <c r="N10" s="43"/>
    </row>
    <row r="11" s="3" customFormat="1" ht="35" customHeight="1" spans="1:22">
      <c r="A11" s="20">
        <v>4</v>
      </c>
      <c r="B11" s="20"/>
      <c r="C11" s="20" t="s">
        <v>33</v>
      </c>
      <c r="D11" s="44" t="s">
        <v>34</v>
      </c>
      <c r="E11" s="45" t="s">
        <v>35</v>
      </c>
      <c r="F11" s="20">
        <v>15</v>
      </c>
      <c r="G11" s="23" t="s">
        <v>19</v>
      </c>
      <c r="H11" s="24">
        <v>1000</v>
      </c>
      <c r="I11" s="25">
        <f t="shared" si="3"/>
        <v>0</v>
      </c>
      <c r="J11" s="26">
        <v>0.06</v>
      </c>
      <c r="K11" s="27"/>
      <c r="L11" s="27">
        <f t="shared" si="4"/>
        <v>0</v>
      </c>
      <c r="M11" s="28">
        <f t="shared" si="5"/>
        <v>-1</v>
      </c>
      <c r="N11" s="43"/>
    </row>
    <row r="12" s="3" customFormat="1" ht="35" customHeight="1" spans="1:22">
      <c r="A12" s="20">
        <v>5</v>
      </c>
      <c r="B12" s="20"/>
      <c r="C12" s="20"/>
      <c r="D12" s="44" t="s">
        <v>36</v>
      </c>
      <c r="E12" s="45" t="s">
        <v>37</v>
      </c>
      <c r="F12" s="20">
        <v>25</v>
      </c>
      <c r="G12" s="23" t="s">
        <v>19</v>
      </c>
      <c r="H12" s="24">
        <v>1000</v>
      </c>
      <c r="I12" s="25">
        <f t="shared" si="3"/>
        <v>0</v>
      </c>
      <c r="J12" s="26">
        <v>0.06</v>
      </c>
      <c r="K12" s="27"/>
      <c r="L12" s="27">
        <f t="shared" si="4"/>
        <v>0</v>
      </c>
      <c r="M12" s="28">
        <f t="shared" si="5"/>
        <v>-1</v>
      </c>
      <c r="N12" s="43"/>
    </row>
    <row r="13" s="3" customFormat="1" ht="35" customHeight="1" spans="1:22">
      <c r="A13" s="20">
        <v>6</v>
      </c>
      <c r="B13" s="20"/>
      <c r="C13" s="20"/>
      <c r="D13" s="44" t="s">
        <v>38</v>
      </c>
      <c r="E13" s="45" t="s">
        <v>39</v>
      </c>
      <c r="F13" s="20">
        <v>40</v>
      </c>
      <c r="G13" s="23" t="s">
        <v>19</v>
      </c>
      <c r="H13" s="24">
        <v>1000</v>
      </c>
      <c r="I13" s="25">
        <f t="shared" si="3"/>
        <v>0</v>
      </c>
      <c r="J13" s="26">
        <v>0.06</v>
      </c>
      <c r="K13" s="27"/>
      <c r="L13" s="27">
        <f t="shared" si="4"/>
        <v>0</v>
      </c>
      <c r="M13" s="28">
        <f t="shared" si="5"/>
        <v>-1</v>
      </c>
      <c r="N13" s="43"/>
    </row>
    <row r="14" s="3" customFormat="1" ht="35" customHeight="1" spans="1:22">
      <c r="A14" s="20"/>
      <c r="B14" s="20"/>
      <c r="C14" s="20"/>
      <c r="D14" s="44" t="s">
        <v>40</v>
      </c>
      <c r="E14" s="45" t="s">
        <v>41</v>
      </c>
      <c r="F14" s="20">
        <v>35</v>
      </c>
      <c r="G14" s="23" t="s">
        <v>19</v>
      </c>
      <c r="H14" s="24">
        <v>1000</v>
      </c>
      <c r="I14" s="25">
        <f t="shared" si="3"/>
        <v>0</v>
      </c>
      <c r="J14" s="26">
        <v>0.06</v>
      </c>
      <c r="K14" s="27"/>
      <c r="L14" s="27">
        <f t="shared" si="4"/>
        <v>0</v>
      </c>
      <c r="M14" s="28">
        <f t="shared" si="5"/>
        <v>-1</v>
      </c>
      <c r="N14" s="43"/>
    </row>
    <row r="15" s="3" customFormat="1" ht="35" customHeight="1" spans="1:22">
      <c r="A15" s="20"/>
      <c r="B15" s="20"/>
      <c r="C15" s="20"/>
      <c r="D15" s="44" t="s">
        <v>42</v>
      </c>
      <c r="E15" s="45" t="s">
        <v>43</v>
      </c>
      <c r="F15" s="20">
        <v>35</v>
      </c>
      <c r="G15" s="23" t="s">
        <v>19</v>
      </c>
      <c r="H15" s="24">
        <v>1000</v>
      </c>
      <c r="I15" s="25">
        <f t="shared" si="3"/>
        <v>0</v>
      </c>
      <c r="J15" s="26">
        <v>0.06</v>
      </c>
      <c r="K15" s="27"/>
      <c r="L15" s="27">
        <f t="shared" si="4"/>
        <v>0</v>
      </c>
      <c r="M15" s="28">
        <f t="shared" si="5"/>
        <v>-1</v>
      </c>
      <c r="N15" s="43"/>
    </row>
    <row r="16" s="3" customFormat="1" ht="35" customHeight="1" spans="1:22">
      <c r="A16" s="20">
        <v>7</v>
      </c>
      <c r="B16" s="20"/>
      <c r="C16" s="20"/>
      <c r="D16" s="44" t="s">
        <v>44</v>
      </c>
      <c r="E16" s="45" t="s">
        <v>45</v>
      </c>
      <c r="F16" s="20">
        <v>45</v>
      </c>
      <c r="G16" s="23" t="s">
        <v>19</v>
      </c>
      <c r="H16" s="24">
        <v>1000</v>
      </c>
      <c r="I16" s="25">
        <f t="shared" si="3"/>
        <v>0</v>
      </c>
      <c r="J16" s="26">
        <v>0.06</v>
      </c>
      <c r="K16" s="27"/>
      <c r="L16" s="27">
        <f t="shared" si="4"/>
        <v>0</v>
      </c>
      <c r="M16" s="28">
        <f t="shared" si="5"/>
        <v>-1</v>
      </c>
      <c r="N16" s="43"/>
    </row>
    <row r="17" s="3" customFormat="1" ht="35" customHeight="1" spans="1:14">
      <c r="A17" s="20">
        <v>8</v>
      </c>
      <c r="B17" s="20"/>
      <c r="C17" s="20"/>
      <c r="D17" s="44" t="s">
        <v>46</v>
      </c>
      <c r="E17" s="45" t="s">
        <v>47</v>
      </c>
      <c r="F17" s="20">
        <v>10</v>
      </c>
      <c r="G17" s="23" t="s">
        <v>19</v>
      </c>
      <c r="H17" s="24">
        <v>1000</v>
      </c>
      <c r="I17" s="25">
        <f t="shared" si="3"/>
        <v>0</v>
      </c>
      <c r="J17" s="26">
        <v>0.06</v>
      </c>
      <c r="K17" s="27"/>
      <c r="L17" s="27">
        <f t="shared" si="4"/>
        <v>0</v>
      </c>
      <c r="M17" s="28">
        <f t="shared" si="5"/>
        <v>-1</v>
      </c>
      <c r="N17" s="43"/>
    </row>
    <row r="18" s="3" customFormat="1" ht="35" customHeight="1" spans="1:14">
      <c r="A18" s="20"/>
      <c r="B18" s="20"/>
      <c r="C18" s="46" t="s">
        <v>48</v>
      </c>
      <c r="D18" s="44" t="s">
        <v>49</v>
      </c>
      <c r="E18" s="45" t="s">
        <v>50</v>
      </c>
      <c r="F18" s="20">
        <v>15</v>
      </c>
      <c r="G18" s="23" t="s">
        <v>19</v>
      </c>
      <c r="H18" s="24">
        <v>1000</v>
      </c>
      <c r="I18" s="25">
        <f t="shared" si="3"/>
        <v>0</v>
      </c>
      <c r="J18" s="26">
        <v>0.06</v>
      </c>
      <c r="K18" s="27"/>
      <c r="L18" s="27">
        <f t="shared" si="4"/>
        <v>0</v>
      </c>
      <c r="M18" s="28">
        <f t="shared" si="5"/>
        <v>-1</v>
      </c>
      <c r="N18" s="43"/>
    </row>
    <row r="19" s="3" customFormat="1" ht="35" customHeight="1" spans="1:14">
      <c r="A19" s="20"/>
      <c r="B19" s="20"/>
      <c r="C19" s="47"/>
      <c r="D19" s="44" t="s">
        <v>51</v>
      </c>
      <c r="E19" s="45" t="s">
        <v>52</v>
      </c>
      <c r="F19" s="20">
        <v>20</v>
      </c>
      <c r="G19" s="23" t="s">
        <v>19</v>
      </c>
      <c r="H19" s="24">
        <v>1000</v>
      </c>
      <c r="I19" s="25">
        <f t="shared" si="3"/>
        <v>0</v>
      </c>
      <c r="J19" s="26">
        <v>0.06</v>
      </c>
      <c r="K19" s="27"/>
      <c r="L19" s="27">
        <f t="shared" si="4"/>
        <v>0</v>
      </c>
      <c r="M19" s="28">
        <f t="shared" si="5"/>
        <v>-1</v>
      </c>
      <c r="N19" s="43"/>
    </row>
    <row r="20" s="3" customFormat="1" ht="35" customHeight="1" spans="1:14">
      <c r="A20" s="20"/>
      <c r="B20" s="20"/>
      <c r="C20" s="48"/>
      <c r="D20" s="44" t="s">
        <v>53</v>
      </c>
      <c r="E20" s="45" t="s">
        <v>54</v>
      </c>
      <c r="F20" s="20">
        <v>50</v>
      </c>
      <c r="G20" s="23" t="s">
        <v>19</v>
      </c>
      <c r="H20" s="24">
        <v>1000</v>
      </c>
      <c r="I20" s="25">
        <f t="shared" si="3"/>
        <v>0</v>
      </c>
      <c r="J20" s="26">
        <v>0.06</v>
      </c>
      <c r="K20" s="27"/>
      <c r="L20" s="27">
        <f t="shared" si="4"/>
        <v>0</v>
      </c>
      <c r="M20" s="28">
        <f t="shared" si="5"/>
        <v>-1</v>
      </c>
      <c r="N20" s="43"/>
    </row>
    <row r="21" s="3" customFormat="1" ht="35" customHeight="1" spans="1:14">
      <c r="A21" s="20">
        <v>9</v>
      </c>
      <c r="B21" s="20"/>
      <c r="C21" s="20" t="s">
        <v>55</v>
      </c>
      <c r="D21" s="20" t="s">
        <v>17</v>
      </c>
      <c r="E21" s="22" t="s">
        <v>56</v>
      </c>
      <c r="F21" s="20">
        <v>8</v>
      </c>
      <c r="G21" s="23" t="s">
        <v>19</v>
      </c>
      <c r="H21" s="24">
        <v>1000</v>
      </c>
      <c r="I21" s="25">
        <f t="shared" si="3"/>
        <v>0</v>
      </c>
      <c r="J21" s="26">
        <v>0.06</v>
      </c>
      <c r="K21" s="27"/>
      <c r="L21" s="27">
        <f t="shared" si="4"/>
        <v>0</v>
      </c>
      <c r="M21" s="28">
        <f t="shared" si="5"/>
        <v>-1</v>
      </c>
      <c r="N21" s="43"/>
    </row>
    <row r="22" s="3" customFormat="1" ht="35" customHeight="1" spans="1:14">
      <c r="A22" s="20">
        <v>10</v>
      </c>
      <c r="B22" s="20"/>
      <c r="C22" s="20" t="s">
        <v>57</v>
      </c>
      <c r="D22" s="20" t="s">
        <v>58</v>
      </c>
      <c r="E22" s="22" t="s">
        <v>59</v>
      </c>
      <c r="F22" s="20">
        <v>10</v>
      </c>
      <c r="G22" s="23" t="s">
        <v>19</v>
      </c>
      <c r="H22" s="24">
        <v>1000</v>
      </c>
      <c r="I22" s="25">
        <f t="shared" si="3"/>
        <v>0</v>
      </c>
      <c r="J22" s="26">
        <v>0.06</v>
      </c>
      <c r="K22" s="27"/>
      <c r="L22" s="27">
        <f t="shared" si="4"/>
        <v>0</v>
      </c>
      <c r="M22" s="28">
        <f t="shared" si="5"/>
        <v>-1</v>
      </c>
      <c r="N22" s="43"/>
    </row>
    <row r="23" s="3" customFormat="1" ht="35" customHeight="1" spans="1:14">
      <c r="A23" s="20">
        <v>11</v>
      </c>
      <c r="B23" s="20"/>
      <c r="C23" s="20"/>
      <c r="D23" s="20" t="s">
        <v>60</v>
      </c>
      <c r="E23" s="22" t="s">
        <v>61</v>
      </c>
      <c r="F23" s="20">
        <v>10</v>
      </c>
      <c r="G23" s="23" t="s">
        <v>19</v>
      </c>
      <c r="H23" s="24">
        <v>1000</v>
      </c>
      <c r="I23" s="25">
        <f t="shared" si="3"/>
        <v>0</v>
      </c>
      <c r="J23" s="26">
        <v>0.06</v>
      </c>
      <c r="K23" s="27"/>
      <c r="L23" s="27">
        <f t="shared" si="4"/>
        <v>0</v>
      </c>
      <c r="M23" s="28">
        <f t="shared" si="5"/>
        <v>-1</v>
      </c>
      <c r="N23" s="43"/>
    </row>
    <row r="24" s="3" customFormat="1" ht="35" customHeight="1" spans="1:14">
      <c r="A24" s="20">
        <v>12</v>
      </c>
      <c r="B24" s="20"/>
      <c r="C24" s="20"/>
      <c r="D24" s="20" t="s">
        <v>62</v>
      </c>
      <c r="E24" s="22" t="s">
        <v>63</v>
      </c>
      <c r="F24" s="20">
        <v>10</v>
      </c>
      <c r="G24" s="23" t="s">
        <v>19</v>
      </c>
      <c r="H24" s="24">
        <v>1000</v>
      </c>
      <c r="I24" s="25">
        <f t="shared" si="3"/>
        <v>0</v>
      </c>
      <c r="J24" s="26">
        <v>0.06</v>
      </c>
      <c r="K24" s="27"/>
      <c r="L24" s="27">
        <f t="shared" si="4"/>
        <v>0</v>
      </c>
      <c r="M24" s="28">
        <f t="shared" si="5"/>
        <v>-1</v>
      </c>
      <c r="N24" s="43"/>
    </row>
    <row r="25" s="3" customFormat="1" ht="35" customHeight="1" spans="1:14">
      <c r="A25" s="20">
        <v>13</v>
      </c>
      <c r="B25" s="20"/>
      <c r="C25" s="20"/>
      <c r="D25" s="20" t="s">
        <v>64</v>
      </c>
      <c r="E25" s="22" t="s">
        <v>65</v>
      </c>
      <c r="F25" s="20">
        <v>10</v>
      </c>
      <c r="G25" s="23" t="s">
        <v>19</v>
      </c>
      <c r="H25" s="24">
        <v>1000</v>
      </c>
      <c r="I25" s="25">
        <f t="shared" si="3"/>
        <v>0</v>
      </c>
      <c r="J25" s="26">
        <v>0.06</v>
      </c>
      <c r="K25" s="27"/>
      <c r="L25" s="27">
        <f t="shared" si="4"/>
        <v>0</v>
      </c>
      <c r="M25" s="28">
        <f t="shared" si="5"/>
        <v>-1</v>
      </c>
      <c r="N25" s="43"/>
    </row>
    <row r="26" s="3" customFormat="1" ht="35" customHeight="1" spans="1:14">
      <c r="A26" s="20">
        <v>15</v>
      </c>
      <c r="B26" s="20"/>
      <c r="C26" s="20" t="s">
        <v>66</v>
      </c>
      <c r="D26" s="20" t="s">
        <v>17</v>
      </c>
      <c r="E26" s="22" t="s">
        <v>67</v>
      </c>
      <c r="F26" s="20">
        <v>10</v>
      </c>
      <c r="G26" s="23" t="s">
        <v>19</v>
      </c>
      <c r="H26" s="24">
        <v>1000</v>
      </c>
      <c r="I26" s="25">
        <f t="shared" si="3"/>
        <v>0</v>
      </c>
      <c r="J26" s="26">
        <v>0.06</v>
      </c>
      <c r="K26" s="27"/>
      <c r="L26" s="27">
        <f t="shared" si="4"/>
        <v>0</v>
      </c>
      <c r="M26" s="28">
        <f t="shared" si="5"/>
        <v>-1</v>
      </c>
      <c r="N26" s="43"/>
    </row>
    <row r="27" s="3" customFormat="1" ht="35" customHeight="1" spans="1:14">
      <c r="A27" s="20">
        <v>16</v>
      </c>
      <c r="B27" s="20"/>
      <c r="C27" s="20" t="s">
        <v>68</v>
      </c>
      <c r="D27" s="20" t="s">
        <v>17</v>
      </c>
      <c r="E27" s="22" t="s">
        <v>69</v>
      </c>
      <c r="F27" s="20">
        <v>10</v>
      </c>
      <c r="G27" s="23" t="s">
        <v>19</v>
      </c>
      <c r="H27" s="24">
        <v>1000</v>
      </c>
      <c r="I27" s="25">
        <f t="shared" si="3"/>
        <v>0</v>
      </c>
      <c r="J27" s="26">
        <v>0.06</v>
      </c>
      <c r="K27" s="27"/>
      <c r="L27" s="27">
        <f t="shared" si="4"/>
        <v>0</v>
      </c>
      <c r="M27" s="28">
        <f t="shared" si="5"/>
        <v>-1</v>
      </c>
      <c r="N27" s="43"/>
    </row>
    <row r="28" s="3" customFormat="1" ht="35" customHeight="1" spans="1:14">
      <c r="A28" s="20">
        <v>17</v>
      </c>
      <c r="B28" s="20"/>
      <c r="C28" s="20" t="s">
        <v>70</v>
      </c>
      <c r="D28" s="20" t="s">
        <v>71</v>
      </c>
      <c r="E28" s="22" t="s">
        <v>72</v>
      </c>
      <c r="F28" s="20">
        <v>8</v>
      </c>
      <c r="G28" s="23" t="s">
        <v>19</v>
      </c>
      <c r="H28" s="24">
        <v>1000</v>
      </c>
      <c r="I28" s="25">
        <f t="shared" si="3"/>
        <v>0</v>
      </c>
      <c r="J28" s="26">
        <v>0.06</v>
      </c>
      <c r="K28" s="27"/>
      <c r="L28" s="27">
        <f t="shared" si="4"/>
        <v>0</v>
      </c>
      <c r="M28" s="28">
        <f t="shared" si="5"/>
        <v>-1</v>
      </c>
      <c r="N28" s="43"/>
    </row>
    <row r="29" s="3" customFormat="1" ht="35" customHeight="1" spans="1:14">
      <c r="A29" s="20">
        <v>18</v>
      </c>
      <c r="B29" s="20"/>
      <c r="C29" s="20" t="s">
        <v>73</v>
      </c>
      <c r="D29" s="20" t="s">
        <v>74</v>
      </c>
      <c r="E29" s="22" t="s">
        <v>75</v>
      </c>
      <c r="F29" s="20">
        <v>8</v>
      </c>
      <c r="G29" s="23" t="s">
        <v>19</v>
      </c>
      <c r="H29" s="24">
        <v>1000</v>
      </c>
      <c r="I29" s="25">
        <f t="shared" si="3"/>
        <v>0</v>
      </c>
      <c r="J29" s="26">
        <v>0.06</v>
      </c>
      <c r="K29" s="27"/>
      <c r="L29" s="27">
        <f t="shared" si="4"/>
        <v>0</v>
      </c>
      <c r="M29" s="28">
        <f t="shared" si="5"/>
        <v>-1</v>
      </c>
      <c r="N29" s="43"/>
    </row>
    <row r="30" s="3" customFormat="1" ht="35" customHeight="1" spans="1:14">
      <c r="A30" s="20">
        <v>19</v>
      </c>
      <c r="B30" s="20"/>
      <c r="C30" s="20"/>
      <c r="D30" s="20" t="s">
        <v>76</v>
      </c>
      <c r="E30" s="22" t="s">
        <v>77</v>
      </c>
      <c r="F30" s="20">
        <v>8</v>
      </c>
      <c r="G30" s="23" t="s">
        <v>19</v>
      </c>
      <c r="H30" s="24">
        <v>1000</v>
      </c>
      <c r="I30" s="25">
        <f t="shared" si="3"/>
        <v>0</v>
      </c>
      <c r="J30" s="26">
        <v>0.06</v>
      </c>
      <c r="K30" s="27"/>
      <c r="L30" s="27">
        <f t="shared" si="4"/>
        <v>0</v>
      </c>
      <c r="M30" s="28">
        <f t="shared" si="5"/>
        <v>-1</v>
      </c>
      <c r="N30" s="43"/>
    </row>
    <row r="31" s="3" customFormat="1" ht="35" customHeight="1" spans="1:14">
      <c r="A31" s="20">
        <v>20</v>
      </c>
      <c r="B31" s="20"/>
      <c r="C31" s="20"/>
      <c r="D31" s="20" t="s">
        <v>78</v>
      </c>
      <c r="E31" s="22" t="s">
        <v>79</v>
      </c>
      <c r="F31" s="20">
        <v>8</v>
      </c>
      <c r="G31" s="23" t="s">
        <v>19</v>
      </c>
      <c r="H31" s="24">
        <v>1000</v>
      </c>
      <c r="I31" s="25">
        <f t="shared" si="3"/>
        <v>0</v>
      </c>
      <c r="J31" s="26">
        <v>0.06</v>
      </c>
      <c r="K31" s="27"/>
      <c r="L31" s="27">
        <f t="shared" si="4"/>
        <v>0</v>
      </c>
      <c r="M31" s="28">
        <f t="shared" si="5"/>
        <v>-1</v>
      </c>
      <c r="N31" s="43"/>
    </row>
    <row r="32" s="3" customFormat="1" ht="35" customHeight="1" spans="1:14">
      <c r="A32" s="20">
        <v>21</v>
      </c>
      <c r="B32" s="20"/>
      <c r="C32" s="20"/>
      <c r="D32" s="20" t="s">
        <v>80</v>
      </c>
      <c r="E32" s="22" t="s">
        <v>81</v>
      </c>
      <c r="F32" s="20">
        <v>8</v>
      </c>
      <c r="G32" s="23" t="s">
        <v>19</v>
      </c>
      <c r="H32" s="24">
        <v>1000</v>
      </c>
      <c r="I32" s="25">
        <f t="shared" si="3"/>
        <v>0</v>
      </c>
      <c r="J32" s="26">
        <v>0.06</v>
      </c>
      <c r="K32" s="27"/>
      <c r="L32" s="27">
        <f t="shared" si="4"/>
        <v>0</v>
      </c>
      <c r="M32" s="28">
        <f t="shared" si="5"/>
        <v>-1</v>
      </c>
      <c r="N32" s="43"/>
    </row>
    <row r="33" s="3" customFormat="1" ht="35" customHeight="1" spans="1:14">
      <c r="A33" s="20">
        <v>22</v>
      </c>
      <c r="B33" s="20"/>
      <c r="C33" s="20"/>
      <c r="D33" s="20" t="s">
        <v>82</v>
      </c>
      <c r="E33" s="22" t="s">
        <v>83</v>
      </c>
      <c r="F33" s="20">
        <v>8</v>
      </c>
      <c r="G33" s="23" t="s">
        <v>19</v>
      </c>
      <c r="H33" s="24">
        <v>1000</v>
      </c>
      <c r="I33" s="25">
        <f t="shared" si="3"/>
        <v>0</v>
      </c>
      <c r="J33" s="26">
        <v>0.06</v>
      </c>
      <c r="K33" s="27"/>
      <c r="L33" s="27">
        <f t="shared" si="4"/>
        <v>0</v>
      </c>
      <c r="M33" s="28">
        <f t="shared" si="5"/>
        <v>-1</v>
      </c>
      <c r="N33" s="43"/>
    </row>
    <row r="34" s="3" customFormat="1" ht="35" customHeight="1" spans="1:14">
      <c r="A34" s="20">
        <v>23</v>
      </c>
      <c r="B34" s="20"/>
      <c r="C34" s="20" t="s">
        <v>84</v>
      </c>
      <c r="D34" s="20" t="s">
        <v>85</v>
      </c>
      <c r="E34" s="22" t="s">
        <v>86</v>
      </c>
      <c r="F34" s="20">
        <v>4</v>
      </c>
      <c r="G34" s="23" t="s">
        <v>19</v>
      </c>
      <c r="H34" s="24">
        <v>1000</v>
      </c>
      <c r="I34" s="25">
        <f t="shared" si="3"/>
        <v>0</v>
      </c>
      <c r="J34" s="26">
        <v>0.06</v>
      </c>
      <c r="K34" s="27"/>
      <c r="L34" s="27">
        <f t="shared" si="4"/>
        <v>0</v>
      </c>
      <c r="M34" s="28">
        <f t="shared" si="5"/>
        <v>-1</v>
      </c>
      <c r="N34" s="43"/>
    </row>
    <row r="35" s="3" customFormat="1" ht="35" customHeight="1" spans="1:14">
      <c r="A35" s="20">
        <v>24</v>
      </c>
      <c r="B35" s="20"/>
      <c r="C35" s="20"/>
      <c r="D35" s="20" t="s">
        <v>87</v>
      </c>
      <c r="E35" s="22" t="s">
        <v>88</v>
      </c>
      <c r="F35" s="20">
        <v>4</v>
      </c>
      <c r="G35" s="23" t="s">
        <v>19</v>
      </c>
      <c r="H35" s="24">
        <v>1000</v>
      </c>
      <c r="I35" s="25">
        <f t="shared" si="3"/>
        <v>0</v>
      </c>
      <c r="J35" s="26">
        <v>0.06</v>
      </c>
      <c r="K35" s="27"/>
      <c r="L35" s="27">
        <f t="shared" si="4"/>
        <v>0</v>
      </c>
      <c r="M35" s="28">
        <f t="shared" si="5"/>
        <v>-1</v>
      </c>
      <c r="N35" s="43"/>
    </row>
    <row r="36" s="3" customFormat="1" ht="35" customHeight="1" spans="1:14">
      <c r="A36" s="20">
        <v>25</v>
      </c>
      <c r="B36" s="20"/>
      <c r="C36" s="20"/>
      <c r="D36" s="20" t="s">
        <v>89</v>
      </c>
      <c r="E36" s="22" t="s">
        <v>90</v>
      </c>
      <c r="F36" s="20">
        <v>2</v>
      </c>
      <c r="G36" s="23" t="s">
        <v>19</v>
      </c>
      <c r="H36" s="24">
        <v>1000</v>
      </c>
      <c r="I36" s="25">
        <f t="shared" si="3"/>
        <v>0</v>
      </c>
      <c r="J36" s="26">
        <v>0.06</v>
      </c>
      <c r="K36" s="27"/>
      <c r="L36" s="27">
        <f t="shared" si="4"/>
        <v>0</v>
      </c>
      <c r="M36" s="28">
        <f t="shared" si="5"/>
        <v>-1</v>
      </c>
      <c r="N36" s="43"/>
    </row>
    <row r="37" s="3" customFormat="1" ht="35" customHeight="1" spans="1:14">
      <c r="A37" s="20">
        <v>26</v>
      </c>
      <c r="B37" s="20" t="s">
        <v>91</v>
      </c>
      <c r="C37" s="20" t="s">
        <v>92</v>
      </c>
      <c r="D37" s="20" t="s">
        <v>17</v>
      </c>
      <c r="E37" s="22" t="s">
        <v>93</v>
      </c>
      <c r="F37" s="20">
        <v>20</v>
      </c>
      <c r="G37" s="23" t="s">
        <v>19</v>
      </c>
      <c r="H37" s="24">
        <v>1000</v>
      </c>
      <c r="I37" s="25">
        <f t="shared" si="3"/>
        <v>0</v>
      </c>
      <c r="J37" s="26">
        <v>0.06</v>
      </c>
      <c r="K37" s="27"/>
      <c r="L37" s="27">
        <f t="shared" si="4"/>
        <v>0</v>
      </c>
      <c r="M37" s="28">
        <f t="shared" si="5"/>
        <v>-1</v>
      </c>
      <c r="N37" s="43"/>
    </row>
    <row r="38" s="3" customFormat="1" ht="35" customHeight="1" spans="1:14">
      <c r="A38" s="20">
        <v>27</v>
      </c>
      <c r="B38" s="20"/>
      <c r="C38" s="20" t="s">
        <v>94</v>
      </c>
      <c r="D38" s="20" t="s">
        <v>17</v>
      </c>
      <c r="E38" s="22" t="s">
        <v>95</v>
      </c>
      <c r="F38" s="20">
        <v>60</v>
      </c>
      <c r="G38" s="23" t="s">
        <v>19</v>
      </c>
      <c r="H38" s="24">
        <v>1000</v>
      </c>
      <c r="I38" s="25">
        <f t="shared" si="3"/>
        <v>0</v>
      </c>
      <c r="J38" s="26">
        <v>0.06</v>
      </c>
      <c r="K38" s="27"/>
      <c r="L38" s="27">
        <f t="shared" si="4"/>
        <v>0</v>
      </c>
      <c r="M38" s="28">
        <f t="shared" si="5"/>
        <v>-1</v>
      </c>
      <c r="N38" s="43"/>
    </row>
    <row r="39" s="3" customFormat="1" ht="35" customHeight="1" spans="1:14">
      <c r="A39" s="20">
        <v>28</v>
      </c>
      <c r="B39" s="20"/>
      <c r="C39" s="20" t="s">
        <v>26</v>
      </c>
      <c r="D39" s="20" t="s">
        <v>17</v>
      </c>
      <c r="E39" s="22" t="s">
        <v>96</v>
      </c>
      <c r="F39" s="20">
        <v>20</v>
      </c>
      <c r="G39" s="23" t="s">
        <v>19</v>
      </c>
      <c r="H39" s="24">
        <v>1000</v>
      </c>
      <c r="I39" s="25">
        <f t="shared" si="3"/>
        <v>0</v>
      </c>
      <c r="J39" s="26">
        <v>0.06</v>
      </c>
      <c r="K39" s="27"/>
      <c r="L39" s="27">
        <f t="shared" si="4"/>
        <v>0</v>
      </c>
      <c r="M39" s="28">
        <f t="shared" si="5"/>
        <v>-1</v>
      </c>
      <c r="N39" s="43"/>
    </row>
    <row r="40" s="3" customFormat="1" ht="35" customHeight="1" spans="1:14">
      <c r="A40" s="20">
        <v>29</v>
      </c>
      <c r="B40" s="20"/>
      <c r="C40" s="20" t="s">
        <v>97</v>
      </c>
      <c r="D40" s="20" t="s">
        <v>17</v>
      </c>
      <c r="E40" s="22" t="s">
        <v>98</v>
      </c>
      <c r="F40" s="20">
        <v>20</v>
      </c>
      <c r="G40" s="23" t="s">
        <v>19</v>
      </c>
      <c r="H40" s="24">
        <v>1000</v>
      </c>
      <c r="I40" s="25">
        <f t="shared" si="3"/>
        <v>0</v>
      </c>
      <c r="J40" s="26">
        <v>0.06</v>
      </c>
      <c r="K40" s="27"/>
      <c r="L40" s="27">
        <f t="shared" si="4"/>
        <v>0</v>
      </c>
      <c r="M40" s="28">
        <f t="shared" si="5"/>
        <v>-1</v>
      </c>
      <c r="N40" s="43"/>
    </row>
    <row r="41" s="3" customFormat="1" ht="35" customHeight="1" spans="1:14">
      <c r="A41" s="20">
        <v>30</v>
      </c>
      <c r="B41" s="20"/>
      <c r="C41" s="20" t="s">
        <v>55</v>
      </c>
      <c r="D41" s="20" t="s">
        <v>17</v>
      </c>
      <c r="E41" s="22" t="s">
        <v>99</v>
      </c>
      <c r="F41" s="20">
        <v>10</v>
      </c>
      <c r="G41" s="23" t="s">
        <v>19</v>
      </c>
      <c r="H41" s="24">
        <v>1000</v>
      </c>
      <c r="I41" s="25">
        <f t="shared" si="3"/>
        <v>0</v>
      </c>
      <c r="J41" s="26">
        <v>0.06</v>
      </c>
      <c r="K41" s="27"/>
      <c r="L41" s="27">
        <f t="shared" si="4"/>
        <v>0</v>
      </c>
      <c r="M41" s="28">
        <f t="shared" si="5"/>
        <v>-1</v>
      </c>
      <c r="N41" s="43"/>
    </row>
    <row r="42" s="3" customFormat="1" ht="35" customHeight="1" spans="1:14">
      <c r="A42" s="20">
        <v>31</v>
      </c>
      <c r="B42" s="20"/>
      <c r="C42" s="20" t="s">
        <v>84</v>
      </c>
      <c r="D42" s="20" t="s">
        <v>87</v>
      </c>
      <c r="E42" s="22" t="s">
        <v>100</v>
      </c>
      <c r="F42" s="20">
        <v>10</v>
      </c>
      <c r="G42" s="23" t="s">
        <v>19</v>
      </c>
      <c r="H42" s="24">
        <v>1000</v>
      </c>
      <c r="I42" s="25">
        <f t="shared" si="3"/>
        <v>0</v>
      </c>
      <c r="J42" s="26">
        <v>0.06</v>
      </c>
      <c r="K42" s="27"/>
      <c r="L42" s="27">
        <f t="shared" si="4"/>
        <v>0</v>
      </c>
      <c r="M42" s="28">
        <f t="shared" si="5"/>
        <v>-1</v>
      </c>
      <c r="N42" s="43"/>
    </row>
    <row r="43" s="3" customFormat="1" ht="35" customHeight="1" spans="1:14">
      <c r="A43" s="20">
        <v>32</v>
      </c>
      <c r="B43" s="20"/>
      <c r="C43" s="20" t="s">
        <v>70</v>
      </c>
      <c r="D43" s="20" t="s">
        <v>71</v>
      </c>
      <c r="E43" s="22" t="s">
        <v>72</v>
      </c>
      <c r="F43" s="20">
        <v>10</v>
      </c>
      <c r="G43" s="23" t="s">
        <v>19</v>
      </c>
      <c r="H43" s="24">
        <v>1000</v>
      </c>
      <c r="I43" s="25">
        <f t="shared" si="3"/>
        <v>0</v>
      </c>
      <c r="J43" s="26">
        <v>0.06</v>
      </c>
      <c r="K43" s="27"/>
      <c r="L43" s="27">
        <f t="shared" si="4"/>
        <v>0</v>
      </c>
      <c r="M43" s="28">
        <f t="shared" si="5"/>
        <v>-1</v>
      </c>
      <c r="N43" s="43"/>
    </row>
    <row r="44" s="3" customFormat="1" ht="35" customHeight="1" spans="1:14">
      <c r="A44" s="20">
        <v>33</v>
      </c>
      <c r="B44" s="20"/>
      <c r="C44" s="20" t="s">
        <v>101</v>
      </c>
      <c r="D44" s="20" t="s">
        <v>17</v>
      </c>
      <c r="E44" s="22" t="s">
        <v>102</v>
      </c>
      <c r="F44" s="20">
        <v>2</v>
      </c>
      <c r="G44" s="23" t="s">
        <v>19</v>
      </c>
      <c r="H44" s="24">
        <v>1000</v>
      </c>
      <c r="I44" s="25">
        <f t="shared" si="3"/>
        <v>0</v>
      </c>
      <c r="J44" s="26">
        <v>0.06</v>
      </c>
      <c r="K44" s="27"/>
      <c r="L44" s="27">
        <f t="shared" si="4"/>
        <v>0</v>
      </c>
      <c r="M44" s="28">
        <f t="shared" si="5"/>
        <v>-1</v>
      </c>
      <c r="N44" s="43"/>
    </row>
    <row r="45" s="3" customFormat="1" ht="35" customHeight="1" spans="1:14">
      <c r="A45" s="20">
        <v>34</v>
      </c>
      <c r="B45" s="20" t="s">
        <v>103</v>
      </c>
      <c r="C45" s="20" t="s">
        <v>17</v>
      </c>
      <c r="D45" s="20" t="s">
        <v>17</v>
      </c>
      <c r="E45" s="22" t="s">
        <v>104</v>
      </c>
      <c r="F45" s="20">
        <v>120</v>
      </c>
      <c r="G45" s="23" t="s">
        <v>19</v>
      </c>
      <c r="H45" s="24">
        <v>1000</v>
      </c>
      <c r="I45" s="25">
        <f t="shared" si="3"/>
        <v>0</v>
      </c>
      <c r="J45" s="26">
        <v>0.06</v>
      </c>
      <c r="K45" s="27"/>
      <c r="L45" s="27">
        <f t="shared" si="4"/>
        <v>0</v>
      </c>
      <c r="M45" s="28">
        <f t="shared" si="5"/>
        <v>-1</v>
      </c>
      <c r="N45" s="43"/>
    </row>
    <row r="46" s="3" customFormat="1" ht="35" customHeight="1" spans="1:14">
      <c r="A46" s="49" t="s">
        <v>105</v>
      </c>
      <c r="B46" s="50"/>
      <c r="C46" s="50"/>
      <c r="D46" s="50"/>
      <c r="E46" s="50"/>
      <c r="F46" s="50"/>
      <c r="G46" s="50"/>
      <c r="H46" s="51"/>
      <c r="I46" s="52"/>
      <c r="J46" s="52"/>
      <c r="K46" s="52"/>
      <c r="L46" s="52"/>
      <c r="M46" s="53"/>
      <c r="N46" s="43"/>
    </row>
    <row r="47" s="3" customFormat="1" ht="35" customHeight="1" spans="1:14">
      <c r="A47" s="20">
        <v>1</v>
      </c>
      <c r="B47" s="20" t="s">
        <v>106</v>
      </c>
      <c r="C47" s="20" t="s">
        <v>17</v>
      </c>
      <c r="D47" s="20" t="s">
        <v>17</v>
      </c>
      <c r="E47" s="22" t="s">
        <v>107</v>
      </c>
      <c r="F47" s="20">
        <v>10</v>
      </c>
      <c r="G47" s="23" t="s">
        <v>19</v>
      </c>
      <c r="H47" s="24">
        <v>1000</v>
      </c>
      <c r="I47" s="25">
        <f t="shared" ref="I47:I51" si="6">K47/(1+J47)</f>
        <v>0</v>
      </c>
      <c r="J47" s="26">
        <v>0.06</v>
      </c>
      <c r="K47" s="27"/>
      <c r="L47" s="27">
        <f t="shared" ref="L47:L51" si="7">K47*F47</f>
        <v>0</v>
      </c>
      <c r="M47" s="28">
        <f t="shared" ref="M47:M51" si="8">(K47-H47)/H47</f>
        <v>-1</v>
      </c>
      <c r="N47" s="43"/>
    </row>
    <row r="48" s="3" customFormat="1" ht="35" customHeight="1" spans="1:14">
      <c r="A48" s="20">
        <v>2</v>
      </c>
      <c r="B48" s="20" t="s">
        <v>108</v>
      </c>
      <c r="C48" s="20" t="s">
        <v>17</v>
      </c>
      <c r="D48" s="20" t="s">
        <v>17</v>
      </c>
      <c r="E48" s="22" t="s">
        <v>109</v>
      </c>
      <c r="F48" s="20">
        <v>10</v>
      </c>
      <c r="G48" s="23" t="s">
        <v>19</v>
      </c>
      <c r="H48" s="24">
        <v>1000</v>
      </c>
      <c r="I48" s="25">
        <f t="shared" si="6"/>
        <v>0</v>
      </c>
      <c r="J48" s="26">
        <v>0.06</v>
      </c>
      <c r="K48" s="27"/>
      <c r="L48" s="27">
        <f t="shared" si="7"/>
        <v>0</v>
      </c>
      <c r="M48" s="28">
        <f t="shared" si="8"/>
        <v>-1</v>
      </c>
      <c r="N48" s="43"/>
    </row>
    <row r="49" s="3" customFormat="1" ht="35" customHeight="1" spans="1:20">
      <c r="A49" s="20">
        <v>3</v>
      </c>
      <c r="B49" s="20" t="s">
        <v>110</v>
      </c>
      <c r="C49" s="20" t="s">
        <v>17</v>
      </c>
      <c r="D49" s="20" t="s">
        <v>17</v>
      </c>
      <c r="E49" s="22" t="s">
        <v>111</v>
      </c>
      <c r="F49" s="20">
        <v>20</v>
      </c>
      <c r="G49" s="23" t="s">
        <v>19</v>
      </c>
      <c r="H49" s="24">
        <v>1000</v>
      </c>
      <c r="I49" s="25">
        <f t="shared" si="6"/>
        <v>0</v>
      </c>
      <c r="J49" s="26">
        <v>0.06</v>
      </c>
      <c r="K49" s="27"/>
      <c r="L49" s="27">
        <f t="shared" si="7"/>
        <v>0</v>
      </c>
      <c r="M49" s="28">
        <f t="shared" si="8"/>
        <v>-1</v>
      </c>
      <c r="N49" s="43"/>
    </row>
    <row r="50" s="3" customFormat="1" ht="35" customHeight="1" spans="1:20">
      <c r="A50" s="20">
        <v>4</v>
      </c>
      <c r="B50" s="20" t="s">
        <v>112</v>
      </c>
      <c r="C50" s="20" t="s">
        <v>17</v>
      </c>
      <c r="D50" s="20" t="s">
        <v>17</v>
      </c>
      <c r="E50" s="22" t="s">
        <v>113</v>
      </c>
      <c r="F50" s="20">
        <v>10</v>
      </c>
      <c r="G50" s="23" t="s">
        <v>19</v>
      </c>
      <c r="H50" s="24">
        <v>1000</v>
      </c>
      <c r="I50" s="25">
        <f t="shared" si="6"/>
        <v>0</v>
      </c>
      <c r="J50" s="26">
        <v>0.06</v>
      </c>
      <c r="K50" s="27"/>
      <c r="L50" s="27">
        <f t="shared" si="7"/>
        <v>0</v>
      </c>
      <c r="M50" s="28">
        <f t="shared" si="8"/>
        <v>-1</v>
      </c>
      <c r="N50" s="43"/>
    </row>
    <row r="51" s="4" customFormat="1" ht="23" customHeight="1" spans="1:20">
      <c r="A51" s="20">
        <v>5</v>
      </c>
      <c r="B51" s="20" t="s">
        <v>114</v>
      </c>
      <c r="C51" s="20" t="s">
        <v>17</v>
      </c>
      <c r="D51" s="20" t="s">
        <v>17</v>
      </c>
      <c r="E51" s="22" t="s">
        <v>115</v>
      </c>
      <c r="F51" s="20">
        <v>50</v>
      </c>
      <c r="G51" s="23" t="s">
        <v>19</v>
      </c>
      <c r="H51" s="24">
        <v>1000</v>
      </c>
      <c r="I51" s="25">
        <f t="shared" si="6"/>
        <v>0</v>
      </c>
      <c r="J51" s="26">
        <v>0.06</v>
      </c>
      <c r="K51" s="27"/>
      <c r="L51" s="27">
        <f t="shared" si="7"/>
        <v>0</v>
      </c>
      <c r="M51" s="28">
        <f t="shared" si="8"/>
        <v>-1</v>
      </c>
      <c r="N51" s="54"/>
    </row>
    <row r="52" s="5" customFormat="1" ht="30" customHeight="1" spans="1:20">
      <c r="A52" s="55" t="s">
        <v>116</v>
      </c>
      <c r="B52" s="56"/>
      <c r="C52" s="56"/>
      <c r="D52" s="56"/>
      <c r="E52" s="56"/>
      <c r="F52" s="56"/>
      <c r="G52" s="57"/>
      <c r="H52" s="58">
        <f>SUM(L4:L51)</f>
        <v>0</v>
      </c>
      <c r="I52" s="58"/>
      <c r="J52" s="58"/>
      <c r="K52" s="58"/>
      <c r="L52" s="58"/>
      <c r="M52" s="58"/>
      <c r="N52" s="58"/>
      <c r="O52" s="59"/>
    </row>
    <row r="53" s="6" customFormat="1" ht="28" customHeight="1" spans="1:20">
      <c r="A53" s="60" t="s">
        <v>117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1"/>
      <c r="Q53" s="62"/>
      <c r="R53" s="62"/>
      <c r="S53" s="62"/>
      <c r="T53" s="62"/>
    </row>
  </sheetData>
  <mergeCells count="15">
    <mergeCell ref="A1:N1"/>
    <mergeCell ref="A3:N3"/>
    <mergeCell ref="A7:N7"/>
    <mergeCell ref="A46:G46"/>
    <mergeCell ref="A52:G52"/>
    <mergeCell ref="H52:N52"/>
    <mergeCell ref="A53:O53"/>
    <mergeCell ref="B8:B36"/>
    <mergeCell ref="B37:B44"/>
    <mergeCell ref="C8:C10"/>
    <mergeCell ref="C11:C17"/>
    <mergeCell ref="C18:C20"/>
    <mergeCell ref="C22:C25"/>
    <mergeCell ref="C29:C33"/>
    <mergeCell ref="C34:C36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潘显佳</dc:creator>
  <cp:lastModifiedBy>射手座富豪</cp:lastModifiedBy>
  <dcterms:created xsi:type="dcterms:W3CDTF">2024-01-25T09:13:00Z</dcterms:created>
  <dcterms:modified xsi:type="dcterms:W3CDTF">2026-08-06T08:31:09Z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87B263FC1049488080FDAC1717EAA87B_13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