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余运（首讯）\3-2026年项目\47-无人机应用综合管理系统V3.0开发服务采购-待挂网\1-采购文件\发布稿\"/>
    </mc:Choice>
  </mc:AlternateContent>
  <bookViews>
    <workbookView windowWidth="24750" windowHeight="10600"/>
  </bookViews>
  <sheets>
    <sheet name="限价清单表" sheetId="3" r:id="rId1"/>
  </sheets>
  <definedNames>
    <definedName name="_xlnm._FilterDatabase" localSheetId="0" hidden="1">限价清单表!$A$3:$F$29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<sst xmlns="http://schemas.openxmlformats.org/spreadsheetml/2006/main" count="97" uniqueCount="72">
  <si>
    <t>无人机应用综合管理系统V3.0开发服务采购限价清单表</t>
  </si>
  <si>
    <t>序号</t>
  </si>
  <si>
    <t>项目</t>
  </si>
  <si>
    <t>分项</t>
  </si>
  <si>
    <t>功能描述</t>
  </si>
  <si>
    <t>单位</t>
  </si>
  <si>
    <t>数量</t>
  </si>
  <si>
    <t>单项最高限价（元）</t>
  </si>
  <si>
    <t>单价报价（元）</t>
  </si>
  <si>
    <t>合价（元）</t>
  </si>
  <si>
    <t>偏差率</t>
  </si>
  <si>
    <t>备注</t>
  </si>
  <si>
    <t>无人机控制及任务模块</t>
  </si>
  <si>
    <t>弹窗式告警通知</t>
  </si>
  <si>
    <t>（1）飞行全程支持事件类预警弹窗实时推送展示，作业期间触发异常后界面即时弹出预警提示窗口。
（2）预警弹窗提供人工关闭、人工研判判定操作，支持一键直达异常处置功能页面。</t>
  </si>
  <si>
    <t>项</t>
  </si>
  <si>
    <t>照明控制</t>
  </si>
  <si>
    <t>（1）平台可远程下发指令调节机载探照灯光强，亮度区间 0~100% 无级渐变适配，适配各类户外光照作业工况。
（2）模式切换功能：提供“常亮/爆闪/频闪”三种模式，满足夜间巡查、紧急警示等场景需求。</t>
  </si>
  <si>
    <t>云台控制</t>
  </si>
  <si>
    <t>（1）夜间红外自动切换：设定时间规则（如日落-日出期间）自动切换相机视频流为红外模式，确保夜间巡检清晰度。
（2）手动模式干预：允许用户实时飞行过程中临时手动切换回可见光模式。</t>
  </si>
  <si>
    <t>机场管理</t>
  </si>
  <si>
    <t>（1）按小时/天/周维度筛选机库运行数据（如飞行里程、飞行航时、飞行架次等），辅助运维决策。</t>
  </si>
  <si>
    <t>实时飞行</t>
  </si>
  <si>
    <t>（1）采集无人机姿态、位置、动力等全量飞行数据，精准稳定控姿飞行，支持航线动态修正、飞行状态实时回传，同步完成空域监测与飞行安全态势研判。</t>
  </si>
  <si>
    <t>飞行任务</t>
  </si>
  <si>
    <t>（1）支持多类型任务规划编辑、航线自主编排，可灵活设定飞行参数与作业模式，一键发起执行，支持任务暂停、续飞及任务数据全程记录归档。</t>
  </si>
  <si>
    <t>任务记录</t>
  </si>
  <si>
    <t>（1）按设备ID、任务类型、航点编号、时间戳对任务数据（视频、照片、识别结果等）进行结构化存储，支持快速检索。</t>
  </si>
  <si>
    <t>电子围栏</t>
  </si>
  <si>
    <t>（1）电子围栏创建：通过手动输入/手动绘制两种方式自定义虚拟边界，自动形成闭合区域，各点位信息支持更改；支持多类型创建，包括空域区、禁飞区、反制区、监测区、资规区（地块）。
（2）电子围栏管理：多类型设定支持与无人机飞行区域及逻辑关联；多类型设定支持与AI检测算法识别区域及逻辑关联；支持电子围栏预览、使用、编辑、删除。</t>
  </si>
  <si>
    <t>处置功能</t>
  </si>
  <si>
    <t>（1）后端开发异常事件（事件类型待定）识别预警信息与悬停喊话控制联动功能，无人机触发异常事件预警自动下发悬停指令、自动执行循环喊话，完成喊话作业后自动下发继续航线指令。
（2）后台管理开发事件类型与喊话内容对应关系关联，事件发生时自动调用。</t>
  </si>
  <si>
    <t>数据统计及管理模块</t>
  </si>
  <si>
    <t>数据总览</t>
  </si>
  <si>
    <t>（1）对平台数据按要求重新进行分类统计，按时间、设备类型或任务场景生成报表，支持导出文件，直观展示运行趋势与关键指标。</t>
  </si>
  <si>
    <t>飞行演示</t>
  </si>
  <si>
    <t>（1）支持远程一键下发飞行任务，实时直播无人机作业画面并同步至数字孪生界面，直观呈现巡检效果。</t>
  </si>
  <si>
    <t>运行管理</t>
  </si>
  <si>
    <t>（1）增加对平台设备作业的运行使用情况监测、统计及表格导出的功能界面，即筛选查看某几台设备在某个周期的执行情况，支持生成表格导出。
（2）支持查看直播&amp;历史视频、告警事件的查看处置，以及设备情况检查。</t>
  </si>
  <si>
    <t>施工及模型分析模块</t>
  </si>
  <si>
    <t>告警管理</t>
  </si>
  <si>
    <t>（1）平台开发病害识别结果二次判断功能，判断后进行手动推送，标记误报信息同步养护平台。</t>
  </si>
  <si>
    <t>大模型分析</t>
  </si>
  <si>
    <t>（1）依托智能大模型完成目标内容初步识别判定，再针对模型输出的各类识别结果，精准完成坐标定位，逐一开展规范矩形边框标注作业，清晰划定识别对象范围，优化可视化呈现效果。
（2）增加航点与设施关联的功能，设施巡检航线规划时，在航点参数设置出增加该航点的桥梁/边坡类型选择，以及具体边坡名称或桥梁部位选择。
（3）在智能模型整体分析输出数据内增设告警等级相关字段，同时于时序维度分析生成的结果数据中，补充告警趋势对应字段，完善数据维度分类，丰富信息标识内容，进一步提升数据分析结果的完整性与实用参考价值。</t>
  </si>
  <si>
    <t>航线规划</t>
  </si>
  <si>
    <t>（1）优化航线规划功能模块，新增专项场景规划操作界面，同步配套开发专属数据交互接口，依托三维空间数据完成目标区域内各类结构点位的智能航线自主排布构建。系统可接入高精度空间点云数据源，依托算法完成全域结构拆分识别，自动批量生成适配不同结构部位的标准化巡查飞行航线，满足多维度实地巡查作业使用需求。</t>
  </si>
  <si>
    <t>应急建模</t>
  </si>
  <si>
    <t>（1）开发快速二维拼图功能，实现应急场景及施工巡查场景下的地表二维图像的快速二维拼接，同时可视化在平台前端。</t>
  </si>
  <si>
    <t>施工场景</t>
  </si>
  <si>
    <t>（1）在智慧应用板块单独开发施工场景界面，联动施工进度巡查任务拼图结果，进行二维地图对比分析，支持分屏或卷帘式查看，可筛选日期、算法结果可视化。</t>
  </si>
  <si>
    <t>模型对比</t>
  </si>
  <si>
    <t>（1）开发基于激光雷达点云的模型对比功能，支持LAS点云输入，多期点云数据自动对比分析变化区域，联动可见光影像核查。</t>
  </si>
  <si>
    <t>边坡桩号</t>
  </si>
  <si>
    <t>（1）完善场地设施标识管控功能，增设统一编号管理机制，支持批量导入编号台账表格完成信息录入。同时优化飞行作业任务数据架构，让各类作业任务数据自动关联对应设施编号属性，实现数据与设施标识精准绑定，提升整体数据统筹与分类管理效率。</t>
  </si>
  <si>
    <t>综合管理模块</t>
  </si>
  <si>
    <t>设备升级</t>
  </si>
  <si>
    <t>（1）大疆机场远程OTA固件升级，根据大疆API开发固件升级接口，前端开发固件包手动导入功能。</t>
  </si>
  <si>
    <t>对接服务</t>
  </si>
  <si>
    <t>（1）配合用户提供流媒体对接服务，开发对应接口，完成相关测试工作。
（2）搭建通用化文件资源存储服务体系，支持各类格式业务数据文件统一收纳托管，依托稳定存储架构实现资源集中归档、安全留存与有序管理，可满足海量业务文件高效存取、统一调度与便捷调取使用需求，保障数据资源存储稳定可靠。</t>
  </si>
  <si>
    <t>场景管理</t>
  </si>
  <si>
    <t>（1）平台内置场景统一管理模块，支持各类作业场景新建、编辑、分类与归档管理。可按需配置场景作业参数、划定作业范围，灵活适配不同实地作业环境。支持场景信息快速查询调用与批量维护，实现作业场景标准化统筹，为航线规划、任务下发等业务提供基础场景数据支撑。</t>
  </si>
  <si>
    <t>任务类型管理</t>
  </si>
  <si>
    <t>（1）支持对各类飞行作业任务类型进行统一维护管控，可自主新增、编辑、分类及停用任务类别。能够自定义各类任务属性与执行规范，完成任务体系标准化梳理，便于后续任务创建时快速归类选用，规范作业流程，提升平台任务统筹管理效率。</t>
  </si>
  <si>
    <t>检测目标管理</t>
  </si>
  <si>
    <t>（1）支持统一录入、编辑与分类各类巡检检测目标信息，完善目标基础资料建档。可快速检索调取，统一规范巡检对象数据，为智能巡查与数据分析提供标准基础依据。</t>
  </si>
  <si>
    <t>设施管理</t>
  </si>
  <si>
    <t>（1）支持对具体地块、边坡、桥梁等设施的基础信息进行维护管理</t>
  </si>
  <si>
    <t>日夜间管理</t>
  </si>
  <si>
    <t>（1）支持自动切换红外相机的日期与时间，适应季节变化</t>
  </si>
  <si>
    <t>不含税总报价（元）</t>
  </si>
  <si>
    <t>税率</t>
  </si>
  <si>
    <t>含税总报价（元）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</si>
</sst>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0"/>
      <color theme="1"/>
      <name val="宋体"/>
      <charset val="134"/>
    </font>
    <font>
      <sz val="10"/>
      <color theme="1"/>
      <name val="宋体"/>
      <charset val="134"/>
    </font>
    <font>
      <sz val="12"/>
      <name val="宋体"/>
      <charset val="1"/>
    </font>
    <font>
      <b/>
      <sz val="10"/>
      <color rgb="FF000000"/>
      <name val="宋体"/>
      <charset val="134"/>
    </font>
    <font>
      <sz val="10"/>
      <color rgb="FF000000"/>
      <name val="宋体"/>
      <charset val="134"/>
    </font>
    <font>
      <sz val="10"/>
      <name val="宋体"/>
      <charset val="134"/>
    </font>
    <font>
      <b/>
      <sz val="1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Fill="1" applyAlignment="1">
      <alignment vertical="center"/>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1" fillId="0" borderId="0" xfId="0" applyFont="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0" fontId="2" fillId="0" borderId="1" xfId="0" applyNumberFormat="1" applyFont="1" applyFill="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7" fillId="0" borderId="1" xfId="0"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8"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EX31"/>
  <sheetViews>
    <sheetView tabSelected="1" workbookViewId="0">
      <pane ySplit="2" topLeftCell="A3" activePane="bottomLeft" state="frozen"/>
      <selection/>
      <selection pane="bottomLeft" activeCell="M4" sqref="M4"/>
    </sheetView>
  </sheetViews>
  <sheetFormatPr defaultColWidth="8.71818181818182" defaultRowHeight="13"/>
  <cols>
    <col min="1" max="1" width="4.78181818181818" style="4" customWidth="1"/>
    <col min="2" max="2" width="10.2181818181818" style="4" customWidth="1"/>
    <col min="3" max="3" width="14" style="4" customWidth="1"/>
    <col min="4" max="4" width="69.4454545454546" style="4" customWidth="1"/>
    <col min="5" max="5" width="4.78181818181818" style="4" customWidth="1"/>
    <col min="6" max="6" width="4.78181818181818" style="5" customWidth="1"/>
    <col min="7" max="7" width="8.78181818181818" style="2" customWidth="1"/>
    <col min="8" max="8" width="10.7818181818182" style="5" customWidth="1"/>
    <col min="9" max="16384" width="8.71818181818182" style="2"/>
  </cols>
  <sheetData>
    <row r="1" s="1" customFormat="1" ht="33" customHeight="1" spans="1:11">
      <c r="A1" s="6" t="s">
        <v>0</v>
      </c>
      <c r="B1" s="6"/>
      <c r="C1" s="6"/>
      <c r="D1" s="6"/>
      <c r="E1" s="6"/>
      <c r="F1" s="6"/>
      <c r="G1" s="6"/>
      <c r="H1" s="6"/>
      <c r="I1" s="6"/>
      <c r="J1" s="6"/>
      <c r="K1" s="6"/>
    </row>
    <row r="2" s="1" customFormat="1" ht="39" spans="1:11">
      <c r="A2" s="7" t="s">
        <v>1</v>
      </c>
      <c r="B2" s="7" t="s">
        <v>2</v>
      </c>
      <c r="C2" s="7" t="s">
        <v>3</v>
      </c>
      <c r="D2" s="7" t="s">
        <v>4</v>
      </c>
      <c r="E2" s="7" t="s">
        <v>5</v>
      </c>
      <c r="F2" s="7" t="s">
        <v>6</v>
      </c>
      <c r="G2" s="8" t="s">
        <v>7</v>
      </c>
      <c r="H2" s="8" t="s">
        <v>8</v>
      </c>
      <c r="I2" s="8" t="s">
        <v>9</v>
      </c>
      <c r="J2" s="8" t="s">
        <v>10</v>
      </c>
      <c r="K2" s="8" t="s">
        <v>11</v>
      </c>
    </row>
    <row r="3" s="1" customFormat="1" ht="39" spans="1:11">
      <c r="A3" s="9">
        <v>1</v>
      </c>
      <c r="B3" s="9" t="s">
        <v>12</v>
      </c>
      <c r="C3" s="9" t="s">
        <v>13</v>
      </c>
      <c r="D3" s="10" t="s">
        <v>14</v>
      </c>
      <c r="E3" s="11" t="s">
        <v>15</v>
      </c>
      <c r="F3" s="11">
        <v>1</v>
      </c>
      <c r="G3" s="12">
        <v>25000</v>
      </c>
      <c r="H3" s="12"/>
      <c r="I3" s="12">
        <f>H3*F3</f>
        <v>0</v>
      </c>
      <c r="J3" s="13" t="e">
        <f>(G3-H3)/H3</f>
        <v>#DIV/0!</v>
      </c>
      <c r="K3" s="14"/>
    </row>
    <row r="4" s="2" customFormat="1" ht="52" spans="1:11">
      <c r="A4" s="9">
        <v>2</v>
      </c>
      <c r="B4" s="9"/>
      <c r="C4" s="9" t="s">
        <v>16</v>
      </c>
      <c r="D4" s="10" t="s">
        <v>17</v>
      </c>
      <c r="E4" s="11" t="s">
        <v>15</v>
      </c>
      <c r="F4" s="11">
        <v>1</v>
      </c>
      <c r="G4" s="12">
        <v>38000</v>
      </c>
      <c r="H4" s="12"/>
      <c r="I4" s="12">
        <f t="shared" ref="I4:I28" si="0">H4*F4</f>
        <v>0</v>
      </c>
      <c r="J4" s="13" t="e">
        <f t="shared" ref="J4:J31" si="1">(G4-H4)/H4</f>
        <v>#DIV/0!</v>
      </c>
      <c r="K4" s="15"/>
    </row>
    <row r="5" s="2" customFormat="1" ht="39" spans="1:11">
      <c r="A5" s="9">
        <v>3</v>
      </c>
      <c r="B5" s="9"/>
      <c r="C5" s="9" t="s">
        <v>18</v>
      </c>
      <c r="D5" s="10" t="s">
        <v>19</v>
      </c>
      <c r="E5" s="11" t="s">
        <v>15</v>
      </c>
      <c r="F5" s="11">
        <v>1</v>
      </c>
      <c r="G5" s="12">
        <v>33000</v>
      </c>
      <c r="H5" s="12"/>
      <c r="I5" s="12">
        <f t="shared" si="0"/>
        <v>0</v>
      </c>
      <c r="J5" s="13" t="e">
        <f t="shared" si="1"/>
        <v>#DIV/0!</v>
      </c>
      <c r="K5" s="15"/>
    </row>
    <row r="6" s="2" customFormat="1" ht="26" spans="1:11">
      <c r="A6" s="9">
        <v>4</v>
      </c>
      <c r="B6" s="9"/>
      <c r="C6" s="9" t="s">
        <v>20</v>
      </c>
      <c r="D6" s="10" t="s">
        <v>21</v>
      </c>
      <c r="E6" s="11" t="s">
        <v>15</v>
      </c>
      <c r="F6" s="11">
        <v>1</v>
      </c>
      <c r="G6" s="12">
        <v>27000</v>
      </c>
      <c r="H6" s="12"/>
      <c r="I6" s="12">
        <f t="shared" si="0"/>
        <v>0</v>
      </c>
      <c r="J6" s="13" t="e">
        <f t="shared" si="1"/>
        <v>#DIV/0!</v>
      </c>
      <c r="K6" s="15"/>
    </row>
    <row r="7" s="1" customFormat="1" ht="26" spans="1:11">
      <c r="A7" s="9">
        <v>5</v>
      </c>
      <c r="B7" s="9"/>
      <c r="C7" s="9" t="s">
        <v>22</v>
      </c>
      <c r="D7" s="10" t="s">
        <v>23</v>
      </c>
      <c r="E7" s="11" t="s">
        <v>15</v>
      </c>
      <c r="F7" s="11">
        <v>1</v>
      </c>
      <c r="G7" s="12">
        <v>36000</v>
      </c>
      <c r="H7" s="12"/>
      <c r="I7" s="12">
        <f t="shared" si="0"/>
        <v>0</v>
      </c>
      <c r="J7" s="13" t="e">
        <f t="shared" si="1"/>
        <v>#DIV/0!</v>
      </c>
      <c r="K7" s="14"/>
    </row>
    <row r="8" s="2" customFormat="1" ht="26" spans="1:11">
      <c r="A8" s="9">
        <v>6</v>
      </c>
      <c r="B8" s="9"/>
      <c r="C8" s="9" t="s">
        <v>24</v>
      </c>
      <c r="D8" s="10" t="s">
        <v>25</v>
      </c>
      <c r="E8" s="11" t="s">
        <v>15</v>
      </c>
      <c r="F8" s="11">
        <v>1</v>
      </c>
      <c r="G8" s="12">
        <v>16000</v>
      </c>
      <c r="H8" s="12"/>
      <c r="I8" s="12">
        <f t="shared" si="0"/>
        <v>0</v>
      </c>
      <c r="J8" s="13" t="e">
        <f t="shared" si="1"/>
        <v>#DIV/0!</v>
      </c>
      <c r="K8" s="15"/>
    </row>
    <row r="9" s="2" customFormat="1" ht="26" spans="1:11">
      <c r="A9" s="9">
        <v>7</v>
      </c>
      <c r="B9" s="9"/>
      <c r="C9" s="9" t="s">
        <v>26</v>
      </c>
      <c r="D9" s="10" t="s">
        <v>27</v>
      </c>
      <c r="E9" s="11" t="s">
        <v>15</v>
      </c>
      <c r="F9" s="11">
        <v>1</v>
      </c>
      <c r="G9" s="12">
        <v>35000</v>
      </c>
      <c r="H9" s="12"/>
      <c r="I9" s="12">
        <f t="shared" si="0"/>
        <v>0</v>
      </c>
      <c r="J9" s="13" t="e">
        <f t="shared" si="1"/>
        <v>#DIV/0!</v>
      </c>
      <c r="K9" s="15"/>
    </row>
    <row r="10" s="2" customFormat="1" ht="65" spans="1:11">
      <c r="A10" s="9">
        <v>8</v>
      </c>
      <c r="B10" s="9"/>
      <c r="C10" s="9" t="s">
        <v>28</v>
      </c>
      <c r="D10" s="10" t="s">
        <v>29</v>
      </c>
      <c r="E10" s="11" t="s">
        <v>15</v>
      </c>
      <c r="F10" s="11">
        <v>1</v>
      </c>
      <c r="G10" s="12">
        <v>47000</v>
      </c>
      <c r="H10" s="12"/>
      <c r="I10" s="12">
        <f t="shared" si="0"/>
        <v>0</v>
      </c>
      <c r="J10" s="13" t="e">
        <f t="shared" si="1"/>
        <v>#DIV/0!</v>
      </c>
      <c r="K10" s="15"/>
    </row>
    <row r="11" s="2" customFormat="1" ht="52" spans="1:11">
      <c r="A11" s="9">
        <v>9</v>
      </c>
      <c r="B11" s="9"/>
      <c r="C11" s="9" t="s">
        <v>30</v>
      </c>
      <c r="D11" s="10" t="s">
        <v>31</v>
      </c>
      <c r="E11" s="11" t="s">
        <v>15</v>
      </c>
      <c r="F11" s="11">
        <v>1</v>
      </c>
      <c r="G11" s="12">
        <v>47000</v>
      </c>
      <c r="H11" s="12"/>
      <c r="I11" s="12">
        <f t="shared" si="0"/>
        <v>0</v>
      </c>
      <c r="J11" s="13" t="e">
        <f t="shared" si="1"/>
        <v>#DIV/0!</v>
      </c>
      <c r="K11" s="15"/>
    </row>
    <row r="12" s="2" customFormat="1" ht="26" spans="1:11">
      <c r="A12" s="9">
        <v>10</v>
      </c>
      <c r="B12" s="9" t="s">
        <v>32</v>
      </c>
      <c r="C12" s="9" t="s">
        <v>33</v>
      </c>
      <c r="D12" s="10" t="s">
        <v>34</v>
      </c>
      <c r="E12" s="11" t="s">
        <v>15</v>
      </c>
      <c r="F12" s="11">
        <v>1</v>
      </c>
      <c r="G12" s="12">
        <v>26000</v>
      </c>
      <c r="H12" s="12"/>
      <c r="I12" s="12">
        <f t="shared" si="0"/>
        <v>0</v>
      </c>
      <c r="J12" s="13" t="e">
        <f t="shared" si="1"/>
        <v>#DIV/0!</v>
      </c>
      <c r="K12" s="15"/>
    </row>
    <row r="13" s="2" customFormat="1" ht="26" spans="1:11">
      <c r="A13" s="9">
        <v>11</v>
      </c>
      <c r="B13" s="9"/>
      <c r="C13" s="9" t="s">
        <v>35</v>
      </c>
      <c r="D13" s="10" t="s">
        <v>36</v>
      </c>
      <c r="E13" s="11" t="s">
        <v>15</v>
      </c>
      <c r="F13" s="11">
        <v>1</v>
      </c>
      <c r="G13" s="12">
        <v>27000</v>
      </c>
      <c r="H13" s="12"/>
      <c r="I13" s="12">
        <f t="shared" si="0"/>
        <v>0</v>
      </c>
      <c r="J13" s="13" t="e">
        <f t="shared" si="1"/>
        <v>#DIV/0!</v>
      </c>
      <c r="K13" s="15"/>
    </row>
    <row r="14" s="2" customFormat="1" ht="39" spans="1:11">
      <c r="A14" s="9">
        <v>12</v>
      </c>
      <c r="B14" s="9"/>
      <c r="C14" s="9" t="s">
        <v>37</v>
      </c>
      <c r="D14" s="10" t="s">
        <v>38</v>
      </c>
      <c r="E14" s="11" t="s">
        <v>15</v>
      </c>
      <c r="F14" s="11">
        <v>1</v>
      </c>
      <c r="G14" s="12">
        <v>29000</v>
      </c>
      <c r="H14" s="12"/>
      <c r="I14" s="12">
        <f t="shared" si="0"/>
        <v>0</v>
      </c>
      <c r="J14" s="13" t="e">
        <f t="shared" si="1"/>
        <v>#DIV/0!</v>
      </c>
      <c r="K14" s="15"/>
    </row>
    <row r="15" s="2" customFormat="1" ht="26" spans="1:11">
      <c r="A15" s="9">
        <v>13</v>
      </c>
      <c r="B15" s="9" t="s">
        <v>39</v>
      </c>
      <c r="C15" s="9" t="s">
        <v>40</v>
      </c>
      <c r="D15" s="10" t="s">
        <v>41</v>
      </c>
      <c r="E15" s="11" t="s">
        <v>15</v>
      </c>
      <c r="F15" s="11">
        <v>1</v>
      </c>
      <c r="G15" s="12">
        <v>20000</v>
      </c>
      <c r="H15" s="12"/>
      <c r="I15" s="12">
        <f t="shared" si="0"/>
        <v>0</v>
      </c>
      <c r="J15" s="13" t="e">
        <f t="shared" si="1"/>
        <v>#DIV/0!</v>
      </c>
      <c r="K15" s="15"/>
    </row>
    <row r="16" s="2" customFormat="1" ht="104" spans="1:11">
      <c r="A16" s="9">
        <v>14</v>
      </c>
      <c r="B16" s="9"/>
      <c r="C16" s="9" t="s">
        <v>42</v>
      </c>
      <c r="D16" s="10" t="s">
        <v>43</v>
      </c>
      <c r="E16" s="11" t="s">
        <v>15</v>
      </c>
      <c r="F16" s="11">
        <v>1</v>
      </c>
      <c r="G16" s="12">
        <v>60000</v>
      </c>
      <c r="H16" s="12"/>
      <c r="I16" s="12">
        <f t="shared" si="0"/>
        <v>0</v>
      </c>
      <c r="J16" s="13" t="e">
        <f t="shared" si="1"/>
        <v>#DIV/0!</v>
      </c>
      <c r="K16" s="15"/>
    </row>
    <row r="17" s="2" customFormat="1" ht="52" spans="1:11 16349:16378">
      <c r="A17" s="9">
        <v>15</v>
      </c>
      <c r="B17" s="9"/>
      <c r="C17" s="9" t="s">
        <v>44</v>
      </c>
      <c r="D17" s="10" t="s">
        <v>45</v>
      </c>
      <c r="E17" s="11" t="s">
        <v>15</v>
      </c>
      <c r="F17" s="11">
        <v>1</v>
      </c>
      <c r="G17" s="12">
        <v>33000</v>
      </c>
      <c r="H17" s="12"/>
      <c r="I17" s="12">
        <f t="shared" si="0"/>
        <v>0</v>
      </c>
      <c r="J17" s="13" t="e">
        <f t="shared" si="1"/>
        <v>#DIV/0!</v>
      </c>
      <c r="K17" s="15"/>
    </row>
    <row r="18" s="2" customFormat="1" ht="26" spans="1:11 16349:16378">
      <c r="A18" s="9">
        <v>16</v>
      </c>
      <c r="B18" s="9"/>
      <c r="C18" s="9" t="s">
        <v>46</v>
      </c>
      <c r="D18" s="10" t="s">
        <v>47</v>
      </c>
      <c r="E18" s="11" t="s">
        <v>15</v>
      </c>
      <c r="F18" s="11">
        <v>1</v>
      </c>
      <c r="G18" s="12">
        <v>48000</v>
      </c>
      <c r="H18" s="12"/>
      <c r="I18" s="12">
        <f t="shared" si="0"/>
        <v>0</v>
      </c>
      <c r="J18" s="13" t="e">
        <f t="shared" si="1"/>
        <v>#DIV/0!</v>
      </c>
      <c r="K18" s="15"/>
    </row>
    <row r="19" s="2" customFormat="1" ht="26" spans="1:11 16349:16378">
      <c r="A19" s="9">
        <v>17</v>
      </c>
      <c r="B19" s="9"/>
      <c r="C19" s="9" t="s">
        <v>48</v>
      </c>
      <c r="D19" s="10" t="s">
        <v>49</v>
      </c>
      <c r="E19" s="11" t="s">
        <v>15</v>
      </c>
      <c r="F19" s="11">
        <v>1</v>
      </c>
      <c r="G19" s="12">
        <v>33000</v>
      </c>
      <c r="H19" s="12"/>
      <c r="I19" s="12">
        <f t="shared" si="0"/>
        <v>0</v>
      </c>
      <c r="J19" s="13" t="e">
        <f t="shared" si="1"/>
        <v>#DIV/0!</v>
      </c>
      <c r="K19" s="15"/>
    </row>
    <row r="20" s="2" customFormat="1" ht="26" spans="1:11 16349:16378">
      <c r="A20" s="9">
        <v>18</v>
      </c>
      <c r="B20" s="9"/>
      <c r="C20" s="9" t="s">
        <v>50</v>
      </c>
      <c r="D20" s="10" t="s">
        <v>51</v>
      </c>
      <c r="E20" s="11" t="s">
        <v>15</v>
      </c>
      <c r="F20" s="11">
        <v>1</v>
      </c>
      <c r="G20" s="12">
        <v>28000</v>
      </c>
      <c r="H20" s="12"/>
      <c r="I20" s="12">
        <f t="shared" si="0"/>
        <v>0</v>
      </c>
      <c r="J20" s="13" t="e">
        <f t="shared" si="1"/>
        <v>#DIV/0!</v>
      </c>
      <c r="K20" s="15"/>
    </row>
    <row r="21" s="2" customFormat="1" ht="52" spans="1:11 16349:16378">
      <c r="A21" s="9">
        <v>19</v>
      </c>
      <c r="B21" s="9"/>
      <c r="C21" s="9" t="s">
        <v>52</v>
      </c>
      <c r="D21" s="10" t="s">
        <v>53</v>
      </c>
      <c r="E21" s="11" t="s">
        <v>15</v>
      </c>
      <c r="F21" s="11">
        <v>1</v>
      </c>
      <c r="G21" s="12">
        <v>24000</v>
      </c>
      <c r="H21" s="12"/>
      <c r="I21" s="12">
        <f t="shared" si="0"/>
        <v>0</v>
      </c>
      <c r="J21" s="13" t="e">
        <f t="shared" si="1"/>
        <v>#DIV/0!</v>
      </c>
      <c r="K21" s="15"/>
    </row>
    <row r="22" s="2" customFormat="1" ht="26" spans="1:11 16349:16378">
      <c r="A22" s="9">
        <v>20</v>
      </c>
      <c r="B22" s="9" t="s">
        <v>54</v>
      </c>
      <c r="C22" s="9" t="s">
        <v>55</v>
      </c>
      <c r="D22" s="10" t="s">
        <v>56</v>
      </c>
      <c r="E22" s="11" t="s">
        <v>15</v>
      </c>
      <c r="F22" s="11">
        <v>1</v>
      </c>
      <c r="G22" s="12">
        <v>42000</v>
      </c>
      <c r="H22" s="12"/>
      <c r="I22" s="12">
        <f t="shared" si="0"/>
        <v>0</v>
      </c>
      <c r="J22" s="13" t="e">
        <f t="shared" si="1"/>
        <v>#DIV/0!</v>
      </c>
      <c r="K22" s="15"/>
    </row>
    <row r="23" s="2" customFormat="1" ht="52" spans="1:11 16349:16378">
      <c r="A23" s="9">
        <v>21</v>
      </c>
      <c r="B23" s="9"/>
      <c r="C23" s="9" t="s">
        <v>57</v>
      </c>
      <c r="D23" s="10" t="s">
        <v>58</v>
      </c>
      <c r="E23" s="11" t="s">
        <v>15</v>
      </c>
      <c r="F23" s="11">
        <v>1</v>
      </c>
      <c r="G23" s="12">
        <v>54500</v>
      </c>
      <c r="H23" s="12"/>
      <c r="I23" s="12">
        <f t="shared" si="0"/>
        <v>0</v>
      </c>
      <c r="J23" s="13" t="e">
        <f t="shared" si="1"/>
        <v>#DIV/0!</v>
      </c>
      <c r="K23" s="15"/>
    </row>
    <row r="24" s="2" customFormat="1" ht="52" spans="1:11 16349:16378">
      <c r="A24" s="9">
        <v>22</v>
      </c>
      <c r="B24" s="9"/>
      <c r="C24" s="9" t="s">
        <v>59</v>
      </c>
      <c r="D24" s="10" t="s">
        <v>60</v>
      </c>
      <c r="E24" s="11" t="s">
        <v>15</v>
      </c>
      <c r="F24" s="11">
        <v>1</v>
      </c>
      <c r="G24" s="12">
        <v>9500</v>
      </c>
      <c r="H24" s="12"/>
      <c r="I24" s="12">
        <f t="shared" si="0"/>
        <v>0</v>
      </c>
      <c r="J24" s="13" t="e">
        <f t="shared" si="1"/>
        <v>#DIV/0!</v>
      </c>
      <c r="K24" s="15"/>
    </row>
    <row r="25" s="2" customFormat="1" ht="39" spans="1:11 16349:16378">
      <c r="A25" s="9">
        <v>23</v>
      </c>
      <c r="B25" s="9"/>
      <c r="C25" s="9" t="s">
        <v>61</v>
      </c>
      <c r="D25" s="10" t="s">
        <v>62</v>
      </c>
      <c r="E25" s="11" t="s">
        <v>15</v>
      </c>
      <c r="F25" s="11">
        <v>1</v>
      </c>
      <c r="G25" s="12">
        <v>9500</v>
      </c>
      <c r="H25" s="12"/>
      <c r="I25" s="12">
        <f t="shared" si="0"/>
        <v>0</v>
      </c>
      <c r="J25" s="13" t="e">
        <f t="shared" si="1"/>
        <v>#DIV/0!</v>
      </c>
      <c r="K25" s="15"/>
    </row>
    <row r="26" s="2" customFormat="1" ht="26" spans="1:11 16349:16378">
      <c r="A26" s="9">
        <v>24</v>
      </c>
      <c r="B26" s="9"/>
      <c r="C26" s="9" t="s">
        <v>63</v>
      </c>
      <c r="D26" s="10" t="s">
        <v>64</v>
      </c>
      <c r="E26" s="11" t="s">
        <v>15</v>
      </c>
      <c r="F26" s="11">
        <v>1</v>
      </c>
      <c r="G26" s="12">
        <v>9500</v>
      </c>
      <c r="H26" s="12"/>
      <c r="I26" s="12">
        <f t="shared" si="0"/>
        <v>0</v>
      </c>
      <c r="J26" s="13" t="e">
        <f t="shared" si="1"/>
        <v>#DIV/0!</v>
      </c>
      <c r="K26" s="15"/>
    </row>
    <row r="27" s="2" customFormat="1" spans="1:11 16349:16378">
      <c r="A27" s="9">
        <v>25</v>
      </c>
      <c r="B27" s="9"/>
      <c r="C27" s="9" t="s">
        <v>65</v>
      </c>
      <c r="D27" s="10" t="s">
        <v>66</v>
      </c>
      <c r="E27" s="11" t="s">
        <v>15</v>
      </c>
      <c r="F27" s="11">
        <v>1</v>
      </c>
      <c r="G27" s="12">
        <v>9500</v>
      </c>
      <c r="H27" s="12"/>
      <c r="I27" s="12">
        <f t="shared" si="0"/>
        <v>0</v>
      </c>
      <c r="J27" s="13" t="e">
        <f t="shared" si="1"/>
        <v>#DIV/0!</v>
      </c>
      <c r="K27" s="15"/>
    </row>
    <row r="28" s="2" customFormat="1" spans="1:11 16349:16378">
      <c r="A28" s="9">
        <v>26</v>
      </c>
      <c r="B28" s="9"/>
      <c r="C28" s="9" t="s">
        <v>67</v>
      </c>
      <c r="D28" s="10" t="s">
        <v>68</v>
      </c>
      <c r="E28" s="11" t="s">
        <v>15</v>
      </c>
      <c r="F28" s="11">
        <v>1</v>
      </c>
      <c r="G28" s="12">
        <v>18000</v>
      </c>
      <c r="H28" s="12"/>
      <c r="I28" s="12">
        <f t="shared" si="0"/>
        <v>0</v>
      </c>
      <c r="J28" s="13" t="e">
        <f t="shared" si="1"/>
        <v>#DIV/0!</v>
      </c>
      <c r="K28" s="15"/>
    </row>
    <row r="29" s="3" customFormat="1" ht="29" customHeight="1" spans="1:11 16349:16378">
      <c r="A29" s="16" t="s">
        <v>69</v>
      </c>
      <c r="B29" s="16"/>
      <c r="C29" s="16"/>
      <c r="D29" s="16"/>
      <c r="E29" s="16"/>
      <c r="F29" s="17"/>
      <c r="G29" s="18"/>
      <c r="H29" s="18"/>
      <c r="I29" s="18"/>
      <c r="J29" s="18"/>
      <c r="K29" s="19"/>
      <c r="XDU29" s="20"/>
      <c r="XDV29" s="20"/>
      <c r="XDW29" s="20"/>
      <c r="XDX29" s="20"/>
      <c r="XDY29" s="20"/>
      <c r="XDZ29" s="20"/>
      <c r="XEA29" s="20"/>
      <c r="XEB29" s="20"/>
      <c r="XEC29" s="20"/>
      <c r="XED29" s="20"/>
      <c r="XEE29" s="20"/>
      <c r="XEF29" s="20"/>
      <c r="XEG29" s="20"/>
      <c r="XEH29" s="20"/>
      <c r="XEI29" s="20"/>
      <c r="XEJ29" s="20"/>
      <c r="XEK29" s="20"/>
      <c r="XEL29" s="20"/>
      <c r="XEM29" s="20"/>
      <c r="XEN29" s="20"/>
      <c r="XEO29" s="20"/>
      <c r="XEP29" s="20"/>
      <c r="XEQ29" s="20"/>
      <c r="XER29" s="20"/>
      <c r="XES29" s="20"/>
      <c r="XET29" s="20"/>
      <c r="XEU29" s="20"/>
      <c r="XEV29" s="20"/>
      <c r="XEW29" s="20"/>
      <c r="XEX29" s="20"/>
    </row>
    <row r="30" s="3" customFormat="1" ht="29" customHeight="1" spans="1:11 16349:16378">
      <c r="A30" s="16" t="s">
        <v>70</v>
      </c>
      <c r="B30" s="16"/>
      <c r="C30" s="16"/>
      <c r="D30" s="16"/>
      <c r="E30" s="16"/>
      <c r="F30" s="17"/>
      <c r="G30" s="18"/>
      <c r="H30" s="18"/>
      <c r="I30" s="18"/>
      <c r="J30" s="18"/>
      <c r="K30" s="19"/>
      <c r="XDU30" s="20"/>
      <c r="XDV30" s="20"/>
      <c r="XDW30" s="20"/>
      <c r="XDX30" s="20"/>
      <c r="XDY30" s="20"/>
      <c r="XDZ30" s="20"/>
      <c r="XEA30" s="20"/>
      <c r="XEB30" s="20"/>
      <c r="XEC30" s="20"/>
      <c r="XED30" s="20"/>
      <c r="XEE30" s="20"/>
      <c r="XEF30" s="20"/>
      <c r="XEG30" s="20"/>
      <c r="XEH30" s="20"/>
      <c r="XEI30" s="20"/>
      <c r="XEJ30" s="20"/>
      <c r="XEK30" s="20"/>
      <c r="XEL30" s="20"/>
      <c r="XEM30" s="20"/>
      <c r="XEN30" s="20"/>
      <c r="XEO30" s="20"/>
      <c r="XEP30" s="20"/>
      <c r="XEQ30" s="20"/>
      <c r="XER30" s="20"/>
      <c r="XES30" s="20"/>
      <c r="XET30" s="20"/>
      <c r="XEU30" s="20"/>
      <c r="XEV30" s="20"/>
      <c r="XEW30" s="20"/>
      <c r="XEX30" s="20"/>
    </row>
    <row r="31" s="3" customFormat="1" ht="32" customHeight="1" spans="1:11 16349:16378">
      <c r="A31" s="16" t="s">
        <v>71</v>
      </c>
      <c r="B31" s="16"/>
      <c r="C31" s="16"/>
      <c r="D31" s="16"/>
      <c r="E31" s="16"/>
      <c r="F31" s="17">
        <f>SUM(I3:I28)</f>
        <v>0</v>
      </c>
      <c r="G31" s="18"/>
      <c r="H31" s="18"/>
      <c r="I31" s="18"/>
      <c r="J31" s="18"/>
      <c r="K31" s="19"/>
      <c r="XDU31" s="20"/>
      <c r="XDV31" s="20"/>
      <c r="XDW31" s="20"/>
      <c r="XDX31" s="20"/>
      <c r="XDY31" s="20"/>
      <c r="XDZ31" s="20"/>
      <c r="XEA31" s="20"/>
      <c r="XEB31" s="20"/>
      <c r="XEC31" s="20"/>
      <c r="XED31" s="20"/>
      <c r="XEE31" s="20"/>
      <c r="XEF31" s="20"/>
      <c r="XEG31" s="20"/>
      <c r="XEH31" s="20"/>
      <c r="XEI31" s="20"/>
      <c r="XEJ31" s="20"/>
      <c r="XEK31" s="20"/>
      <c r="XEL31" s="20"/>
      <c r="XEM31" s="20"/>
      <c r="XEN31" s="20"/>
      <c r="XEO31" s="20"/>
      <c r="XEP31" s="20"/>
      <c r="XEQ31" s="20"/>
      <c r="XER31" s="20"/>
      <c r="XES31" s="20"/>
      <c r="XET31" s="20"/>
      <c r="XEU31" s="20"/>
      <c r="XEV31" s="20"/>
      <c r="XEW31" s="20"/>
      <c r="XEX31" s="20"/>
    </row>
  </sheetData>
  <mergeCells count="11">
    <mergeCell ref="A1:K1"/>
    <mergeCell ref="A29:E29"/>
    <mergeCell ref="F29:K29"/>
    <mergeCell ref="A30:E30"/>
    <mergeCell ref="F30:K30"/>
    <mergeCell ref="A31:E31"/>
    <mergeCell ref="F31:K31"/>
    <mergeCell ref="B3:B11"/>
    <mergeCell ref="B12:B14"/>
    <mergeCell ref="B15:B21"/>
    <mergeCell ref="B22:B28"/>
  </mergeCells>
  <pageMargins left="0.75" right="0.75" top="1" bottom="1" header="0.5" footer="0.5"/>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限价清单表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余运</cp:lastModifiedBy>
  <dcterms:created xsi:type="dcterms:W3CDTF">2024-03-21T04:49:00Z</dcterms:created>
  <dcterms:modified xsi:type="dcterms:W3CDTF">2026-08-13T06:02:54Z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30BAB4234FB7409BB24777C3B27D44A9_11</vt:lpwstr>
  </property>
  <property fmtid="{D5CDD505-2E9C-101B-9397-08002B2CF9AE}" pid="3" name="KSOProductBuildVer">
    <vt:lpwstr>2052-12.1.0.28043</vt:lpwstr>
  </property>
  <property fmtid="{D5CDD505-2E9C-101B-9397-08002B2CF9AE}" pid="4" name="CalculationRule">
    <vt:i4>0</vt:i4>
  </property>
  <property fmtid="{D5CDD505-2E9C-101B-9397-08002B2CF9AE}" pid="5" name="KSOReadingLayout">
    <vt:bool>true</vt:bool>
  </property>
</Properties>
</file>