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余运（首讯）\3-2026年项目\35-大模型智能体服务管理组件开发采购-待普恩合格后挂网-待挂网-系统评分办法要调整业绩5万\1-采购文件\发布稿\"/>
    </mc:Choice>
  </mc:AlternateContent>
  <bookViews>
    <workbookView windowWidth="24750" windowHeight="10600" tabRatio="762"/>
  </bookViews>
  <sheets>
    <sheet name="市场询价明细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<sst xmlns="http://schemas.openxmlformats.org/spreadsheetml/2006/main" count="135" uniqueCount="98">
  <si>
    <t>大模型智能体服务管理组件开发采购限价清单表</t>
  </si>
  <si>
    <t>序号</t>
  </si>
  <si>
    <t>类型</t>
  </si>
  <si>
    <t>工作项</t>
  </si>
  <si>
    <t>具体描述</t>
  </si>
  <si>
    <t>单位</t>
  </si>
  <si>
    <t>数量</t>
  </si>
  <si>
    <t>单项限价
（元）</t>
  </si>
  <si>
    <t>单价报价（元）</t>
  </si>
  <si>
    <t>偏差表
（%）</t>
  </si>
  <si>
    <t>合价
（元）</t>
  </si>
  <si>
    <t>备注</t>
  </si>
  <si>
    <t>一、合同审查智能体开发工作</t>
  </si>
  <si>
    <t>合同审查智能体开发</t>
  </si>
  <si>
    <t>多领域合同风险条款库建设</t>
  </si>
  <si>
    <t>构建六大类专业合同风险条款库，覆盖软件开发、物资采购、工程建设、服务类、租赁类、销售类等合同类型，涵盖合同常见风险点、法律禁用词、合规要求等。</t>
  </si>
  <si>
    <t>项</t>
  </si>
  <si>
    <t>合同文本解析与特征提取</t>
  </si>
  <si>
    <t>实现对上传合同文件的智能解析，提取合同要素（签约方、金额、期限、条款等）</t>
  </si>
  <si>
    <t>领域自适应识别</t>
  </si>
  <si>
    <t>采用零样本学习（Zero-shot Learning） 与提示学习（Prompt Tuning） 技术，自动识别合同所属的垂直领域。</t>
  </si>
  <si>
    <t>审查逻辑与报告生成</t>
  </si>
  <si>
    <t>基于语言模型进行审查逻辑链设计，构建PromptChain；结构化报告生成模块开发</t>
  </si>
  <si>
    <t>二、技术方案编写智能体开发工作</t>
  </si>
  <si>
    <t>技术方案编写智能体开发</t>
  </si>
  <si>
    <t>招标信息智能解析</t>
  </si>
  <si>
    <t>构建抽取指令模板，包含基础抽取指令、用户自定义扩展指令，采用大语言模型（LLM） 作为信息抽取引擎，通过动态提示工程实现招标关键信息的自动识别。</t>
  </si>
  <si>
    <t>参考资料知识库构建及维护</t>
  </si>
  <si>
    <t>集成企业历史中标方案、详设文件等，支持向量化存储与语义检索，为方案生成提供高质量参考素材</t>
  </si>
  <si>
    <t>目录生成</t>
  </si>
  <si>
    <t>支持根据提取的招标信息、参考目录、参考页数生成技术方案目录</t>
  </si>
  <si>
    <t>内容生成</t>
  </si>
  <si>
    <t>支持根据目录，提供编写思路，引入参考资料进行具体内容编写</t>
  </si>
  <si>
    <t>完整方案导出</t>
  </si>
  <si>
    <t>支持生成Word格式的完整技术方案</t>
  </si>
  <si>
    <t>历史记录存储</t>
  </si>
  <si>
    <t>支持历史技术方案信息的存储</t>
  </si>
  <si>
    <t>三、制度问答智能体开发工作</t>
  </si>
  <si>
    <t>制度问答智能体开发</t>
  </si>
  <si>
    <t>数据搜集语义检索链路搭建</t>
  </si>
  <si>
    <t>实现“解析-切片-向量化-检索-重排序”完整RAG链路，集成bge-m3向量模型及重排序模型</t>
  </si>
  <si>
    <t>文档智能解析</t>
  </si>
  <si>
    <t>集成部署mineru模型，实现对复杂格式文档（含图表、扫描件等）的高质量解析与文本提取</t>
  </si>
  <si>
    <t>知识向量化处理</t>
  </si>
  <si>
    <t>自主研发文档智能切片策略，结合bge-m3模型完成知识的向量化存储</t>
  </si>
  <si>
    <t>精准召回机制</t>
  </si>
  <si>
    <t>集成bge-reranker-v2-m3重排序模型，对初筛结果进行二次精准排序，显著提升检索相关性</t>
  </si>
  <si>
    <t>大模型问答逻辑开发</t>
  </si>
  <si>
    <t>针对制度问答场景，设计Prompt模板，实现基于检索结果的高精度回答</t>
  </si>
  <si>
    <t>多轮对话与追问能力</t>
  </si>
  <si>
    <t>支持多轮对话交互，在信息不足时可自动追问，提升问答体验</t>
  </si>
  <si>
    <t>答案溯源与可信度展示</t>
  </si>
  <si>
    <t>每次回答提供知识来源文档引用，支持查看原文，增强回答可信度</t>
  </si>
  <si>
    <t>四、辅助评标智能体开发工作</t>
  </si>
  <si>
    <t>辅助评标智能体开发</t>
  </si>
  <si>
    <t>提取投标信息</t>
  </si>
  <si>
    <t>从每个投标文件中提取投标人、公司法人、授权代理人、投标价格信息，并验证在投标文件中的一致性</t>
  </si>
  <si>
    <t>投标人信息查询</t>
  </si>
  <si>
    <t>通过天眼查、企查查等网站接口查询各投标人是否有股权穿插，是否被列入严重违法失信企业名单（黑名单）和严重失信主体名单，公司法人是否和投标文件一致，公司法人（授权代理人）是否为同一人</t>
  </si>
  <si>
    <t>投标文件资格审查</t>
  </si>
  <si>
    <t>分析评标表格的形式评审、资格评审、响应性评审sheet页，获取每类评审的评审项，从投标文件中分别查询出形式评审、资格评审、响应式评审要求，遍历每个投标文件，根据形式评审、资格评审、响应式评审要求，审查投标文件是否满足要求，得出每个评审项是否合格，如不合格，输出原因和在评标文件的位置</t>
  </si>
  <si>
    <t>投标清单审查</t>
  </si>
  <si>
    <t>（1）投标清单与最高限价清单格式、内容是否一致。（2）投标清单单项报价是否超最高限价清单中单项价。（3）投标清单价格是否有规律性。（4）投标清单是否有不平衡报价（偏差超过30%认为存在不平衡报价）。（5）投标清单是否存在计算与算术错误。</t>
  </si>
  <si>
    <t>生成评标表格</t>
  </si>
  <si>
    <t>根据提取的和审查得到的结构化数据，填写投标表格文件（提供模板）的项目情况、形式评审、资格评审、响应性评审、技术打分、商务打分、价格得分。</t>
  </si>
  <si>
    <t>生成初审报告</t>
  </si>
  <si>
    <t>根据招标文件和生成的评标表格，参照初审报告-竞争性比选报告(复核).docx、初审报告-竞争性比选报告(专家版本）.doc</t>
  </si>
  <si>
    <t>生成评审报告（含问题清单）</t>
  </si>
  <si>
    <t>根据提取的和审查得到的结构化数据、生成的评标表格，生成评审报告</t>
  </si>
  <si>
    <t>五、智能体平台开发工作</t>
  </si>
  <si>
    <t>智能体平台开发</t>
  </si>
  <si>
    <t>用户管理</t>
  </si>
  <si>
    <t>用户列表、新增/编辑/删除/导出表单、权限分配弹窗、模糊查询/分页组件</t>
  </si>
  <si>
    <t>角色管理</t>
  </si>
  <si>
    <t>角色列表、新增/编辑/删除/导出表单、权限配置树形组件、批量分配用户弹窗、模糊查询/分页组件</t>
  </si>
  <si>
    <t>部门管理</t>
  </si>
  <si>
    <t>部门树形列表、新增/编辑/删除/导出表单、层级调整、部门用户关联、模糊查询/分页组件</t>
  </si>
  <si>
    <t>菜单管理</t>
  </si>
  <si>
    <t>菜单列表、基础信息表单、菜单权限配置、模糊查询/分页组件</t>
  </si>
  <si>
    <t>智能体管理</t>
  </si>
  <si>
    <t>智能体列表，智能体标签管理，基础信息配置、模糊查询/分页组件</t>
  </si>
  <si>
    <t>反馈数据看板</t>
  </si>
  <si>
    <t>图表渲染（柱状图/饼图）、筛选组件、数据展示面板</t>
  </si>
  <si>
    <t>智能体门户</t>
  </si>
  <si>
    <t>智能体列表、标签筛选、分页、基本信息展示</t>
  </si>
  <si>
    <t>用户反馈（赞/踩机制）</t>
  </si>
  <si>
    <t>赞/踩功能、反馈原因</t>
  </si>
  <si>
    <t>智能体迁移</t>
  </si>
  <si>
    <t>1、合同审查智能体迁移；2、技术方案编写智能体迁移；3、制度问答智能体迁移</t>
  </si>
  <si>
    <t>智能体对话</t>
  </si>
  <si>
    <t>通用对话型智能体接入，流式响应对话，大模型返回的文件展示处理</t>
  </si>
  <si>
    <t>智能体平台测试</t>
  </si>
  <si>
    <t>测试用例、测试报告、单元测试、功能测试</t>
  </si>
  <si>
    <t>需求分析设计、部署培训</t>
  </si>
  <si>
    <t>需求调研、需求分析、原型设计、过程文档交付（需求分析说明书、概要设计、数据库设计文档、用户操作手册、系统部署文档等）</t>
  </si>
  <si>
    <t>不含税总报价（元）</t>
  </si>
  <si>
    <t>税率</t>
  </si>
  <si>
    <t>含税总报价（元）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</si>
</sst>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9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47"/>
  <sheetViews>
    <sheetView tabSelected="1" workbookViewId="0">
      <pane ySplit="3" topLeftCell="A4" activePane="bottomLeft" state="frozen"/>
      <selection/>
      <selection pane="bottomLeft" activeCell="M5" sqref="M5"/>
    </sheetView>
  </sheetViews>
  <sheetFormatPr defaultColWidth="9" defaultRowHeight="13"/>
  <cols>
    <col min="1" max="1" width="10.775" style="4" customWidth="1"/>
    <col min="2" max="3" width="12.775" style="4" customWidth="1"/>
    <col min="4" max="4" width="36.775" style="5" customWidth="1"/>
    <col min="5" max="5" width="7.625" style="6" customWidth="1"/>
    <col min="6" max="6" width="7.875" style="6" customWidth="1"/>
    <col min="7" max="10" width="10.6333333333333" style="7" customWidth="1"/>
    <col min="11" max="11" width="10.6333333333333" style="6" customWidth="1"/>
    <col min="12" max="16384" width="9" style="2"/>
  </cols>
  <sheetData>
    <row r="1" ht="38" customHeight="1" spans="1:11">
      <c r="A1" s="8" t="s">
        <v>0</v>
      </c>
      <c r="B1" s="8"/>
      <c r="C1" s="8"/>
      <c r="D1" s="8"/>
      <c r="E1" s="9"/>
      <c r="F1" s="9"/>
      <c r="G1" s="10"/>
      <c r="H1" s="10"/>
      <c r="I1" s="10"/>
      <c r="J1" s="10"/>
      <c r="K1" s="9"/>
    </row>
    <row r="2" s="1" customFormat="1" ht="30" customHeight="1" spans="1:11">
      <c r="A2" s="11" t="s">
        <v>1</v>
      </c>
      <c r="B2" s="12" t="s">
        <v>2</v>
      </c>
      <c r="C2" s="12" t="s">
        <v>3</v>
      </c>
      <c r="D2" s="12" t="s">
        <v>4</v>
      </c>
      <c r="E2" s="11" t="s">
        <v>5</v>
      </c>
      <c r="F2" s="11" t="s">
        <v>6</v>
      </c>
      <c r="G2" s="13" t="s">
        <v>7</v>
      </c>
      <c r="H2" s="14" t="s">
        <v>8</v>
      </c>
      <c r="I2" s="14" t="s">
        <v>9</v>
      </c>
      <c r="J2" s="13" t="s">
        <v>10</v>
      </c>
      <c r="K2" s="15" t="s">
        <v>11</v>
      </c>
    </row>
    <row r="3" s="1" customFormat="1" spans="1:11">
      <c r="A3" s="11"/>
      <c r="B3" s="12"/>
      <c r="C3" s="12"/>
      <c r="D3" s="12"/>
      <c r="E3" s="11"/>
      <c r="F3" s="11"/>
      <c r="G3" s="16"/>
      <c r="H3" s="17"/>
      <c r="I3" s="17"/>
      <c r="J3" s="16"/>
      <c r="K3" s="15"/>
    </row>
    <row r="4" s="2" customFormat="1" spans="1:11">
      <c r="A4" s="11" t="s">
        <v>12</v>
      </c>
      <c r="B4" s="18"/>
      <c r="C4" s="18"/>
      <c r="D4" s="18"/>
      <c r="E4" s="19"/>
      <c r="F4" s="19"/>
      <c r="G4" s="20"/>
      <c r="H4" s="20"/>
      <c r="I4" s="20"/>
      <c r="J4" s="20"/>
      <c r="K4" s="21"/>
    </row>
    <row r="5" s="2" customFormat="1" ht="52" spans="1:11">
      <c r="A5" s="22">
        <v>1</v>
      </c>
      <c r="B5" s="23" t="s">
        <v>13</v>
      </c>
      <c r="C5" s="24" t="s">
        <v>14</v>
      </c>
      <c r="D5" s="25" t="s">
        <v>15</v>
      </c>
      <c r="E5" s="19" t="s">
        <v>16</v>
      </c>
      <c r="F5" s="19">
        <v>1</v>
      </c>
      <c r="G5" s="20">
        <v>29000</v>
      </c>
      <c r="H5" s="20"/>
      <c r="I5" s="26" t="e">
        <f t="shared" ref="I5:I8" si="0">(G5-H5)/H5</f>
        <v>#DIV/0!</v>
      </c>
      <c r="J5" s="20">
        <f t="shared" ref="J5:J8" si="1">H5*F5</f>
        <v>0</v>
      </c>
      <c r="K5" s="21"/>
    </row>
    <row r="6" s="2" customFormat="1" ht="26" spans="1:11">
      <c r="A6" s="27"/>
      <c r="B6" s="28"/>
      <c r="C6" s="23" t="s">
        <v>17</v>
      </c>
      <c r="D6" s="29" t="s">
        <v>18</v>
      </c>
      <c r="E6" s="19" t="s">
        <v>16</v>
      </c>
      <c r="F6" s="19">
        <v>1</v>
      </c>
      <c r="G6" s="20">
        <v>29000</v>
      </c>
      <c r="H6" s="20"/>
      <c r="I6" s="26" t="e">
        <f t="shared" si="0"/>
        <v>#DIV/0!</v>
      </c>
      <c r="J6" s="20">
        <f t="shared" si="1"/>
        <v>0</v>
      </c>
      <c r="K6" s="21"/>
    </row>
    <row r="7" s="2" customFormat="1" ht="39" spans="1:11">
      <c r="A7" s="27"/>
      <c r="B7" s="28"/>
      <c r="C7" s="23" t="s">
        <v>19</v>
      </c>
      <c r="D7" s="29" t="s">
        <v>20</v>
      </c>
      <c r="E7" s="19" t="s">
        <v>16</v>
      </c>
      <c r="F7" s="19">
        <v>1</v>
      </c>
      <c r="G7" s="20">
        <v>29000</v>
      </c>
      <c r="H7" s="20"/>
      <c r="I7" s="26" t="e">
        <f t="shared" si="0"/>
        <v>#DIV/0!</v>
      </c>
      <c r="J7" s="20">
        <f t="shared" si="1"/>
        <v>0</v>
      </c>
      <c r="K7" s="21"/>
    </row>
    <row r="8" s="2" customFormat="1" ht="26" spans="1:11">
      <c r="A8" s="27"/>
      <c r="B8" s="28"/>
      <c r="C8" s="23" t="s">
        <v>21</v>
      </c>
      <c r="D8" s="29" t="s">
        <v>22</v>
      </c>
      <c r="E8" s="19" t="s">
        <v>16</v>
      </c>
      <c r="F8" s="19">
        <v>1</v>
      </c>
      <c r="G8" s="20">
        <v>29000</v>
      </c>
      <c r="H8" s="20"/>
      <c r="I8" s="26" t="e">
        <f t="shared" si="0"/>
        <v>#DIV/0!</v>
      </c>
      <c r="J8" s="20">
        <f t="shared" si="1"/>
        <v>0</v>
      </c>
      <c r="K8" s="21"/>
    </row>
    <row r="9" s="2" customFormat="1" spans="1:11">
      <c r="A9" s="11" t="s">
        <v>23</v>
      </c>
      <c r="B9" s="18"/>
      <c r="C9" s="18"/>
      <c r="D9" s="18"/>
      <c r="E9" s="19"/>
      <c r="F9" s="19"/>
      <c r="G9" s="20"/>
      <c r="H9" s="20"/>
      <c r="I9" s="26"/>
      <c r="J9" s="20"/>
      <c r="K9" s="21"/>
    </row>
    <row r="10" s="2" customFormat="1" ht="52" spans="1:11">
      <c r="A10" s="22">
        <v>2</v>
      </c>
      <c r="B10" s="23" t="s">
        <v>24</v>
      </c>
      <c r="C10" s="24" t="s">
        <v>25</v>
      </c>
      <c r="D10" s="25" t="s">
        <v>26</v>
      </c>
      <c r="E10" s="19" t="s">
        <v>16</v>
      </c>
      <c r="F10" s="19">
        <v>1</v>
      </c>
      <c r="G10" s="20">
        <v>24000</v>
      </c>
      <c r="H10" s="20"/>
      <c r="I10" s="26" t="e">
        <f t="shared" ref="I10:I15" si="2">(G10-H10)/H10</f>
        <v>#DIV/0!</v>
      </c>
      <c r="J10" s="20">
        <f t="shared" ref="J10:J15" si="3">H10*F10</f>
        <v>0</v>
      </c>
      <c r="K10" s="21"/>
    </row>
    <row r="11" s="2" customFormat="1" ht="39" spans="1:11">
      <c r="A11" s="27"/>
      <c r="B11" s="28"/>
      <c r="C11" s="24" t="s">
        <v>27</v>
      </c>
      <c r="D11" s="25" t="s">
        <v>28</v>
      </c>
      <c r="E11" s="19" t="s">
        <v>16</v>
      </c>
      <c r="F11" s="19">
        <v>1</v>
      </c>
      <c r="G11" s="20">
        <v>24000</v>
      </c>
      <c r="H11" s="20"/>
      <c r="I11" s="26" t="e">
        <f t="shared" si="2"/>
        <v>#DIV/0!</v>
      </c>
      <c r="J11" s="20">
        <f t="shared" si="3"/>
        <v>0</v>
      </c>
      <c r="K11" s="21"/>
    </row>
    <row r="12" s="2" customFormat="1" ht="26" spans="1:11">
      <c r="A12" s="27"/>
      <c r="B12" s="28"/>
      <c r="C12" s="24" t="s">
        <v>29</v>
      </c>
      <c r="D12" s="25" t="s">
        <v>30</v>
      </c>
      <c r="E12" s="19" t="s">
        <v>16</v>
      </c>
      <c r="F12" s="19">
        <v>1</v>
      </c>
      <c r="G12" s="20">
        <v>20000</v>
      </c>
      <c r="H12" s="20"/>
      <c r="I12" s="26" t="e">
        <f t="shared" si="2"/>
        <v>#DIV/0!</v>
      </c>
      <c r="J12" s="20">
        <f t="shared" si="3"/>
        <v>0</v>
      </c>
      <c r="K12" s="21"/>
    </row>
    <row r="13" s="2" customFormat="1" ht="26" spans="1:11">
      <c r="A13" s="27"/>
      <c r="B13" s="28"/>
      <c r="C13" s="24" t="s">
        <v>31</v>
      </c>
      <c r="D13" s="25" t="s">
        <v>32</v>
      </c>
      <c r="E13" s="19" t="s">
        <v>16</v>
      </c>
      <c r="F13" s="19">
        <v>1</v>
      </c>
      <c r="G13" s="20">
        <v>20000</v>
      </c>
      <c r="H13" s="20"/>
      <c r="I13" s="26" t="e">
        <f t="shared" si="2"/>
        <v>#DIV/0!</v>
      </c>
      <c r="J13" s="20">
        <f t="shared" si="3"/>
        <v>0</v>
      </c>
      <c r="K13" s="21"/>
    </row>
    <row r="14" s="2" customFormat="1" spans="1:11">
      <c r="A14" s="27"/>
      <c r="B14" s="28"/>
      <c r="C14" s="24" t="s">
        <v>33</v>
      </c>
      <c r="D14" s="25" t="s">
        <v>34</v>
      </c>
      <c r="E14" s="19" t="s">
        <v>16</v>
      </c>
      <c r="F14" s="19">
        <v>1</v>
      </c>
      <c r="G14" s="20">
        <v>20000</v>
      </c>
      <c r="H14" s="20"/>
      <c r="I14" s="26" t="e">
        <f t="shared" si="2"/>
        <v>#DIV/0!</v>
      </c>
      <c r="J14" s="20">
        <f t="shared" si="3"/>
        <v>0</v>
      </c>
      <c r="K14" s="21"/>
    </row>
    <row r="15" s="2" customFormat="1" spans="1:11">
      <c r="A15" s="30"/>
      <c r="B15" s="28"/>
      <c r="C15" s="24" t="s">
        <v>35</v>
      </c>
      <c r="D15" s="25" t="s">
        <v>36</v>
      </c>
      <c r="E15" s="19" t="s">
        <v>16</v>
      </c>
      <c r="F15" s="19">
        <v>1</v>
      </c>
      <c r="G15" s="20">
        <v>20000</v>
      </c>
      <c r="H15" s="20"/>
      <c r="I15" s="26" t="e">
        <f t="shared" si="2"/>
        <v>#DIV/0!</v>
      </c>
      <c r="J15" s="20">
        <f t="shared" si="3"/>
        <v>0</v>
      </c>
      <c r="K15" s="21"/>
    </row>
    <row r="16" s="2" customFormat="1" spans="1:11">
      <c r="A16" s="11" t="s">
        <v>37</v>
      </c>
      <c r="B16" s="18"/>
      <c r="C16" s="18"/>
      <c r="D16" s="18"/>
      <c r="E16" s="19"/>
      <c r="F16" s="19"/>
      <c r="G16" s="20"/>
      <c r="H16" s="20"/>
      <c r="I16" s="26"/>
      <c r="J16" s="20"/>
      <c r="K16" s="21"/>
    </row>
    <row r="17" s="2" customFormat="1" ht="26" spans="1:11">
      <c r="A17" s="22">
        <v>3</v>
      </c>
      <c r="B17" s="23" t="s">
        <v>38</v>
      </c>
      <c r="C17" s="24" t="s">
        <v>39</v>
      </c>
      <c r="D17" s="25" t="s">
        <v>40</v>
      </c>
      <c r="E17" s="19" t="s">
        <v>16</v>
      </c>
      <c r="F17" s="19">
        <v>1</v>
      </c>
      <c r="G17" s="20">
        <v>18000</v>
      </c>
      <c r="H17" s="20"/>
      <c r="I17" s="26" t="e">
        <f t="shared" ref="I17:I23" si="4">(G17-H17)/H17</f>
        <v>#DIV/0!</v>
      </c>
      <c r="J17" s="20">
        <f t="shared" ref="J17:J23" si="5">H17*F17</f>
        <v>0</v>
      </c>
      <c r="K17" s="21"/>
    </row>
    <row r="18" s="2" customFormat="1" ht="26" spans="1:11">
      <c r="A18" s="27"/>
      <c r="B18" s="28"/>
      <c r="C18" s="23" t="s">
        <v>41</v>
      </c>
      <c r="D18" s="29" t="s">
        <v>42</v>
      </c>
      <c r="E18" s="19" t="s">
        <v>16</v>
      </c>
      <c r="F18" s="19">
        <v>1</v>
      </c>
      <c r="G18" s="20">
        <v>18000</v>
      </c>
      <c r="H18" s="20"/>
      <c r="I18" s="26" t="e">
        <f t="shared" si="4"/>
        <v>#DIV/0!</v>
      </c>
      <c r="J18" s="20">
        <f t="shared" si="5"/>
        <v>0</v>
      </c>
      <c r="K18" s="21"/>
    </row>
    <row r="19" s="2" customFormat="1" ht="26" spans="1:11">
      <c r="A19" s="27"/>
      <c r="B19" s="28"/>
      <c r="C19" s="23" t="s">
        <v>43</v>
      </c>
      <c r="D19" s="29" t="s">
        <v>44</v>
      </c>
      <c r="E19" s="19" t="s">
        <v>16</v>
      </c>
      <c r="F19" s="19">
        <v>1</v>
      </c>
      <c r="G19" s="20">
        <v>18000</v>
      </c>
      <c r="H19" s="20"/>
      <c r="I19" s="26" t="e">
        <f t="shared" si="4"/>
        <v>#DIV/0!</v>
      </c>
      <c r="J19" s="20">
        <f t="shared" si="5"/>
        <v>0</v>
      </c>
      <c r="K19" s="21"/>
    </row>
    <row r="20" s="2" customFormat="1" ht="26" spans="1:11">
      <c r="A20" s="27"/>
      <c r="B20" s="28"/>
      <c r="C20" s="23" t="s">
        <v>45</v>
      </c>
      <c r="D20" s="29" t="s">
        <v>46</v>
      </c>
      <c r="E20" s="19" t="s">
        <v>16</v>
      </c>
      <c r="F20" s="19">
        <v>1</v>
      </c>
      <c r="G20" s="20">
        <v>18000</v>
      </c>
      <c r="H20" s="20"/>
      <c r="I20" s="26" t="e">
        <f t="shared" si="4"/>
        <v>#DIV/0!</v>
      </c>
      <c r="J20" s="20">
        <f t="shared" si="5"/>
        <v>0</v>
      </c>
      <c r="K20" s="21"/>
    </row>
    <row r="21" s="2" customFormat="1" ht="26" spans="1:11">
      <c r="A21" s="27"/>
      <c r="B21" s="28"/>
      <c r="C21" s="23" t="s">
        <v>47</v>
      </c>
      <c r="D21" s="29" t="s">
        <v>48</v>
      </c>
      <c r="E21" s="19" t="s">
        <v>16</v>
      </c>
      <c r="F21" s="19">
        <v>1</v>
      </c>
      <c r="G21" s="20">
        <v>18000</v>
      </c>
      <c r="H21" s="20"/>
      <c r="I21" s="26" t="e">
        <f t="shared" si="4"/>
        <v>#DIV/0!</v>
      </c>
      <c r="J21" s="20">
        <f t="shared" si="5"/>
        <v>0</v>
      </c>
      <c r="K21" s="21"/>
    </row>
    <row r="22" s="2" customFormat="1" ht="26" spans="1:11">
      <c r="A22" s="27"/>
      <c r="B22" s="28"/>
      <c r="C22" s="23" t="s">
        <v>49</v>
      </c>
      <c r="D22" s="29" t="s">
        <v>50</v>
      </c>
      <c r="E22" s="19" t="s">
        <v>16</v>
      </c>
      <c r="F22" s="19">
        <v>1</v>
      </c>
      <c r="G22" s="20">
        <v>18000</v>
      </c>
      <c r="H22" s="20"/>
      <c r="I22" s="26" t="e">
        <f t="shared" si="4"/>
        <v>#DIV/0!</v>
      </c>
      <c r="J22" s="20">
        <f t="shared" si="5"/>
        <v>0</v>
      </c>
      <c r="K22" s="21"/>
    </row>
    <row r="23" s="2" customFormat="1" ht="26" spans="1:11">
      <c r="A23" s="30"/>
      <c r="B23" s="31"/>
      <c r="C23" s="23" t="s">
        <v>51</v>
      </c>
      <c r="D23" s="29" t="s">
        <v>52</v>
      </c>
      <c r="E23" s="19" t="s">
        <v>16</v>
      </c>
      <c r="F23" s="19">
        <v>1</v>
      </c>
      <c r="G23" s="20">
        <v>18000</v>
      </c>
      <c r="H23" s="20"/>
      <c r="I23" s="26" t="e">
        <f t="shared" si="4"/>
        <v>#DIV/0!</v>
      </c>
      <c r="J23" s="20">
        <f t="shared" si="5"/>
        <v>0</v>
      </c>
      <c r="K23" s="21"/>
    </row>
    <row r="24" s="2" customFormat="1" spans="1:11">
      <c r="A24" s="11" t="s">
        <v>53</v>
      </c>
      <c r="B24" s="18"/>
      <c r="C24" s="18"/>
      <c r="D24" s="18"/>
      <c r="E24" s="19"/>
      <c r="F24" s="19"/>
      <c r="G24" s="20"/>
      <c r="H24" s="20"/>
      <c r="I24" s="26"/>
      <c r="J24" s="20"/>
      <c r="K24" s="21"/>
    </row>
    <row r="25" s="2" customFormat="1" ht="39" spans="1:11">
      <c r="A25" s="27">
        <v>4</v>
      </c>
      <c r="B25" s="28" t="s">
        <v>54</v>
      </c>
      <c r="C25" s="24" t="s">
        <v>55</v>
      </c>
      <c r="D25" s="25" t="s">
        <v>56</v>
      </c>
      <c r="E25" s="19" t="s">
        <v>16</v>
      </c>
      <c r="F25" s="19">
        <v>1</v>
      </c>
      <c r="G25" s="20">
        <v>45000</v>
      </c>
      <c r="H25" s="20"/>
      <c r="I25" s="26" t="e">
        <f t="shared" ref="I25:I31" si="6">(G25-H25)/H25</f>
        <v>#DIV/0!</v>
      </c>
      <c r="J25" s="20">
        <f>H25*F25</f>
        <v>0</v>
      </c>
      <c r="K25" s="21"/>
    </row>
    <row r="26" s="2" customFormat="1" ht="65" spans="1:11">
      <c r="A26" s="27"/>
      <c r="B26" s="28"/>
      <c r="C26" s="24" t="s">
        <v>57</v>
      </c>
      <c r="D26" s="25" t="s">
        <v>58</v>
      </c>
      <c r="E26" s="19" t="s">
        <v>16</v>
      </c>
      <c r="F26" s="19">
        <v>1</v>
      </c>
      <c r="G26" s="20">
        <v>45000</v>
      </c>
      <c r="H26" s="20"/>
      <c r="I26" s="26" t="e">
        <f t="shared" si="6"/>
        <v>#DIV/0!</v>
      </c>
      <c r="J26" s="20">
        <f>H26*F26</f>
        <v>0</v>
      </c>
      <c r="K26" s="21"/>
    </row>
    <row r="27" s="2" customFormat="1" ht="91" spans="1:11">
      <c r="A27" s="27"/>
      <c r="B27" s="28"/>
      <c r="C27" s="24" t="s">
        <v>59</v>
      </c>
      <c r="D27" s="25" t="s">
        <v>60</v>
      </c>
      <c r="E27" s="19" t="s">
        <v>16</v>
      </c>
      <c r="F27" s="19">
        <v>1</v>
      </c>
      <c r="G27" s="20">
        <v>45000</v>
      </c>
      <c r="H27" s="20"/>
      <c r="I27" s="26" t="e">
        <f t="shared" si="6"/>
        <v>#DIV/0!</v>
      </c>
      <c r="J27" s="20">
        <f>H27*F27</f>
        <v>0</v>
      </c>
      <c r="K27" s="21"/>
    </row>
    <row r="28" s="2" customFormat="1" ht="78" spans="1:11">
      <c r="A28" s="27"/>
      <c r="B28" s="28"/>
      <c r="C28" s="24" t="s">
        <v>61</v>
      </c>
      <c r="D28" s="25" t="s">
        <v>62</v>
      </c>
      <c r="E28" s="19" t="s">
        <v>16</v>
      </c>
      <c r="F28" s="19">
        <v>1</v>
      </c>
      <c r="G28" s="20">
        <v>45000</v>
      </c>
      <c r="H28" s="20"/>
      <c r="I28" s="26" t="e">
        <f t="shared" si="6"/>
        <v>#DIV/0!</v>
      </c>
      <c r="J28" s="20">
        <f t="shared" ref="J28:J44" si="7">H28*F28</f>
        <v>0</v>
      </c>
      <c r="K28" s="21"/>
    </row>
    <row r="29" s="2" customFormat="1" ht="52" spans="1:11">
      <c r="A29" s="27"/>
      <c r="B29" s="28"/>
      <c r="C29" s="24" t="s">
        <v>63</v>
      </c>
      <c r="D29" s="25" t="s">
        <v>64</v>
      </c>
      <c r="E29" s="19" t="s">
        <v>16</v>
      </c>
      <c r="F29" s="19">
        <v>1</v>
      </c>
      <c r="G29" s="20">
        <v>40000</v>
      </c>
      <c r="H29" s="20"/>
      <c r="I29" s="26" t="e">
        <f t="shared" si="6"/>
        <v>#DIV/0!</v>
      </c>
      <c r="J29" s="20">
        <f t="shared" si="7"/>
        <v>0</v>
      </c>
      <c r="K29" s="21"/>
    </row>
    <row r="30" s="2" customFormat="1" ht="39" spans="1:11">
      <c r="A30" s="27"/>
      <c r="B30" s="28"/>
      <c r="C30" s="24" t="s">
        <v>65</v>
      </c>
      <c r="D30" s="25" t="s">
        <v>66</v>
      </c>
      <c r="E30" s="19" t="s">
        <v>16</v>
      </c>
      <c r="F30" s="19">
        <v>1</v>
      </c>
      <c r="G30" s="20">
        <v>40000</v>
      </c>
      <c r="H30" s="20"/>
      <c r="I30" s="26" t="e">
        <f t="shared" si="6"/>
        <v>#DIV/0!</v>
      </c>
      <c r="J30" s="20">
        <f t="shared" si="7"/>
        <v>0</v>
      </c>
      <c r="K30" s="21"/>
    </row>
    <row r="31" s="2" customFormat="1" ht="26" spans="1:11">
      <c r="A31" s="30"/>
      <c r="B31" s="31"/>
      <c r="C31" s="24" t="s">
        <v>67</v>
      </c>
      <c r="D31" s="25" t="s">
        <v>68</v>
      </c>
      <c r="E31" s="19" t="s">
        <v>16</v>
      </c>
      <c r="F31" s="19">
        <v>1</v>
      </c>
      <c r="G31" s="20">
        <v>40000</v>
      </c>
      <c r="H31" s="20"/>
      <c r="I31" s="26" t="e">
        <f t="shared" si="6"/>
        <v>#DIV/0!</v>
      </c>
      <c r="J31" s="20">
        <f t="shared" si="7"/>
        <v>0</v>
      </c>
      <c r="K31" s="21"/>
    </row>
    <row r="32" s="2" customFormat="1" spans="1:11">
      <c r="A32" s="11" t="s">
        <v>69</v>
      </c>
      <c r="B32" s="18"/>
      <c r="C32" s="18"/>
      <c r="D32" s="18"/>
      <c r="E32" s="19"/>
      <c r="F32" s="19"/>
      <c r="G32" s="20"/>
      <c r="H32" s="20"/>
      <c r="I32" s="26"/>
      <c r="J32" s="20"/>
      <c r="K32" s="21"/>
    </row>
    <row r="33" s="2" customFormat="1" ht="26" spans="1:11 16349:16378">
      <c r="A33" s="22">
        <v>5</v>
      </c>
      <c r="B33" s="23" t="s">
        <v>70</v>
      </c>
      <c r="C33" s="24" t="s">
        <v>71</v>
      </c>
      <c r="D33" s="25" t="s">
        <v>72</v>
      </c>
      <c r="E33" s="19" t="s">
        <v>16</v>
      </c>
      <c r="F33" s="19">
        <v>1</v>
      </c>
      <c r="G33" s="20">
        <v>7800</v>
      </c>
      <c r="H33" s="20"/>
      <c r="I33" s="26" t="e">
        <f t="shared" ref="I33:I44" si="8">(G33-H33)/H33</f>
        <v>#DIV/0!</v>
      </c>
      <c r="J33" s="20">
        <f t="shared" si="7"/>
        <v>0</v>
      </c>
      <c r="K33" s="21"/>
    </row>
    <row r="34" s="2" customFormat="1" ht="39" spans="1:11 16349:16378">
      <c r="A34" s="27"/>
      <c r="B34" s="28"/>
      <c r="C34" s="23" t="s">
        <v>73</v>
      </c>
      <c r="D34" s="29" t="s">
        <v>74</v>
      </c>
      <c r="E34" s="19" t="s">
        <v>16</v>
      </c>
      <c r="F34" s="19">
        <v>1</v>
      </c>
      <c r="G34" s="20">
        <v>7800</v>
      </c>
      <c r="H34" s="20"/>
      <c r="I34" s="26" t="e">
        <f t="shared" si="8"/>
        <v>#DIV/0!</v>
      </c>
      <c r="J34" s="20">
        <f t="shared" si="7"/>
        <v>0</v>
      </c>
      <c r="K34" s="21"/>
    </row>
    <row r="35" s="2" customFormat="1" ht="26" spans="1:11 16349:16378">
      <c r="A35" s="27"/>
      <c r="B35" s="28"/>
      <c r="C35" s="23" t="s">
        <v>75</v>
      </c>
      <c r="D35" s="29" t="s">
        <v>76</v>
      </c>
      <c r="E35" s="19" t="s">
        <v>16</v>
      </c>
      <c r="F35" s="19">
        <v>1</v>
      </c>
      <c r="G35" s="20">
        <v>7800</v>
      </c>
      <c r="H35" s="20"/>
      <c r="I35" s="26" t="e">
        <f t="shared" si="8"/>
        <v>#DIV/0!</v>
      </c>
      <c r="J35" s="20">
        <f t="shared" si="7"/>
        <v>0</v>
      </c>
      <c r="K35" s="21"/>
    </row>
    <row r="36" s="2" customFormat="1" ht="26" spans="1:11 16349:16378">
      <c r="A36" s="27"/>
      <c r="B36" s="28"/>
      <c r="C36" s="23" t="s">
        <v>77</v>
      </c>
      <c r="D36" s="29" t="s">
        <v>78</v>
      </c>
      <c r="E36" s="19" t="s">
        <v>16</v>
      </c>
      <c r="F36" s="19">
        <v>1</v>
      </c>
      <c r="G36" s="20">
        <v>7800</v>
      </c>
      <c r="H36" s="20"/>
      <c r="I36" s="26" t="e">
        <f t="shared" si="8"/>
        <v>#DIV/0!</v>
      </c>
      <c r="J36" s="20">
        <f t="shared" si="7"/>
        <v>0</v>
      </c>
      <c r="K36" s="21"/>
    </row>
    <row r="37" s="2" customFormat="1" ht="26" spans="1:11 16349:16378">
      <c r="A37" s="27"/>
      <c r="B37" s="28"/>
      <c r="C37" s="23" t="s">
        <v>79</v>
      </c>
      <c r="D37" s="29" t="s">
        <v>80</v>
      </c>
      <c r="E37" s="19" t="s">
        <v>16</v>
      </c>
      <c r="F37" s="19">
        <v>1</v>
      </c>
      <c r="G37" s="20">
        <v>7800</v>
      </c>
      <c r="H37" s="20"/>
      <c r="I37" s="26" t="e">
        <f t="shared" si="8"/>
        <v>#DIV/0!</v>
      </c>
      <c r="J37" s="20">
        <f t="shared" si="7"/>
        <v>0</v>
      </c>
      <c r="K37" s="21"/>
    </row>
    <row r="38" s="2" customFormat="1" ht="26" spans="1:11 16349:16378">
      <c r="A38" s="27"/>
      <c r="B38" s="28"/>
      <c r="C38" s="23" t="s">
        <v>81</v>
      </c>
      <c r="D38" s="29" t="s">
        <v>82</v>
      </c>
      <c r="E38" s="19" t="s">
        <v>16</v>
      </c>
      <c r="F38" s="19">
        <v>1</v>
      </c>
      <c r="G38" s="20">
        <v>7800</v>
      </c>
      <c r="H38" s="20"/>
      <c r="I38" s="26" t="e">
        <f t="shared" si="8"/>
        <v>#DIV/0!</v>
      </c>
      <c r="J38" s="20">
        <f t="shared" si="7"/>
        <v>0</v>
      </c>
      <c r="K38" s="21"/>
    </row>
    <row r="39" s="2" customFormat="1" spans="1:11 16349:16378">
      <c r="A39" s="27"/>
      <c r="B39" s="28"/>
      <c r="C39" s="23" t="s">
        <v>83</v>
      </c>
      <c r="D39" s="29" t="s">
        <v>84</v>
      </c>
      <c r="E39" s="19" t="s">
        <v>16</v>
      </c>
      <c r="F39" s="19">
        <v>1</v>
      </c>
      <c r="G39" s="20">
        <v>7800</v>
      </c>
      <c r="H39" s="20"/>
      <c r="I39" s="26" t="e">
        <f t="shared" si="8"/>
        <v>#DIV/0!</v>
      </c>
      <c r="J39" s="20">
        <f t="shared" si="7"/>
        <v>0</v>
      </c>
      <c r="K39" s="21"/>
    </row>
    <row r="40" s="2" customFormat="1" ht="26" spans="1:11 16349:16378">
      <c r="A40" s="27"/>
      <c r="B40" s="28"/>
      <c r="C40" s="23" t="s">
        <v>85</v>
      </c>
      <c r="D40" s="29" t="s">
        <v>86</v>
      </c>
      <c r="E40" s="19" t="s">
        <v>16</v>
      </c>
      <c r="F40" s="19">
        <v>1</v>
      </c>
      <c r="G40" s="20">
        <v>7800</v>
      </c>
      <c r="H40" s="20"/>
      <c r="I40" s="26" t="e">
        <f t="shared" si="8"/>
        <v>#DIV/0!</v>
      </c>
      <c r="J40" s="20">
        <f t="shared" si="7"/>
        <v>0</v>
      </c>
      <c r="K40" s="21"/>
    </row>
    <row r="41" s="2" customFormat="1" ht="26" spans="1:11 16349:16378">
      <c r="A41" s="27"/>
      <c r="B41" s="28"/>
      <c r="C41" s="23" t="s">
        <v>87</v>
      </c>
      <c r="D41" s="29" t="s">
        <v>88</v>
      </c>
      <c r="E41" s="19" t="s">
        <v>16</v>
      </c>
      <c r="F41" s="19">
        <v>1</v>
      </c>
      <c r="G41" s="20">
        <v>7800</v>
      </c>
      <c r="H41" s="20"/>
      <c r="I41" s="26" t="e">
        <f t="shared" si="8"/>
        <v>#DIV/0!</v>
      </c>
      <c r="J41" s="20">
        <f t="shared" si="7"/>
        <v>0</v>
      </c>
      <c r="K41" s="21"/>
    </row>
    <row r="42" s="2" customFormat="1" ht="26" spans="1:11 16349:16378">
      <c r="A42" s="27"/>
      <c r="B42" s="28"/>
      <c r="C42" s="23" t="s">
        <v>89</v>
      </c>
      <c r="D42" s="29" t="s">
        <v>90</v>
      </c>
      <c r="E42" s="19" t="s">
        <v>16</v>
      </c>
      <c r="F42" s="19">
        <v>1</v>
      </c>
      <c r="G42" s="20">
        <v>7800</v>
      </c>
      <c r="H42" s="20"/>
      <c r="I42" s="26" t="e">
        <f t="shared" si="8"/>
        <v>#DIV/0!</v>
      </c>
      <c r="J42" s="20">
        <f t="shared" si="7"/>
        <v>0</v>
      </c>
      <c r="K42" s="21"/>
    </row>
    <row r="43" s="2" customFormat="1" spans="1:11 16349:16378">
      <c r="A43" s="22">
        <v>6</v>
      </c>
      <c r="B43" s="23" t="s">
        <v>91</v>
      </c>
      <c r="C43" s="23" t="s">
        <v>91</v>
      </c>
      <c r="D43" s="25" t="s">
        <v>92</v>
      </c>
      <c r="E43" s="19" t="s">
        <v>16</v>
      </c>
      <c r="F43" s="19">
        <v>1</v>
      </c>
      <c r="G43" s="20">
        <v>7800</v>
      </c>
      <c r="H43" s="20"/>
      <c r="I43" s="26" t="e">
        <f t="shared" si="8"/>
        <v>#DIV/0!</v>
      </c>
      <c r="J43" s="20">
        <f t="shared" si="7"/>
        <v>0</v>
      </c>
      <c r="K43" s="21"/>
    </row>
    <row r="44" s="2" customFormat="1" ht="39" spans="1:11 16349:16378">
      <c r="A44" s="22">
        <v>7</v>
      </c>
      <c r="B44" s="23" t="s">
        <v>93</v>
      </c>
      <c r="C44" s="23" t="s">
        <v>93</v>
      </c>
      <c r="D44" s="25" t="s">
        <v>94</v>
      </c>
      <c r="E44" s="19" t="s">
        <v>16</v>
      </c>
      <c r="F44" s="19">
        <v>1</v>
      </c>
      <c r="G44" s="20">
        <v>7800</v>
      </c>
      <c r="H44" s="20"/>
      <c r="I44" s="26" t="e">
        <f t="shared" si="8"/>
        <v>#DIV/0!</v>
      </c>
      <c r="J44" s="20">
        <f t="shared" si="7"/>
        <v>0</v>
      </c>
      <c r="K44" s="21"/>
    </row>
    <row r="45" s="3" customFormat="1" ht="29" customHeight="1" spans="1:11 16349:16378">
      <c r="A45" s="32" t="s">
        <v>95</v>
      </c>
      <c r="B45" s="32"/>
      <c r="C45" s="32"/>
      <c r="D45" s="32"/>
      <c r="E45" s="32"/>
      <c r="F45" s="33"/>
      <c r="G45" s="34"/>
      <c r="H45" s="34"/>
      <c r="I45" s="34"/>
      <c r="J45" s="34"/>
      <c r="K45" s="35"/>
      <c r="XDU45" s="36"/>
      <c r="XDV45" s="36"/>
      <c r="XDW45" s="36"/>
      <c r="XDX45" s="36"/>
      <c r="XDY45" s="36"/>
      <c r="XDZ45" s="36"/>
      <c r="XEA45" s="36"/>
      <c r="XEB45" s="36"/>
      <c r="XEC45" s="36"/>
      <c r="XED45" s="36"/>
      <c r="XEE45" s="36"/>
      <c r="XEF45" s="36"/>
      <c r="XEG45" s="36"/>
      <c r="XEH45" s="36"/>
      <c r="XEI45" s="36"/>
      <c r="XEJ45" s="36"/>
      <c r="XEK45" s="36"/>
      <c r="XEL45" s="36"/>
      <c r="XEM45" s="36"/>
      <c r="XEN45" s="36"/>
      <c r="XEO45" s="36"/>
      <c r="XEP45" s="36"/>
      <c r="XEQ45" s="36"/>
      <c r="XER45" s="36"/>
      <c r="XES45" s="36"/>
      <c r="XET45" s="36"/>
      <c r="XEU45" s="36"/>
      <c r="XEV45" s="36"/>
      <c r="XEW45" s="36"/>
      <c r="XEX45" s="36"/>
    </row>
    <row r="46" s="3" customFormat="1" ht="29" customHeight="1" spans="1:11 16349:16378">
      <c r="A46" s="32" t="s">
        <v>96</v>
      </c>
      <c r="B46" s="32"/>
      <c r="C46" s="32"/>
      <c r="D46" s="32"/>
      <c r="E46" s="32"/>
      <c r="F46" s="33"/>
      <c r="G46" s="34"/>
      <c r="H46" s="34"/>
      <c r="I46" s="34"/>
      <c r="J46" s="34"/>
      <c r="K46" s="35"/>
      <c r="XDU46" s="36"/>
      <c r="XDV46" s="36"/>
      <c r="XDW46" s="36"/>
      <c r="XDX46" s="36"/>
      <c r="XDY46" s="36"/>
      <c r="XDZ46" s="36"/>
      <c r="XEA46" s="36"/>
      <c r="XEB46" s="36"/>
      <c r="XEC46" s="36"/>
      <c r="XED46" s="36"/>
      <c r="XEE46" s="36"/>
      <c r="XEF46" s="36"/>
      <c r="XEG46" s="36"/>
      <c r="XEH46" s="36"/>
      <c r="XEI46" s="36"/>
      <c r="XEJ46" s="36"/>
      <c r="XEK46" s="36"/>
      <c r="XEL46" s="36"/>
      <c r="XEM46" s="36"/>
      <c r="XEN46" s="36"/>
      <c r="XEO46" s="36"/>
      <c r="XEP46" s="36"/>
      <c r="XEQ46" s="36"/>
      <c r="XER46" s="36"/>
      <c r="XES46" s="36"/>
      <c r="XET46" s="36"/>
      <c r="XEU46" s="36"/>
      <c r="XEV46" s="36"/>
      <c r="XEW46" s="36"/>
      <c r="XEX46" s="36"/>
    </row>
    <row r="47" s="3" customFormat="1" ht="32" customHeight="1" spans="1:11 16349:16378">
      <c r="A47" s="32" t="s">
        <v>97</v>
      </c>
      <c r="B47" s="32"/>
      <c r="C47" s="32"/>
      <c r="D47" s="32"/>
      <c r="E47" s="32"/>
      <c r="F47" s="33">
        <f>SUM(J34:J44)</f>
        <v>0</v>
      </c>
      <c r="G47" s="34"/>
      <c r="H47" s="34"/>
      <c r="I47" s="34"/>
      <c r="J47" s="34"/>
      <c r="K47" s="35"/>
      <c r="XDU47" s="36"/>
      <c r="XDV47" s="36"/>
      <c r="XDW47" s="36"/>
      <c r="XDX47" s="36"/>
      <c r="XDY47" s="36"/>
      <c r="XDZ47" s="36"/>
      <c r="XEA47" s="36"/>
      <c r="XEB47" s="36"/>
      <c r="XEC47" s="36"/>
      <c r="XED47" s="36"/>
      <c r="XEE47" s="36"/>
      <c r="XEF47" s="36"/>
      <c r="XEG47" s="36"/>
      <c r="XEH47" s="36"/>
      <c r="XEI47" s="36"/>
      <c r="XEJ47" s="36"/>
      <c r="XEK47" s="36"/>
      <c r="XEL47" s="36"/>
      <c r="XEM47" s="36"/>
      <c r="XEN47" s="36"/>
      <c r="XEO47" s="36"/>
      <c r="XEP47" s="36"/>
      <c r="XEQ47" s="36"/>
      <c r="XER47" s="36"/>
      <c r="XES47" s="36"/>
      <c r="XET47" s="36"/>
      <c r="XEU47" s="36"/>
      <c r="XEV47" s="36"/>
      <c r="XEW47" s="36"/>
      <c r="XEX47" s="36"/>
    </row>
  </sheetData>
  <mergeCells count="33">
    <mergeCell ref="A1:K1"/>
    <mergeCell ref="A4:D4"/>
    <mergeCell ref="A9:D9"/>
    <mergeCell ref="A16:D16"/>
    <mergeCell ref="A24:D24"/>
    <mergeCell ref="A32:D32"/>
    <mergeCell ref="A45:E45"/>
    <mergeCell ref="F45:K45"/>
    <mergeCell ref="A46:E46"/>
    <mergeCell ref="F46:K46"/>
    <mergeCell ref="A47:E47"/>
    <mergeCell ref="F47:K47"/>
    <mergeCell ref="A2:A3"/>
    <mergeCell ref="A5:A8"/>
    <mergeCell ref="A10:A15"/>
    <mergeCell ref="A17:A23"/>
    <mergeCell ref="A25:A31"/>
    <mergeCell ref="A33:A42"/>
    <mergeCell ref="B2:B3"/>
    <mergeCell ref="B5:B8"/>
    <mergeCell ref="B10:B15"/>
    <mergeCell ref="B17:B23"/>
    <mergeCell ref="B25:B31"/>
    <mergeCell ref="B33:B42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市场询价明细表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张天</dc:creator>
  <cp:lastModifiedBy>余运</cp:lastModifiedBy>
  <dcterms:created xsi:type="dcterms:W3CDTF">2023-11-02T07:34:00Z</dcterms:created>
  <dcterms:modified xsi:type="dcterms:W3CDTF">2026-08-28T01:57:55Z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59A3C18618DE4998A742A76BD1A6E76F_13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