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\专项\东南\供配电\"/>
    </mc:Choice>
  </mc:AlternateContent>
  <bookViews>
    <workbookView windowHeight="18390"/>
  </bookViews>
  <sheets>
    <sheet name="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<sst xmlns="http://schemas.openxmlformats.org/spreadsheetml/2006/main" count="121" uniqueCount="81">
  <si>
    <t>2026年东南公司及万利万达公司专项工程供配电改造采购工程量清单</t>
  </si>
  <si>
    <t>序号</t>
  </si>
  <si>
    <t>项目名称</t>
  </si>
  <si>
    <t>项目特征</t>
  </si>
  <si>
    <t>计量单位</t>
  </si>
  <si>
    <t>工程量</t>
  </si>
  <si>
    <t>品牌</t>
  </si>
  <si>
    <t>型号</t>
  </si>
  <si>
    <t>限价金额</t>
  </si>
  <si>
    <t>报价金额</t>
  </si>
  <si>
    <t>备注</t>
  </si>
  <si>
    <t>含税综合单价（元）</t>
  </si>
  <si>
    <t>含税合价（元）</t>
  </si>
  <si>
    <t>含税合价
（元）</t>
  </si>
  <si>
    <t>一</t>
  </si>
  <si>
    <t>10kv高压线路更换</t>
  </si>
  <si>
    <t>真空断路器</t>
  </si>
  <si>
    <t>[项目特征]
1.名称:真空断路器
2.型号、规格:固封极柱式,12kV，630A
3.全费用综合单价，此综合单价包括人工费、材料费、 施工机具使用费、企业管理费、利润、风险费、措施费项目(含安全文明施工费)、规费、税金等所有费用；
[工作内容]
1.材料装卸、运输
2.本体及附件安装
3.本体至相邻一组(或台)设备连接线安装
4.标识标牌安装
5.接地、补漆
6.单体调试</t>
  </si>
  <si>
    <t>台</t>
  </si>
  <si>
    <t>跌落式熔断器</t>
  </si>
  <si>
    <t>[项目特征]
1.设备名称:跌落式熔断器
2.型号、规格:额定电压：12kV。额定电流：200A。开断电流：8000A。冲击电压：110kV。工频耐压：42kV。爬距：350mm
3.全费用综合单价，此综合单价包括人工费、材料费、 施工机具使用费、企业管理费、利润、风险费、措施费项目(含安全文明施工费)、规费、税金等所有费用；
[工作内容]
1.材料装卸、运输
2.支架、撑铁安装
3.设备检查、调整、连接、接地
4.引连线安装
5.设备单体调试
6.工器具移运
7.场地清理</t>
  </si>
  <si>
    <t>组</t>
  </si>
  <si>
    <t>避雷器</t>
  </si>
  <si>
    <t>[项目特征]
1.名称:避雷器
2.型号、规格:复合氧化锌避雷器，适用温度+40℃~20℃
3.全费用综合单价，此综合单价包括人工费、材料费、 施工机具使用费、企业管理费、利润、风险费、措施费项目(含安全文明施工费)、规费、税金等所有费用；
[工作内容]
1.材料装卸、运输
2.本体及附件安装
3.本体至相邻一组(或台)设备连接线安装
4.标识标牌安装
5.接地、补漆
6.单体调试</t>
  </si>
  <si>
    <t>刀闸</t>
  </si>
  <si>
    <t>[项目特征]
1.设备名称:刀闸
2.型号、规格:12kV，630A
3.全费用综合单价，此综合单价包括人工费、材料费、 施工机具使用费、企业管理费、利润、风险费、措施费项目(含安全文明施工费)、规费、税金等所有费用；
[工作内容]
1.材料装卸、运输
2.支架、撑铁安装
3.设备检查、调整、连接、接地
4.引连线安装
5.设备单体调试
6.工器具移运
7.场地清理</t>
  </si>
  <si>
    <t>10kV钢芯铝绞线交联聚乙烯绝缘架空电缆 JKLGYJ-10kv 1x70/10</t>
  </si>
  <si>
    <t>[项目特征]
1.名称:10kV钢芯铝绞线交联聚乙烯绝缘架空电缆
2.型号、规格:JKLGYJ-10kv 1x70/10
3.全费用综合单价，此综合单价包括人工费、材料费、 施工机具使用费、企业管理费、利润、风险费、措施费项目(含安全文明施工费)、规费、税金等所有费用；
[工作内容]
1.放线、紧线
2.电气间隙测定
3.调整弧垂、绑扎
4.工器具移运
5.场地清理</t>
  </si>
  <si>
    <t>m</t>
  </si>
  <si>
    <t>10kV钢芯铝绞线交联聚乙烯绝缘架空电缆 JKLGYJ-10kv 1x95/10</t>
  </si>
  <si>
    <t>[项目特征]
1.名称:10kV钢芯铝绞线交联聚乙烯绝缘架空电缆
2.型号、规格:JKLGYJ-10kv 1x95/10
3.全费用综合单价，此综合单价包括人工费、材料费、 施工机具使用费、企业管理费、利润、风险费、措施费项目(含安全文明施工费)、规费、税金等所有费用；
[工作内容]
1.放线、紧线
2.电气间隙测定
3.调整弧垂、绑扎
4.工器具移运
5.场地清理</t>
  </si>
  <si>
    <t>10kV钢芯铝绞线交联聚乙烯绝缘架空电缆 JKLGYJ-10kv 1x120/20</t>
  </si>
  <si>
    <t>[项目特征]
1.名称:10kV钢芯铝绞线交联聚乙烯绝缘架空电缆
2.型号、规格:JKLGYJ-10kv 1x120/20
3.全费用综合单价，此综合单价包括人工费、材料费、 施工机具使用费、企业管理费、利润、风险费、措施费项目(含安全文明施工费)、规费、税金等所有费用；
[工作内容]
1.放线、紧线
2.电气间隙测定
3.调整弧垂、绑扎
4.工器具移运
5.场地清理</t>
  </si>
  <si>
    <t>拉线 GJ-50</t>
  </si>
  <si>
    <t>[项目特征]
1.名称:拉线
2.规格:GJ-50，含拉线抱箍、拉线棒、拉线板、拉线盘、线夹，绝缘子、卸扣等附件
3.全费用综合单价，此综合单价包括人工费、材料费、 施工机具使用费、企业管理费、利润、风险费、措施费项目(含安全文明施工费)、规费、税金等所有费用；
[工作内容]
1.拉线及附件安装
2.场地清理
3.工器具移运</t>
  </si>
  <si>
    <t>套</t>
  </si>
  <si>
    <t>水泥终端杆15m</t>
  </si>
  <si>
    <t>[项目特征]
1.名称:水泥终端杆15m
2.规格:Φ190×15m
3.杆型:拉线式直线杆
4.配套构件:底盘1块、拉线盘2块安装
5.配套铁件:杆顶支架、L75×8×1500 直线横担、U型抱箍、拉线抱箍、拉线棒 LB18-25、拉线板、热镀锌铁附件全套安装
6.绝缘子:FP-15T 针式绝缘子3支安装
7.拉线:GJ-35 镀锌钢绞线拉线2套制作、安装
8.全费用综合单价，此综合单价包括人工费、材料费、 施工机具使用费、企业管理费、利润、风险费、措施费项目(含安全文明施工费)、规费、税金等所有费用；
[工作内容]
1.杆坑土方开挖
2.底盘 / 拉盘安装
3.电杆组立
4.横担金具安装
5.绝缘子安装
6.拉线制作安装
7.电杆校正，喷涂杆号
8.回填夯实
9.工器具移运
10.场地清理
11.喷涂杆号</t>
  </si>
  <si>
    <t>基</t>
  </si>
  <si>
    <t>10KV高压线增加绝缘套</t>
  </si>
  <si>
    <t>[项目特征]
1.名称:10KV高压线增加绝缘套
2.材质:硅橡胶
3.全费用综合单价，此综合单价包括人工费、材料费、 施工机具使用费、企业管理费、利润、风险费、措施费项目(含安全文明施工费)、规费、税金等所有费用；
[工作内容]
1.10KV高压线增加绝缘套
2.材料装卸、运输</t>
  </si>
  <si>
    <t>真空断路器升高和调整</t>
  </si>
  <si>
    <t>[项目特征]
1.名称:真空断路器升高和调整
2.内容:长滩隧道重庆端，共和隧道长沙端
3.全费用综合单价，此综合单价包括人工费、材料费、 施工机具使用费、企业管理费、利润、风险费、措施费项目(含安全文明施工费)、规费、税金等所有费用；
[工作内容]
1.真空断路器升高和调整
2.材料装卸、运输</t>
  </si>
  <si>
    <t>/</t>
  </si>
  <si>
    <t>拆除原高压架空线路、金具</t>
  </si>
  <si>
    <t>[项目特征]
1.名称:拆除原高压架空线路、金具
2.全费用综合单价，此综合单价包括人工费、材料费、 施工机具使用费、企业管理费、利润、风险费、措施费项目(含安全文明施工费)、规费、税金等所有费用；
[工作内容]
1.拆除原高压架空线路、金具
2.场地清理</t>
  </si>
  <si>
    <t>带电断、接火作业费</t>
  </si>
  <si>
    <t>[项目特征]
1.名称:带电断、接火作业费
2.全费用综合单价，此综合单价包括人工费、材料费、 施工机具使用费、企业管理费、利润、风险费、措施费项目(含安全文明施工费)、规费、税金等所有费用；
[工作内容]
1.带电断、接火作业费</t>
  </si>
  <si>
    <t>项</t>
  </si>
  <si>
    <t>砍伐苗木费用</t>
  </si>
  <si>
    <t>[项目特征]
1.名称:砍伐苗木费用
2.内容:满足设计及规范要求
3.全费用综合单价，此综合单价包括人工费、材料费、 施工机具使用费、企业管理费、利润、风险费、措施费项目(含安全文明施工费)、规费、税金等所有费用；
[工作内容]
1.废弃物运输</t>
  </si>
  <si>
    <t>因无具体赔偿措施方案，按暂估，据实计量</t>
  </si>
  <si>
    <t>送电调试费</t>
  </si>
  <si>
    <t>[项目特征]
1.名称:送电调试费
2.全费用综合单价，此综合单价包括人工费、材料费、 施工机具使用费、企业管理费、利润、风险费、措施费项目(含安全文明施工费)、规费、税金等所有费用；
[工作内容]
1.调试</t>
  </si>
  <si>
    <t>线材装卸、运输</t>
  </si>
  <si>
    <t>[项目特征]
1.名称:线材装卸、运输
2.人力运距:满足设计及规范要求
3.汽车运距:满足设计及规范要求
4.全费用综合单价，此综合单价包括人工费、材料费、 施工机具使用费、企业管理费、利润、风险费、措施费项目(含安全文明施工费)、规费、税金等所有费用；
[工作内容]
1.线材装卸、运输</t>
  </si>
  <si>
    <t>t</t>
  </si>
  <si>
    <t>金具、绝缘子、零星钢材装卸、运输</t>
  </si>
  <si>
    <t>[项目特征]
1.名称:金具、绝缘子、零星钢材装卸、运输
2.人力运距:满足设计及规范要求
3.汽车运距:满足设计及规范要求
4.全费用综合单价，此综合单价包括人工费、材料费、 施工机具使用费、企业管理费、利润、风险费、措施费项目(含安全文明施工费)、规费、税金等所有费用；
[工作内容]
1.线材装卸、运输</t>
  </si>
  <si>
    <t>混凝土杆装卸、运输</t>
  </si>
  <si>
    <t>[项目特征]
1.名称:混凝土杆装卸、运输
2.人力运距:满足设计及规范要求
3.汽车运距:满足设计及规范要求
4.全费用综合单价，此综合单价包括人工费、材料费、 施工机具使用费、企业管理费、利润、风险费、措施费项目(含安全文明施工费)、规费、税金等所有费用；
[工作内容]
1.线材装卸、运输</t>
  </si>
  <si>
    <t>混凝土预制品装卸、运输</t>
  </si>
  <si>
    <t>[项目特征]
1.名称:混凝土预制品装卸、运输
2.人力运距:满足设计及规范要求
3.汽车运距:满足设计及规范要求
4.全费用综合单价，此综合单价包括人工费、材料费、 施工机具使用费、企业管理费、利润、风险费、措施费项目(含安全文明施工费)、规费、税金等所有费用；
[工作内容]
1.线材装卸、运输</t>
  </si>
  <si>
    <t>二</t>
  </si>
  <si>
    <t>万利路高压外线终端杆增加跌落保险</t>
  </si>
  <si>
    <r>
      <rPr>
        <sz val="10"/>
        <rFont val="方正仿宋_GB2312"/>
        <charset val="134"/>
      </rPr>
      <t>[项目特征]
1.设备名称:跌落式熔断器
2.型号、规格:定电压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：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12kV；</t>
    </r>
    <r>
      <rPr>
        <sz val="10"/>
        <rFont val="Times New Roman"/>
        <charset val="134"/>
      </rPr>
      <t>‌‌</t>
    </r>
    <r>
      <rPr>
        <sz val="10"/>
        <rFont val="方正仿宋_GB2312"/>
        <charset val="134"/>
      </rPr>
      <t>额定电流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：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200A；</t>
    </r>
    <r>
      <rPr>
        <sz val="10"/>
        <rFont val="Times New Roman"/>
        <charset val="134"/>
      </rPr>
      <t>‌‌</t>
    </r>
    <r>
      <rPr>
        <sz val="10"/>
        <rFont val="方正仿宋_GB2312"/>
        <charset val="134"/>
      </rPr>
      <t>额定开断电流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：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8kA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；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工频耐压（1分钟）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：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42kV（干）/</t>
    </r>
    <r>
      <rPr>
        <sz val="10"/>
        <rFont val="Times New Roman"/>
        <charset val="134"/>
      </rPr>
      <t>‌</t>
    </r>
    <r>
      <rPr>
        <sz val="10"/>
        <rFont val="方正仿宋_GB2312"/>
        <charset val="134"/>
      </rPr>
      <t>34kV（湿）；含配套金具（U 抱箍、M16 螺栓、五联板、设备线夹（SY-50/70）、铝包带、电力复合脂等）。
3.全费用综合单价，此综合单价包括人工费、材料费、 施工机具使用费、企业管理费、利润、风险费、措施费项目(含安全文明施工费)、规费、税金等所有费用；
[工作内容]
1.材料装卸、运输
2.支架、撑铁安装
3.设备检查、调整、连接、接地
4.引连线安装
5.设备单体调试
6.工器具移运
7.场地清理</t>
    </r>
  </si>
  <si>
    <t>10kV钢芯铝绞线交联聚乙烯绝缘架空电缆 JKLGYJ-10kv 1x50/10</t>
  </si>
  <si>
    <t>[项目特征]
1.名称:10kV钢芯铝绞线交联聚乙烯绝缘架空电缆
2.型号、规格:JKLGYJ-10kv 1x50/10
3.全费用综合单价，此综合单价包括人工费、材料费、 施工机具使用费、企业管理费、利润、风险费、措施费项目(含安全文明施工费)、规费、税金等所有费用；
[工作内容]
1.放线、紧线
2.电气间隙测定
3.调整弧垂、绑扎
4.工器具移运
5.场地清理</t>
  </si>
  <si>
    <t>主横担∠63×6×2000mm</t>
  </si>
  <si>
    <t>[项目特征]
1.名称:主横担
2.规格:∠63×6×2000mm
3.全费用综合单价，此综合单价包括人工费、材料费、 施工机具使用费、企业管理费、利润、风险费、措施费项目(含安全文明施工费)、规费、税金等所有费用；
[工作内容]
1.材料装卸、运输
2.量尺寸、定位
3.横担安装
4.场地清理
5.工器具移运</t>
  </si>
  <si>
    <t>引线横担∠63×6×2000mm</t>
  </si>
  <si>
    <t>[项目特征]
1.名称:引线横担
2.规格:∠63×6×2000mm
3.全费用综合单价，此综合单价包括人工费、材料费、 施工机具使用费、企业管理费、利润、风险费、措施费项目(含安全文明施工费)、规费、税金等所有费用；
[工作内容]
1.材料装卸、运输
2.量尺寸、定位
3.横担安装
4.场地清理
5.工器具移运</t>
  </si>
  <si>
    <t>斜撑∠63×6×900mm</t>
  </si>
  <si>
    <t>[项目特征]
1.名称:斜撑
2.规格:∠63×6×900mm
3.全费用综合单价，此综合单价包括人工费、材料费、 施工机具使用费、企业管理费、利润、风险费、措施费项目(含安全文明施工费)、规费、税金等所有费用；
[工作内容]
1.材料装卸、运输
2.量尺寸、定位
3.横担安装
4.场地清理
5.工器具移运</t>
  </si>
  <si>
    <t>停电组织</t>
  </si>
  <si>
    <t>[项目特征]
1.名称:停电组织
2.内容:包括工作票办理、电网调度报批、沿线用户告知、现场停送电操作、安全措施监护、运维人员到场操作、线路巡检确认等。
3.全费用综合单价，此综合单价包括人工费、材料费、 施工机具使用费、企业管理费、利润、风险费、措施费项目(含安全文明施工费)、规费、税金等所有费用；
[工作内容]
1.调试</t>
  </si>
  <si>
    <t>处</t>
  </si>
  <si>
    <t>施工交通组织（500m）</t>
  </si>
  <si>
    <t>[项目特征]
1.名称:施工交通组织（500m）
2.内容:包含但不限于办理相关手续，并按要求完成现场交通运营安全措施，如：安装摄像头、频闪灯、电子导向牌，摆放交通路锥、水马、交通疏导指示牌、交通疏解维护车辆、交通安全管理与交通安全设施维护维修等，具体要求根据《重庆市营运高速公路施工标准化管理规定》（DB50/T 959-2019）中的施工现场布设要求设置。
3.全费用综合单价，此综合单价包括人工费、材料费、 施工机具使用费、企业管理费、利润、风险费、措施费项目(含安全文明施工费)、规费、税金等所有费用；</t>
  </si>
  <si>
    <t>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</si>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</sst>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b/>
      <sz val="14"/>
      <color theme="1"/>
      <name val="微软雅黑"/>
      <charset val="134"/>
    </font>
    <font>
      <sz val="10"/>
      <name val="方正仿宋_GB2312"/>
      <charset val="134"/>
    </font>
    <font>
      <sz val="10"/>
      <color theme="1"/>
      <name val="方正仿宋_GB2312"/>
      <charset val="134"/>
    </font>
    <font>
      <b/>
      <sz val="10"/>
      <color theme="1"/>
      <name val="方正仿宋_GB2312"/>
      <charset val="134"/>
    </font>
    <font>
      <b/>
      <sz val="10"/>
      <name val="方正仿宋_GB2312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/>
    <xf numFmtId="0" fontId="0" fillId="2" borderId="0" xfId="49" applyFill="1" applyAlignment="1">
      <alignment horizontal="center" vertical="center"/>
    </xf>
    <xf numFmtId="0" fontId="0" fillId="2" borderId="0" xfId="49" applyFill="1" applyAlignment="1">
      <alignment horizontal="left" vertical="center"/>
    </xf>
    <xf numFmtId="0" fontId="0" fillId="2" borderId="0" xfId="49" applyFill="1"/>
    <xf numFmtId="176" fontId="0" fillId="2" borderId="0" xfId="49" applyNumberFormat="1" applyFill="1" applyAlignment="1">
      <alignment horizontal="center"/>
    </xf>
    <xf numFmtId="176" fontId="0" fillId="2" borderId="0" xfId="49" applyNumberForma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/>
    </xf>
    <xf numFmtId="0" fontId="5" fillId="2" borderId="1" xfId="49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left" vertical="center" wrapText="1"/>
    </xf>
    <xf numFmtId="176" fontId="6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/>
    </xf>
    <xf numFmtId="0" fontId="1" fillId="2" borderId="1" xfId="49" applyFont="1" applyFill="1" applyBorder="1"/>
    <xf numFmtId="0" fontId="5" fillId="2" borderId="1" xfId="49" applyFont="1" applyFill="1" applyBorder="1"/>
    <xf numFmtId="0" fontId="4" fillId="2" borderId="1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left" vertical="center" wrapText="1"/>
    </xf>
    <xf numFmtId="176" fontId="4" fillId="2" borderId="1" xfId="49" applyNumberFormat="1" applyFont="1" applyFill="1" applyBorder="1" applyAlignment="1">
      <alignment horizontal="center" vertical="center"/>
    </xf>
    <xf numFmtId="0" fontId="0" fillId="2" borderId="1" xfId="49" applyFill="1" applyBorder="1"/>
    <xf numFmtId="0" fontId="4" fillId="2" borderId="1" xfId="49" applyFont="1" applyFill="1" applyBorder="1"/>
    <xf numFmtId="0" fontId="4" fillId="2" borderId="1" xfId="49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32"/>
  <sheetViews>
    <sheetView showGridLines="0" tabSelected="1" workbookViewId="0">
      <pane ySplit="3" topLeftCell="A30" activePane="bottomLeft" state="frozen"/>
      <selection/>
      <selection pane="bottomLeft" activeCell="L35" sqref="L35"/>
    </sheetView>
  </sheetViews>
  <sheetFormatPr defaultColWidth="9" defaultRowHeight="28" customHeight="1"/>
  <cols>
    <col min="1" max="1" width="7.33" style="2" customWidth="1"/>
    <col min="2" max="2" width="29" style="3" customWidth="1"/>
    <col min="3" max="3" width="54.5" style="3" customWidth="1"/>
    <col min="4" max="4" width="6.82" style="4" customWidth="1"/>
    <col min="5" max="5" width="7.82" style="4" customWidth="1"/>
    <col min="6" max="7" width="12.86" style="5" customWidth="1"/>
    <col min="8" max="8" width="19.6" style="6" customWidth="1"/>
    <col min="9" max="9" width="22.2" style="6" customWidth="1"/>
    <col min="10" max="10" width="19.5" style="4" customWidth="1"/>
    <col min="11" max="11" width="20.7" style="4" customWidth="1"/>
    <col min="12" max="12" width="12.71" style="4" customWidth="1"/>
    <col min="13" max="16384" width="9" style="4"/>
  </cols>
  <sheetData>
    <row r="1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10"/>
      <c r="J2" s="10" t="s">
        <v>9</v>
      </c>
      <c r="K2" s="10"/>
      <c r="L2" s="8" t="s">
        <v>10</v>
      </c>
    </row>
    <row r="3" customHeight="1" spans="1:12">
      <c r="A3" s="8"/>
      <c r="B3" s="8"/>
      <c r="C3" s="8"/>
      <c r="D3" s="8"/>
      <c r="E3" s="8"/>
      <c r="F3" s="11"/>
      <c r="G3" s="11"/>
      <c r="H3" s="12" t="s">
        <v>11</v>
      </c>
      <c r="I3" s="12" t="s">
        <v>12</v>
      </c>
      <c r="J3" s="12" t="s">
        <v>11</v>
      </c>
      <c r="K3" s="13" t="s">
        <v>13</v>
      </c>
      <c r="L3" s="8"/>
    </row>
    <row r="4" s="1" customFormat="1" ht="31" customHeight="1" spans="1:12">
      <c r="A4" s="14" t="s">
        <v>14</v>
      </c>
      <c r="B4" s="15" t="s">
        <v>15</v>
      </c>
      <c r="C4" s="15"/>
      <c r="D4" s="15"/>
      <c r="E4" s="15"/>
      <c r="F4" s="16"/>
      <c r="G4" s="16"/>
      <c r="H4" s="16"/>
      <c r="I4" s="17"/>
      <c r="J4" s="18"/>
      <c r="K4" s="18"/>
      <c r="L4" s="19"/>
    </row>
    <row r="5" ht="200" customHeight="1" spans="1:12">
      <c r="A5" s="20">
        <v>1</v>
      </c>
      <c r="B5" s="21" t="s">
        <v>16</v>
      </c>
      <c r="C5" s="21" t="s">
        <v>17</v>
      </c>
      <c r="D5" s="8" t="s">
        <v>18</v>
      </c>
      <c r="E5" s="8">
        <v>6</v>
      </c>
      <c r="F5" s="22"/>
      <c r="G5" s="22"/>
      <c r="H5" s="22">
        <v>13115.12</v>
      </c>
      <c r="I5" s="22">
        <f>ROUND(H5*E5,2)</f>
        <v>78690.72</v>
      </c>
      <c r="J5" s="23"/>
      <c r="K5" s="23"/>
      <c r="L5" s="24"/>
    </row>
    <row r="6" ht="200" customHeight="1" spans="1:12">
      <c r="A6" s="20">
        <v>2</v>
      </c>
      <c r="B6" s="21" t="s">
        <v>19</v>
      </c>
      <c r="C6" s="21" t="s">
        <v>20</v>
      </c>
      <c r="D6" s="8" t="s">
        <v>21</v>
      </c>
      <c r="E6" s="8">
        <v>16</v>
      </c>
      <c r="F6" s="22"/>
      <c r="G6" s="22"/>
      <c r="H6" s="22">
        <v>1206.26</v>
      </c>
      <c r="I6" s="22">
        <f t="shared" ref="I6:I23" si="0">ROUND(H6*E6,2)</f>
        <v>19300.16</v>
      </c>
      <c r="J6" s="23"/>
      <c r="K6" s="23"/>
      <c r="L6" s="24"/>
    </row>
    <row r="7" ht="200" customHeight="1" spans="1:12">
      <c r="A7" s="20">
        <v>3</v>
      </c>
      <c r="B7" s="21" t="s">
        <v>22</v>
      </c>
      <c r="C7" s="21" t="s">
        <v>23</v>
      </c>
      <c r="D7" s="8" t="s">
        <v>21</v>
      </c>
      <c r="E7" s="8">
        <v>12</v>
      </c>
      <c r="F7" s="22"/>
      <c r="G7" s="22"/>
      <c r="H7" s="22">
        <v>639.58</v>
      </c>
      <c r="I7" s="22">
        <f t="shared" si="0"/>
        <v>7674.96</v>
      </c>
      <c r="J7" s="23"/>
      <c r="K7" s="23"/>
      <c r="L7" s="24"/>
    </row>
    <row r="8" ht="200" customHeight="1" spans="1:12">
      <c r="A8" s="20">
        <v>4</v>
      </c>
      <c r="B8" s="21" t="s">
        <v>24</v>
      </c>
      <c r="C8" s="21" t="s">
        <v>25</v>
      </c>
      <c r="D8" s="8" t="s">
        <v>21</v>
      </c>
      <c r="E8" s="8">
        <v>1</v>
      </c>
      <c r="F8" s="22"/>
      <c r="G8" s="22"/>
      <c r="H8" s="22">
        <v>2319.9</v>
      </c>
      <c r="I8" s="22">
        <f t="shared" si="0"/>
        <v>2319.9</v>
      </c>
      <c r="J8" s="23"/>
      <c r="K8" s="23"/>
      <c r="L8" s="24"/>
    </row>
    <row r="9" ht="200" customHeight="1" spans="1:12">
      <c r="A9" s="20">
        <v>5</v>
      </c>
      <c r="B9" s="21" t="s">
        <v>26</v>
      </c>
      <c r="C9" s="21" t="s">
        <v>27</v>
      </c>
      <c r="D9" s="8" t="s">
        <v>28</v>
      </c>
      <c r="E9" s="8">
        <v>21279</v>
      </c>
      <c r="F9" s="22"/>
      <c r="G9" s="22"/>
      <c r="H9" s="22">
        <v>15.88</v>
      </c>
      <c r="I9" s="22">
        <f t="shared" si="0"/>
        <v>337910.52</v>
      </c>
      <c r="J9" s="23"/>
      <c r="K9" s="23"/>
      <c r="L9" s="24"/>
    </row>
    <row r="10" ht="200" customHeight="1" spans="1:12">
      <c r="A10" s="20">
        <v>6</v>
      </c>
      <c r="B10" s="21" t="s">
        <v>29</v>
      </c>
      <c r="C10" s="21" t="s">
        <v>30</v>
      </c>
      <c r="D10" s="8" t="s">
        <v>28</v>
      </c>
      <c r="E10" s="8">
        <v>7878</v>
      </c>
      <c r="F10" s="22"/>
      <c r="G10" s="22"/>
      <c r="H10" s="22">
        <v>16.03</v>
      </c>
      <c r="I10" s="22">
        <f t="shared" si="0"/>
        <v>126284.34</v>
      </c>
      <c r="J10" s="23"/>
      <c r="K10" s="23"/>
      <c r="L10" s="24"/>
    </row>
    <row r="11" ht="200" customHeight="1" spans="1:12">
      <c r="A11" s="20">
        <v>7</v>
      </c>
      <c r="B11" s="21" t="s">
        <v>31</v>
      </c>
      <c r="C11" s="21" t="s">
        <v>32</v>
      </c>
      <c r="D11" s="8" t="s">
        <v>28</v>
      </c>
      <c r="E11" s="8">
        <v>40863</v>
      </c>
      <c r="F11" s="22"/>
      <c r="G11" s="22"/>
      <c r="H11" s="22">
        <v>27.47</v>
      </c>
      <c r="I11" s="22">
        <f t="shared" si="0"/>
        <v>1122506.61</v>
      </c>
      <c r="J11" s="23"/>
      <c r="K11" s="23"/>
      <c r="L11" s="24"/>
    </row>
    <row r="12" ht="200" customHeight="1" spans="1:12">
      <c r="A12" s="20">
        <v>8</v>
      </c>
      <c r="B12" s="21" t="s">
        <v>33</v>
      </c>
      <c r="C12" s="21" t="s">
        <v>34</v>
      </c>
      <c r="D12" s="8" t="s">
        <v>35</v>
      </c>
      <c r="E12" s="8">
        <v>60</v>
      </c>
      <c r="F12" s="22"/>
      <c r="G12" s="22"/>
      <c r="H12" s="22">
        <v>436.11</v>
      </c>
      <c r="I12" s="22">
        <f t="shared" si="0"/>
        <v>26166.6</v>
      </c>
      <c r="J12" s="23"/>
      <c r="K12" s="23"/>
      <c r="L12" s="24"/>
    </row>
    <row r="13" ht="200" customHeight="1" spans="1:12">
      <c r="A13" s="20">
        <v>9</v>
      </c>
      <c r="B13" s="21" t="s">
        <v>36</v>
      </c>
      <c r="C13" s="21" t="s">
        <v>37</v>
      </c>
      <c r="D13" s="8" t="s">
        <v>38</v>
      </c>
      <c r="E13" s="8">
        <v>5</v>
      </c>
      <c r="F13" s="22"/>
      <c r="G13" s="22"/>
      <c r="H13" s="22">
        <v>6561.85</v>
      </c>
      <c r="I13" s="22">
        <f t="shared" si="0"/>
        <v>32809.25</v>
      </c>
      <c r="J13" s="23"/>
      <c r="K13" s="23"/>
      <c r="L13" s="24"/>
    </row>
    <row r="14" ht="200" customHeight="1" spans="1:12">
      <c r="A14" s="20">
        <v>10</v>
      </c>
      <c r="B14" s="21" t="s">
        <v>39</v>
      </c>
      <c r="C14" s="21" t="s">
        <v>40</v>
      </c>
      <c r="D14" s="8" t="s">
        <v>28</v>
      </c>
      <c r="E14" s="8">
        <v>25</v>
      </c>
      <c r="F14" s="22"/>
      <c r="G14" s="22"/>
      <c r="H14" s="22">
        <v>60.21</v>
      </c>
      <c r="I14" s="22">
        <f t="shared" si="0"/>
        <v>1505.25</v>
      </c>
      <c r="J14" s="23"/>
      <c r="K14" s="23"/>
      <c r="L14" s="24"/>
    </row>
    <row r="15" ht="200" customHeight="1" spans="1:12">
      <c r="A15" s="20">
        <v>11</v>
      </c>
      <c r="B15" s="21" t="s">
        <v>41</v>
      </c>
      <c r="C15" s="21" t="s">
        <v>42</v>
      </c>
      <c r="D15" s="8" t="s">
        <v>35</v>
      </c>
      <c r="E15" s="8">
        <v>2</v>
      </c>
      <c r="F15" s="22" t="s">
        <v>43</v>
      </c>
      <c r="G15" s="22" t="s">
        <v>43</v>
      </c>
      <c r="H15" s="22">
        <v>851.97</v>
      </c>
      <c r="I15" s="22">
        <f t="shared" si="0"/>
        <v>1703.94</v>
      </c>
      <c r="J15" s="23"/>
      <c r="K15" s="23"/>
      <c r="L15" s="24"/>
    </row>
    <row r="16" ht="200" customHeight="1" spans="1:12">
      <c r="A16" s="20">
        <v>12</v>
      </c>
      <c r="B16" s="21" t="s">
        <v>44</v>
      </c>
      <c r="C16" s="21" t="s">
        <v>45</v>
      </c>
      <c r="D16" s="8" t="s">
        <v>28</v>
      </c>
      <c r="E16" s="8">
        <v>70020</v>
      </c>
      <c r="F16" s="22" t="s">
        <v>43</v>
      </c>
      <c r="G16" s="22" t="s">
        <v>43</v>
      </c>
      <c r="H16" s="22">
        <v>4</v>
      </c>
      <c r="I16" s="22">
        <f t="shared" si="0"/>
        <v>280080</v>
      </c>
      <c r="J16" s="23"/>
      <c r="K16" s="23"/>
      <c r="L16" s="24"/>
    </row>
    <row r="17" ht="200" customHeight="1" spans="1:12">
      <c r="A17" s="20">
        <v>13</v>
      </c>
      <c r="B17" s="21" t="s">
        <v>46</v>
      </c>
      <c r="C17" s="21" t="s">
        <v>47</v>
      </c>
      <c r="D17" s="8" t="s">
        <v>48</v>
      </c>
      <c r="E17" s="8">
        <v>1</v>
      </c>
      <c r="F17" s="22" t="s">
        <v>43</v>
      </c>
      <c r="G17" s="22" t="s">
        <v>43</v>
      </c>
      <c r="H17" s="22">
        <v>20000</v>
      </c>
      <c r="I17" s="22">
        <f t="shared" si="0"/>
        <v>20000</v>
      </c>
      <c r="J17" s="23"/>
      <c r="K17" s="23"/>
      <c r="L17" s="24"/>
    </row>
    <row r="18" ht="200" customHeight="1" spans="1:12">
      <c r="A18" s="20">
        <v>14</v>
      </c>
      <c r="B18" s="21" t="s">
        <v>49</v>
      </c>
      <c r="C18" s="21" t="s">
        <v>50</v>
      </c>
      <c r="D18" s="8" t="s">
        <v>48</v>
      </c>
      <c r="E18" s="8">
        <v>1</v>
      </c>
      <c r="F18" s="22" t="s">
        <v>43</v>
      </c>
      <c r="G18" s="22" t="s">
        <v>43</v>
      </c>
      <c r="H18" s="22">
        <v>200000</v>
      </c>
      <c r="I18" s="22">
        <f t="shared" si="0"/>
        <v>200000</v>
      </c>
      <c r="J18" s="23"/>
      <c r="K18" s="23"/>
      <c r="L18" s="25" t="s">
        <v>51</v>
      </c>
    </row>
    <row r="19" ht="200" customHeight="1" spans="1:12">
      <c r="A19" s="20">
        <v>15</v>
      </c>
      <c r="B19" s="21" t="s">
        <v>52</v>
      </c>
      <c r="C19" s="21" t="s">
        <v>53</v>
      </c>
      <c r="D19" s="8" t="s">
        <v>48</v>
      </c>
      <c r="E19" s="8">
        <v>1</v>
      </c>
      <c r="F19" s="22" t="s">
        <v>43</v>
      </c>
      <c r="G19" s="22" t="s">
        <v>43</v>
      </c>
      <c r="H19" s="22">
        <v>20000</v>
      </c>
      <c r="I19" s="22">
        <f t="shared" si="0"/>
        <v>20000</v>
      </c>
      <c r="J19" s="23"/>
      <c r="K19" s="23"/>
      <c r="L19" s="24"/>
    </row>
    <row r="20" ht="200" customHeight="1" spans="1:12">
      <c r="A20" s="20">
        <v>16</v>
      </c>
      <c r="B20" s="21" t="s">
        <v>54</v>
      </c>
      <c r="C20" s="21" t="s">
        <v>55</v>
      </c>
      <c r="D20" s="8" t="s">
        <v>56</v>
      </c>
      <c r="E20" s="8">
        <v>78.92</v>
      </c>
      <c r="F20" s="22" t="s">
        <v>43</v>
      </c>
      <c r="G20" s="22" t="s">
        <v>43</v>
      </c>
      <c r="H20" s="22">
        <v>302.08</v>
      </c>
      <c r="I20" s="22">
        <f t="shared" si="0"/>
        <v>23840.15</v>
      </c>
      <c r="J20" s="23"/>
      <c r="K20" s="23"/>
      <c r="L20" s="24"/>
    </row>
    <row r="21" ht="200" customHeight="1" spans="1:12">
      <c r="A21" s="20">
        <v>17</v>
      </c>
      <c r="B21" s="21" t="s">
        <v>57</v>
      </c>
      <c r="C21" s="21" t="s">
        <v>58</v>
      </c>
      <c r="D21" s="8" t="s">
        <v>56</v>
      </c>
      <c r="E21" s="8">
        <v>0.43</v>
      </c>
      <c r="F21" s="22" t="s">
        <v>43</v>
      </c>
      <c r="G21" s="22" t="s">
        <v>43</v>
      </c>
      <c r="H21" s="22">
        <v>245.3</v>
      </c>
      <c r="I21" s="22">
        <f t="shared" si="0"/>
        <v>105.48</v>
      </c>
      <c r="J21" s="23"/>
      <c r="K21" s="23"/>
      <c r="L21" s="24"/>
    </row>
    <row r="22" ht="200" customHeight="1" spans="1:12">
      <c r="A22" s="20">
        <v>18</v>
      </c>
      <c r="B22" s="21" t="s">
        <v>59</v>
      </c>
      <c r="C22" s="21" t="s">
        <v>60</v>
      </c>
      <c r="D22" s="8" t="s">
        <v>56</v>
      </c>
      <c r="E22" s="8">
        <v>8.25</v>
      </c>
      <c r="F22" s="22" t="s">
        <v>43</v>
      </c>
      <c r="G22" s="22" t="s">
        <v>43</v>
      </c>
      <c r="H22" s="22">
        <v>335.94</v>
      </c>
      <c r="I22" s="22">
        <f t="shared" si="0"/>
        <v>2771.51</v>
      </c>
      <c r="J22" s="23"/>
      <c r="K22" s="23"/>
      <c r="L22" s="24"/>
    </row>
    <row r="23" ht="200" customHeight="1" spans="1:12">
      <c r="A23" s="20">
        <v>19</v>
      </c>
      <c r="B23" s="21" t="s">
        <v>61</v>
      </c>
      <c r="C23" s="21" t="s">
        <v>62</v>
      </c>
      <c r="D23" s="8" t="s">
        <v>56</v>
      </c>
      <c r="E23" s="8">
        <v>1.2</v>
      </c>
      <c r="F23" s="22" t="s">
        <v>43</v>
      </c>
      <c r="G23" s="22" t="s">
        <v>43</v>
      </c>
      <c r="H23" s="22">
        <v>255.58</v>
      </c>
      <c r="I23" s="22">
        <f t="shared" si="0"/>
        <v>306.7</v>
      </c>
      <c r="J23" s="23"/>
      <c r="K23" s="23"/>
      <c r="L23" s="24"/>
    </row>
    <row r="24" s="1" customFormat="1" ht="31" customHeight="1" spans="1:12">
      <c r="A24" s="14" t="s">
        <v>63</v>
      </c>
      <c r="B24" s="15" t="s">
        <v>64</v>
      </c>
      <c r="C24" s="15"/>
      <c r="D24" s="15"/>
      <c r="E24" s="15"/>
      <c r="F24" s="22"/>
      <c r="G24" s="22"/>
      <c r="H24" s="22"/>
      <c r="I24" s="17"/>
      <c r="J24" s="18"/>
      <c r="K24" s="18"/>
      <c r="L24" s="19"/>
    </row>
    <row r="25" ht="200" customHeight="1" spans="1:12">
      <c r="A25" s="20">
        <v>1</v>
      </c>
      <c r="B25" s="21" t="s">
        <v>19</v>
      </c>
      <c r="C25" s="21" t="s">
        <v>65</v>
      </c>
      <c r="D25" s="8" t="s">
        <v>21</v>
      </c>
      <c r="E25" s="8">
        <v>22</v>
      </c>
      <c r="F25" s="22"/>
      <c r="G25" s="22"/>
      <c r="H25" s="22">
        <v>1206.26</v>
      </c>
      <c r="I25" s="22">
        <f t="shared" ref="I25:I32" si="1">ROUND(H25*E25,2)</f>
        <v>26537.72</v>
      </c>
      <c r="J25" s="23"/>
      <c r="K25" s="23"/>
      <c r="L25" s="24"/>
    </row>
    <row r="26" ht="200" customHeight="1" spans="1:12">
      <c r="A26" s="20">
        <v>2</v>
      </c>
      <c r="B26" s="21" t="s">
        <v>66</v>
      </c>
      <c r="C26" s="21" t="s">
        <v>67</v>
      </c>
      <c r="D26" s="8" t="s">
        <v>28</v>
      </c>
      <c r="E26" s="8">
        <v>440</v>
      </c>
      <c r="F26" s="22"/>
      <c r="G26" s="22"/>
      <c r="H26" s="22">
        <v>10.65</v>
      </c>
      <c r="I26" s="22">
        <f t="shared" si="1"/>
        <v>4686</v>
      </c>
      <c r="J26" s="23"/>
      <c r="K26" s="23"/>
      <c r="L26" s="24"/>
    </row>
    <row r="27" ht="200" customHeight="1" spans="1:12">
      <c r="A27" s="20">
        <v>3</v>
      </c>
      <c r="B27" s="21" t="s">
        <v>68</v>
      </c>
      <c r="C27" s="21" t="s">
        <v>69</v>
      </c>
      <c r="D27" s="8" t="s">
        <v>21</v>
      </c>
      <c r="E27" s="8">
        <v>22</v>
      </c>
      <c r="F27" s="22"/>
      <c r="G27" s="22"/>
      <c r="H27" s="22">
        <v>237.64</v>
      </c>
      <c r="I27" s="22">
        <f t="shared" si="1"/>
        <v>5228.08</v>
      </c>
      <c r="J27" s="23"/>
      <c r="K27" s="23"/>
      <c r="L27" s="24"/>
    </row>
    <row r="28" ht="200" customHeight="1" spans="1:12">
      <c r="A28" s="20">
        <v>4</v>
      </c>
      <c r="B28" s="21" t="s">
        <v>70</v>
      </c>
      <c r="C28" s="21" t="s">
        <v>71</v>
      </c>
      <c r="D28" s="8" t="s">
        <v>21</v>
      </c>
      <c r="E28" s="8">
        <v>22</v>
      </c>
      <c r="F28" s="22"/>
      <c r="G28" s="22"/>
      <c r="H28" s="22">
        <v>237.64</v>
      </c>
      <c r="I28" s="22">
        <f t="shared" si="1"/>
        <v>5228.08</v>
      </c>
      <c r="J28" s="23"/>
      <c r="K28" s="23"/>
      <c r="L28" s="24"/>
    </row>
    <row r="29" ht="200" customHeight="1" spans="1:12">
      <c r="A29" s="20">
        <v>5</v>
      </c>
      <c r="B29" s="21" t="s">
        <v>72</v>
      </c>
      <c r="C29" s="21" t="s">
        <v>73</v>
      </c>
      <c r="D29" s="8" t="s">
        <v>21</v>
      </c>
      <c r="E29" s="8">
        <v>44</v>
      </c>
      <c r="F29" s="22"/>
      <c r="G29" s="22"/>
      <c r="H29" s="22">
        <v>150.44</v>
      </c>
      <c r="I29" s="22">
        <f t="shared" si="1"/>
        <v>6619.36</v>
      </c>
      <c r="J29" s="23"/>
      <c r="K29" s="23"/>
      <c r="L29" s="24"/>
    </row>
    <row r="30" ht="200" customHeight="1" spans="1:12">
      <c r="A30" s="20">
        <v>6</v>
      </c>
      <c r="B30" s="21" t="s">
        <v>74</v>
      </c>
      <c r="C30" s="21" t="s">
        <v>75</v>
      </c>
      <c r="D30" s="8" t="s">
        <v>76</v>
      </c>
      <c r="E30" s="8">
        <v>22</v>
      </c>
      <c r="F30" s="22" t="s">
        <v>43</v>
      </c>
      <c r="G30" s="22" t="s">
        <v>43</v>
      </c>
      <c r="H30" s="22">
        <v>800</v>
      </c>
      <c r="I30" s="22">
        <f t="shared" si="1"/>
        <v>17600</v>
      </c>
      <c r="J30" s="23"/>
      <c r="K30" s="23"/>
      <c r="L30" s="24"/>
    </row>
    <row r="31" ht="200" customHeight="1" spans="1:12">
      <c r="A31" s="20">
        <v>7</v>
      </c>
      <c r="B31" s="21" t="s">
        <v>77</v>
      </c>
      <c r="C31" s="21" t="s">
        <v>78</v>
      </c>
      <c r="D31" s="8" t="s">
        <v>79</v>
      </c>
      <c r="E31" s="8">
        <v>22</v>
      </c>
      <c r="F31" s="22" t="s">
        <v>43</v>
      </c>
      <c r="G31" s="22" t="s">
        <v>43</v>
      </c>
      <c r="H31" s="22">
        <v>534.1</v>
      </c>
      <c r="I31" s="22">
        <f t="shared" si="1"/>
        <v>11750.2</v>
      </c>
      <c r="J31" s="23"/>
      <c r="K31" s="23"/>
      <c r="L31" s="24"/>
    </row>
    <row r="32" s="1" customFormat="1" ht="31" customHeight="1" spans="1:12">
      <c r="A32" s="14" t="s">
        <v>80</v>
      </c>
      <c r="B32" s="14"/>
      <c r="C32" s="14"/>
      <c r="D32" s="14"/>
      <c r="E32" s="14"/>
      <c r="F32" s="26"/>
      <c r="G32" s="26"/>
      <c r="H32" s="26"/>
      <c r="I32" s="17">
        <f>SUM(I5:I31)</f>
        <v>2381625.53</v>
      </c>
      <c r="J32" s="18"/>
      <c r="K32" s="18"/>
      <c r="L32" s="19"/>
    </row>
  </sheetData>
  <mergeCells count="12">
    <mergeCell ref="A1:L1"/>
    <mergeCell ref="H2:I2"/>
    <mergeCell ref="J2:K2"/>
    <mergeCell ref="A32:E32"/>
    <mergeCell ref="A2:A3"/>
    <mergeCell ref="B2:B3"/>
    <mergeCell ref="C2:C3"/>
    <mergeCell ref="D2:D3"/>
    <mergeCell ref="E2:E3"/>
    <mergeCell ref="F2:F3"/>
    <mergeCell ref="G2:G3"/>
    <mergeCell ref="L2:L3"/>
  </mergeCells>
  <printOptions horizontalCentered="1"/>
  <pageMargins left="0.19975" right="0.19975" top="1.36458333333333" bottom="0.59375" header="0.59375" footer="0"/>
  <pageSetup paperSize="9" orientation="landscape"/>
  <headerFooter>
    <oddHeader>&amp;L&amp;"宋体,常规"&amp;9 最高投标限价表-4
&amp;18
&amp;"宋体,常规"&amp;9 工程名称：2025年东北、渝东、东南专项工程供配电改造项目&amp;C&amp;9
&amp;"宋体,加粗"&amp;18 分部分项工程（单价措施项目）清单计价表
&amp;9&amp;R&amp;9
&amp;18
&amp;9</oddHeader>
    <oddFooter>&amp;L&amp;"宋体,常规"&amp;9 注：材机费 = 消耗性材料费+机械费。主要材料费不含甲供材。&amp;C&amp;9&amp;R&amp;9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小方</cp:lastModifiedBy>
  <dcterms:created xsi:type="dcterms:W3CDTF">2025-10-28T14:39:00Z</dcterms:created>
  <dcterms:modified xsi:type="dcterms:W3CDTF">2026-08-25T08:00:10Z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4E6C67D120864500AA9C9CB66B2EE169_13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