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<sst xmlns="http://schemas.openxmlformats.org/spreadsheetml/2006/main" count="533" uniqueCount="273">
  <si>
    <t>采购清单</t>
  </si>
  <si>
    <t>序号</t>
  </si>
  <si>
    <t>分部分项</t>
  </si>
  <si>
    <t>材料样品</t>
  </si>
  <si>
    <t>一般检测项目</t>
  </si>
  <si>
    <t>执行标准</t>
  </si>
  <si>
    <t>送检批次</t>
  </si>
  <si>
    <t>送样数量</t>
  </si>
  <si>
    <t>使用部位</t>
  </si>
  <si>
    <t>说明</t>
  </si>
  <si>
    <t>送检批次单位</t>
  </si>
  <si>
    <t>送检批次数量</t>
  </si>
  <si>
    <t>含税单价限价（元）</t>
  </si>
  <si>
    <t>税率</t>
  </si>
  <si>
    <t>含税单价（元）</t>
  </si>
  <si>
    <t>偏差率（%）</t>
  </si>
  <si>
    <t>含税合价（元）</t>
  </si>
  <si>
    <t>备注</t>
  </si>
  <si>
    <t>主体结构（钢筋）</t>
  </si>
  <si>
    <t>Φ6 HPB300热轧光圆</t>
  </si>
  <si>
    <t>屈服强度、抗拉强度、断后伸长率、弯曲性能、重量偏差</t>
  </si>
  <si>
    <t>GB/T 1499.1-2024、GB/T 228.1-2021、GB/T 232-2024</t>
  </si>
  <si>
    <t>1批</t>
  </si>
  <si>
    <t>5根（500~550mm）/批</t>
  </si>
  <si>
    <t>砌体拉结筋、构造柱箍筋</t>
  </si>
  <si>
    <t>每批≤60t，以进场炉批号为准，不同炉号分别组批</t>
  </si>
  <si>
    <t>批</t>
  </si>
  <si>
    <t>Φ6.5 HPB300热轧光圆</t>
  </si>
  <si>
    <t>窗台压顶箍筋</t>
  </si>
  <si>
    <t>每批≤60t，以进场炉批号为准</t>
  </si>
  <si>
    <t>C8（HRB400E）热轧带肋抗震</t>
  </si>
  <si>
    <t>屈服、抗拉、最大力总延伸率、断后伸长率、弯曲、重量偏差、强屈比、超屈比</t>
  </si>
  <si>
    <t>GB/T 1499.2-2024、GB/T 228.1-2021、GB/T 28900-2022</t>
  </si>
  <si>
    <t>2批</t>
  </si>
  <si>
    <t>7根/批（5根500~550mm + 2根650mm）</t>
  </si>
  <si>
    <t>板筋、梁柱箍筋、压顶纵筋</t>
  </si>
  <si>
    <t>估算吨位54~67t，若单炉号＞60t需拆分</t>
  </si>
  <si>
    <t>C10（HRB400E）热轧带肋抗震</t>
  </si>
  <si>
    <t>7根/批</t>
  </si>
  <si>
    <t>柱箍筋（±0.000以下）</t>
  </si>
  <si>
    <t>以进场炉批号为准，不同炉号分别组批</t>
  </si>
  <si>
    <t>C12（HRB400E）热轧带肋抗震</t>
  </si>
  <si>
    <t>吊筋、构造腰筋、侧面纵筋</t>
  </si>
  <si>
    <t>同上</t>
  </si>
  <si>
    <t>C16（HRB400E）热轧带肋抗震</t>
  </si>
  <si>
    <t>梁筋、柱纵筋</t>
  </si>
  <si>
    <t>C18（HRB400E）热轧带肋抗震</t>
  </si>
  <si>
    <t>梁通长筋、柱纵筋</t>
  </si>
  <si>
    <t>C20（HRB400E）热轧带肋抗震</t>
  </si>
  <si>
    <t>HRB400E Φ14（图纸标注B14）</t>
  </si>
  <si>
    <t>水泵房筏板基础（BPB1 h=500）</t>
  </si>
  <si>
    <t>图纸标注为B14，实为HRB400E，以进场炉批号为准</t>
  </si>
  <si>
    <t>HRB400E Φ16（图纸标注B16）</t>
  </si>
  <si>
    <t>变电所筏板基础（BPB1 h=600）</t>
  </si>
  <si>
    <t>图纸标注为B16，实为HRB400E，以进场炉批号为准</t>
  </si>
  <si>
    <t>主体结构（钢筋连接）</t>
  </si>
  <si>
    <t>焊接接头（电渣压力焊等）</t>
  </si>
  <si>
    <t>抗拉强度、断裂位置</t>
  </si>
  <si>
    <t>JGJ 18-2012</t>
  </si>
  <si>
    <t>6批</t>
  </si>
  <si>
    <t>3根（500~550mm）/批</t>
  </si>
  <si>
    <t>柱、墙等竖向构件</t>
  </si>
  <si>
    <t>每300个同类型接头/批，不足300按一批计</t>
  </si>
  <si>
    <t>机械连接接头（直螺纹等）</t>
  </si>
  <si>
    <t>抗拉强度、残余变形、断裂位置</t>
  </si>
  <si>
    <t>JGJ 107-2016</t>
  </si>
  <si>
    <t>3根（500~550mm）+工艺3根（600~650mm）/批</t>
  </si>
  <si>
    <t>直径＞20mm的梁、柱纵筋</t>
  </si>
  <si>
    <t>每500个接头/批，工艺检测10天</t>
  </si>
  <si>
    <t>主体结构（混凝土）</t>
  </si>
  <si>
    <t>C20混凝土</t>
  </si>
  <si>
    <t>抗压强度</t>
  </si>
  <si>
    <t>GB/T 50081-2019、GB 50204-2015、GB/T 50107-2010</t>
  </si>
  <si>
    <t>标养6组</t>
  </si>
  <si>
    <t>3块/组（150mm立方体）</t>
  </si>
  <si>
    <t>基础垫层（100mm）、楼地面垫层</t>
  </si>
  <si>
    <t>总方量409.69m³，每100m³/组</t>
  </si>
  <si>
    <t>组</t>
  </si>
  <si>
    <t>C25混凝土</t>
  </si>
  <si>
    <t>构造柱、压顶、过梁、圈梁、门槛、水泵房筏基、楼地面</t>
  </si>
  <si>
    <t>总方量166.40m³；同条件不少于3组（满足GB 50204）</t>
  </si>
  <si>
    <t>C30混凝土</t>
  </si>
  <si>
    <t>标养18组</t>
  </si>
  <si>
    <t>柱、梁、板、墙、雨棚、电缆沟</t>
  </si>
  <si>
    <t>总方量804.41m³，同条件取2组/100m³</t>
  </si>
  <si>
    <t>C30 P8抗渗混凝土</t>
  </si>
  <si>
    <t xml:space="preserve">抗压强度 </t>
  </si>
  <si>
    <t>GB/T 50081-2019、GB 50204-2015、GB/T 50107-2010 GB/T 50082-2009</t>
  </si>
  <si>
    <t>标养38组</t>
  </si>
  <si>
    <t>抗压3块/组</t>
  </si>
  <si>
    <t>筏板基础、挡水墙、挡土墙、±0.000以下柱、集水坑</t>
  </si>
  <si>
    <t>总方量1805.33m³，抗渗每500m³/组</t>
  </si>
  <si>
    <t>抗渗等级</t>
  </si>
  <si>
    <t>抗渗12组</t>
  </si>
  <si>
    <t>抗渗6块/组</t>
  </si>
  <si>
    <t>屋面工程</t>
  </si>
  <si>
    <t>LC5.0轻集料混凝土</t>
  </si>
  <si>
    <t>密度、导热系数、抗压强度</t>
  </si>
  <si>
    <t>GB/T 50081-2019、GB/T 10294-2008等</t>
  </si>
  <si>
    <t>3组</t>
  </si>
  <si>
    <t>按标准规定</t>
  </si>
  <si>
    <t>水泵房屋面找坡层（最薄30mm）</t>
  </si>
  <si>
    <t>总方量12.81m³，单位工程＜20000㎡取3组</t>
  </si>
  <si>
    <t>屋面及防水</t>
  </si>
  <si>
    <t>SBS改性沥青防水卷材（3.0mm）</t>
  </si>
  <si>
    <t>拉伸强度、延伸率、不透水性、低温柔性、耐热性</t>
  </si>
  <si>
    <t>GB 18242-2008</t>
  </si>
  <si>
    <t>≥1m长样品</t>
  </si>
  <si>
    <t>屋面防水</t>
  </si>
  <si>
    <t>工程量4372.82m²；≤10000m²/批</t>
  </si>
  <si>
    <t>SBS改性沥青防水卷材（4.0mm）</t>
  </si>
  <si>
    <t>楼地面防水</t>
  </si>
  <si>
    <t>工程量333.48m²</t>
  </si>
  <si>
    <t>SBS改性沥青防水涂料（2.0mm）</t>
  </si>
  <si>
    <t>固体含量、延伸率、不透水性、低温柔性、粘结强度</t>
  </si>
  <si>
    <t>JC/T 408-2005等</t>
  </si>
  <si>
    <t>密封保存，适量</t>
  </si>
  <si>
    <t>墙面涂膜防水</t>
  </si>
  <si>
    <t>工程量3357.52m²；涂料应换算重量复核（≤10t/批）</t>
  </si>
  <si>
    <t>JS聚合物水泥防水涂料Ⅱ型（1.5mm+无纺布）</t>
  </si>
  <si>
    <t>拉伸强度、断裂延伸率、不透水性、低温柔性、粘结强度</t>
  </si>
  <si>
    <t>GB/T 23445-2009</t>
  </si>
  <si>
    <t>室内防水</t>
  </si>
  <si>
    <t>工程量2981.90m²；涂料应换算重量复核（≤10t/批）</t>
  </si>
  <si>
    <t>聚合物水泥防水砂浆（5.0mm）</t>
  </si>
  <si>
    <t>拉伸粘结强度、压折比、抗渗压力</t>
  </si>
  <si>
    <t>JC/T 984-2011</t>
  </si>
  <si>
    <t>外墙防水</t>
  </si>
  <si>
    <t>工程量3357.52m²；进场后按重量复核组批</t>
  </si>
  <si>
    <t>高聚物改性沥青防水涂膜（2.0mm）</t>
  </si>
  <si>
    <t>固体含量、延伸率、不透水性、低温柔性</t>
  </si>
  <si>
    <t>JC/T 408-2005</t>
  </si>
  <si>
    <t>屋面防水（部分）</t>
  </si>
  <si>
    <t>工程量2186.41m²；进场后按重量复核组批</t>
  </si>
  <si>
    <t>聚氨酯911防水涂料（1.5mm）</t>
  </si>
  <si>
    <t>拉伸强度、断裂延伸率、不透水性、低温柔性</t>
  </si>
  <si>
    <t>GB/T 19250-2013</t>
  </si>
  <si>
    <t>卫生间等</t>
  </si>
  <si>
    <t>工程量418.20m²；进场后按重量复核组批</t>
  </si>
  <si>
    <t>聚氨酯PU-S-I-N-A防水涂料（2.0mm）</t>
  </si>
  <si>
    <t>楼地面</t>
  </si>
  <si>
    <t>工程量333.48m²；进场后按重量复核组批</t>
  </si>
  <si>
    <t>砌体工程</t>
  </si>
  <si>
    <t>MU15页岩多孔砖（砖基础）</t>
  </si>
  <si>
    <t>抗压强度、尺寸偏差、外观质量</t>
  </si>
  <si>
    <t>GB/T 13544-2011</t>
  </si>
  <si>
    <t>按规范（通常10块）</t>
  </si>
  <si>
    <t>基础砌体</t>
  </si>
  <si>
    <t>工程量66.44m³（≈3.3万块），3.5~15万块/批</t>
  </si>
  <si>
    <t>页岩多孔砖（墙体）</t>
  </si>
  <si>
    <t>外墙、内墙砌体</t>
  </si>
  <si>
    <t>工程量423.06m³（≈21.2万块），按批量分2批</t>
  </si>
  <si>
    <t>空心砖（墙体）</t>
  </si>
  <si>
    <t>抗压强度、密度、孔洞率</t>
  </si>
  <si>
    <t>非承重隔墙</t>
  </si>
  <si>
    <t>工程量257.21m³（≈12.9万块），3.5~15万块/批</t>
  </si>
  <si>
    <t>水泥砂浆（M5、M10）</t>
  </si>
  <si>
    <t>抗压强度、稠度、分层度</t>
  </si>
  <si>
    <t>JGJ/T 70-2009</t>
  </si>
  <si>
    <t>14组</t>
  </si>
  <si>
    <t>6块（70.7mm立方体）/组</t>
  </si>
  <si>
    <t>砌筑及抹灰</t>
  </si>
  <si>
    <t>按砌体总方量约700m³估算，每50m³/组，实际据实调整</t>
  </si>
  <si>
    <t>装饰装修</t>
  </si>
  <si>
    <t>外墙真石漆（罩面+仿石+底漆，米色）</t>
  </si>
  <si>
    <t>拉伸强度、断裂延伸率、对比率、耐洗刷性、耐沾污性、耐碱性、耐水性、干燥时间等</t>
  </si>
  <si>
    <t>JG/T 24-2018、GB/T 9755-2014等</t>
  </si>
  <si>
    <t>外墙装饰（米色系）</t>
  </si>
  <si>
    <t>按色系分别取样，共4色系</t>
  </si>
  <si>
    <t>外墙真石漆（咖色）</t>
  </si>
  <si>
    <t>外墙装饰（咖色系）</t>
  </si>
  <si>
    <t>—</t>
  </si>
  <si>
    <t>外墙真石漆（红色仿砖）</t>
  </si>
  <si>
    <t>外墙装饰（红色系）</t>
  </si>
  <si>
    <t>外墙真石漆（灰色）</t>
  </si>
  <si>
    <t>外墙装饰（灰色系）</t>
  </si>
  <si>
    <t>内墙无机涂料（燃烧性能A级）</t>
  </si>
  <si>
    <t>拉伸强度、对比率、耐洗刷性、耐碱性、燃烧性能等</t>
  </si>
  <si>
    <t>GB/T 9756-2018、JG/T 26-2002等</t>
  </si>
  <si>
    <t>内墙饰面</t>
  </si>
  <si>
    <t>同厂家/品种1批</t>
  </si>
  <si>
    <t>柔性耐水腻子</t>
  </si>
  <si>
    <t>初期干燥抗裂性、打磨性、耐碱性、粘结强度</t>
  </si>
  <si>
    <t>JG/T 298-2010、JG/T 157-2009</t>
  </si>
  <si>
    <t>3次</t>
  </si>
  <si>
    <t>按规范</t>
  </si>
  <si>
    <t>内外墙面</t>
  </si>
  <si>
    <t>20000㎡以下不少于3次</t>
  </si>
  <si>
    <t>次</t>
  </si>
  <si>
    <t>抗裂砂浆</t>
  </si>
  <si>
    <t>拉伸粘结强度、可操作时间、压折比</t>
  </si>
  <si>
    <t>JG/T 158-2013、DBJ50-103-2010</t>
  </si>
  <si>
    <t>保温层配套</t>
  </si>
  <si>
    <t>耐碱玻纤网格布</t>
  </si>
  <si>
    <t>单位面积质量、拉伸断裂强力、耐碱断裂强力保留率</t>
  </si>
  <si>
    <t>JC/T 841-2007、JG/T 158-2013等</t>
  </si>
  <si>
    <t>保温层增强</t>
  </si>
  <si>
    <t>热镀锌电焊网（0.9@12.7×12.7）</t>
  </si>
  <si>
    <t>丝径、网孔尺寸、焊点拉拔力、镀锌层质量</t>
  </si>
  <si>
    <t>QB/T 3897-1999、DBJ50-103-2010</t>
  </si>
  <si>
    <t>难燃型挤塑聚苯保温板（30mm）</t>
  </si>
  <si>
    <t>压缩强度、导热系数、表观密度、垂直于板面抗拉强度、吸水率</t>
  </si>
  <si>
    <t>GB/T 10801.2-2018、DBJ50/T-159-2013</t>
  </si>
  <si>
    <t>3块原尺寸样品</t>
  </si>
  <si>
    <t>外墙/屋面保温（30mm）</t>
  </si>
  <si>
    <t>5000㎡内复验1次</t>
  </si>
  <si>
    <t>难燃型挤塑聚苯保温板（70mm）</t>
  </si>
  <si>
    <t>外墙/屋面保温（70mm）</t>
  </si>
  <si>
    <t>铝合金型材</t>
  </si>
  <si>
    <t>抗拉强度
抗剪强度</t>
  </si>
  <si>
    <t>GB/T5237.1-2017
GB/T 16865-2013</t>
  </si>
  <si>
    <t>6透明+12A+6透明 玻璃</t>
  </si>
  <si>
    <t>玻璃的太阳得热系数、可见光透射比、可见光反射比、遮阳系数、传热系数</t>
  </si>
  <si>
    <t>GB/T 2680-2021  GB/T 11944-2012</t>
  </si>
  <si>
    <t>防滑地砖（800×800）</t>
  </si>
  <si>
    <t>吸水率、抗折强度、耐磨性</t>
  </si>
  <si>
    <t>GB/T 4100-2015</t>
  </si>
  <si>
    <t>地面铺贴</t>
  </si>
  <si>
    <t>防静电活动地板（陶瓷面，A级）</t>
  </si>
  <si>
    <t>系统电阻、燃烧性能、尺寸偏差</t>
  </si>
  <si>
    <t>SJ/T 10796-2001</t>
  </si>
  <si>
    <t>变电所控制室等</t>
  </si>
  <si>
    <t>同厂家/规格1批</t>
  </si>
  <si>
    <t>铝单板（外墙装饰）</t>
  </si>
  <si>
    <t>外观质量、壁厚、涂层性能</t>
  </si>
  <si>
    <t>GB/T 23443-2009</t>
  </si>
  <si>
    <t>外墙面装饰</t>
  </si>
  <si>
    <t>单位工程1批</t>
  </si>
  <si>
    <t>花岗石（600×600×20）</t>
  </si>
  <si>
    <t>吸水率、压缩强度、弯曲强度</t>
  </si>
  <si>
    <t>GB/T 9966.1-2020、GB/T 9966.2-2020、GB/T 9966.3-2020</t>
  </si>
  <si>
    <t>室外地面/台阶</t>
  </si>
  <si>
    <t>同一品种/等级1批</t>
  </si>
  <si>
    <t>电气安装</t>
  </si>
  <si>
    <t>电力电缆（YJV-0.6/1kV）</t>
  </si>
  <si>
    <t>导体电阻、绝缘厚度、电压试验、绝缘电阻</t>
  </si>
  <si>
    <t>GB/T 12706.1-2020</t>
  </si>
  <si>
    <t>电源进线（14站）</t>
  </si>
  <si>
    <t>同厂家/同规格1批</t>
  </si>
  <si>
    <t>电线（ZBN-BYJ-2.5mm²）</t>
  </si>
  <si>
    <t>GB/T 5023.3-2008</t>
  </si>
  <si>
    <t>照明线路</t>
  </si>
  <si>
    <t>工程量约7000m</t>
  </si>
  <si>
    <t>电线（ZBN-BYJ-4mm²）</t>
  </si>
  <si>
    <t>空调插座线路</t>
  </si>
  <si>
    <t>工程量约800m</t>
  </si>
  <si>
    <t>镀锌钢管（SC100/SC20）</t>
  </si>
  <si>
    <t>外观、壁厚、镀锌层质量</t>
  </si>
  <si>
    <t>GB/T 3091-2015</t>
  </si>
  <si>
    <t>进线预埋（SC100）、室内敷设（SC20）</t>
  </si>
  <si>
    <t>工程量约15000m</t>
  </si>
  <si>
    <t>PVC电工套管（DN20/DN150）</t>
  </si>
  <si>
    <t>外观、尺寸、维卡软化温度</t>
  </si>
  <si>
    <t>JG/T 3050-1998</t>
  </si>
  <si>
    <t>室内电气敷设</t>
  </si>
  <si>
    <t>工程量约3000m</t>
  </si>
  <si>
    <t>给排水</t>
  </si>
  <si>
    <t>UPVC排水管（DN75/DN100/DN150）</t>
  </si>
  <si>
    <t>外观、尺寸、维卡软化温度、落锤冲击</t>
  </si>
  <si>
    <t>GB/T 5836.1-2018</t>
  </si>
  <si>
    <t>室内排水</t>
  </si>
  <si>
    <t>工程量约2000m，同厂家/规格1批</t>
  </si>
  <si>
    <t>实体检测</t>
  </si>
  <si>
    <t>地基与基础工程实体检测</t>
  </si>
  <si>
    <t>实体检测符合图纸及建设单位要求</t>
  </si>
  <si>
    <t>按国家标准执行</t>
  </si>
  <si>
    <t>6组</t>
  </si>
  <si>
    <t>/</t>
  </si>
  <si>
    <t>混凝土主体结构实体检测</t>
  </si>
  <si>
    <t>砌体结构实体检测</t>
  </si>
  <si>
    <t>装饰装修实体检测</t>
  </si>
  <si>
    <t>含税总报价（元）</t>
  </si>
  <si>
    <t>1、含税总报价应与竞争性比选响应声明书中的报价一致；所有价格均系用人民币表示，单位为“元”，报价最多精确到小数点后两位。
2、报价人应仔细核实比选范围内所包含的所有计费项目，未报及漏报的项目将视为是报价人对采购人进行优惠，结算时不再进行增加。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</si>
</sst>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、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</xf>
    <xf numFmtId="10" fontId="1" fillId="0" borderId="1" xfId="0" applyNumberFormat="1" applyFont="1" applyBorder="1" applyAlignment="1" applyProtection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9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left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76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2 2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61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T5" sqref="T5"/>
    </sheetView>
  </sheetViews>
  <sheetFormatPr defaultColWidth="9" defaultRowHeight="13.5"/>
  <cols>
    <col min="1" max="1" width="5.375" style="3" customWidth="1"/>
    <col min="2" max="2" width="9.875" style="3" customWidth="1"/>
    <col min="3" max="3" width="16.5" style="3" customWidth="1"/>
    <col min="4" max="4" width="20.5" style="3" customWidth="1"/>
    <col min="5" max="5" width="15.625" style="1" customWidth="1"/>
    <col min="6" max="6" width="7.875" style="1" customWidth="1"/>
    <col min="7" max="7" width="16.375" style="1" customWidth="1"/>
    <col min="8" max="8" width="10" style="1" customWidth="1"/>
    <col min="9" max="9" width="14.375" style="1" customWidth="1"/>
    <col min="10" max="11" width="8.25" style="1" customWidth="1"/>
    <col min="12" max="12" width="10.025" style="3" customWidth="1"/>
    <col min="13" max="13" width="7.875" style="3" customWidth="1"/>
    <col min="14" max="14" width="11.75" style="3" customWidth="1"/>
    <col min="15" max="15" width="8.375" style="3" customWidth="1"/>
    <col min="16" max="16" width="11.75" style="3" customWidth="1"/>
    <col min="17" max="16384" width="9" style="3"/>
  </cols>
  <sheetData>
    <row r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30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6" t="s">
        <v>15</v>
      </c>
      <c r="P2" s="5" t="s">
        <v>16</v>
      </c>
      <c r="Q2" s="5" t="s">
        <v>17</v>
      </c>
    </row>
    <row r="3" s="1" customFormat="1" ht="36" spans="1:17">
      <c r="A3" s="7">
        <v>1</v>
      </c>
      <c r="B3" s="8" t="s">
        <v>18</v>
      </c>
      <c r="C3" s="9" t="s">
        <v>19</v>
      </c>
      <c r="D3" s="8" t="s">
        <v>20</v>
      </c>
      <c r="E3" s="8" t="s">
        <v>21</v>
      </c>
      <c r="F3" s="10" t="s">
        <v>22</v>
      </c>
      <c r="G3" s="10" t="s">
        <v>23</v>
      </c>
      <c r="H3" s="10" t="s">
        <v>24</v>
      </c>
      <c r="I3" s="10" t="s">
        <v>25</v>
      </c>
      <c r="J3" s="11" t="s">
        <v>26</v>
      </c>
      <c r="K3" s="12">
        <v>1</v>
      </c>
      <c r="L3" s="13">
        <v>270</v>
      </c>
      <c r="M3" s="14">
        <v>0.06</v>
      </c>
      <c r="N3" s="15"/>
      <c r="O3" s="16">
        <f t="shared" ref="O3:O60" si="0">(N3-L3)/L3</f>
        <v>-1</v>
      </c>
      <c r="P3" s="17">
        <f t="shared" ref="P3:P58" si="1">ROUND(N3*K3,2)</f>
        <v>0</v>
      </c>
      <c r="Q3" s="18"/>
    </row>
    <row r="4" s="1" customFormat="1" ht="33.75" spans="1:17">
      <c r="A4" s="7">
        <v>2</v>
      </c>
      <c r="B4" s="8" t="s">
        <v>18</v>
      </c>
      <c r="C4" s="9" t="s">
        <v>27</v>
      </c>
      <c r="D4" s="8" t="s">
        <v>20</v>
      </c>
      <c r="E4" s="8" t="s">
        <v>21</v>
      </c>
      <c r="F4" s="10" t="s">
        <v>22</v>
      </c>
      <c r="G4" s="10" t="s">
        <v>23</v>
      </c>
      <c r="H4" s="10" t="s">
        <v>28</v>
      </c>
      <c r="I4" s="10" t="s">
        <v>29</v>
      </c>
      <c r="J4" s="11" t="s">
        <v>26</v>
      </c>
      <c r="K4" s="12">
        <v>1</v>
      </c>
      <c r="L4" s="13">
        <v>270</v>
      </c>
      <c r="M4" s="14">
        <v>0.06</v>
      </c>
      <c r="N4" s="15"/>
      <c r="O4" s="16">
        <f t="shared" si="0"/>
        <v>-1</v>
      </c>
      <c r="P4" s="17">
        <f t="shared" si="1"/>
        <v>0</v>
      </c>
      <c r="Q4" s="18"/>
    </row>
    <row r="5" s="1" customFormat="1" ht="36" spans="1:17">
      <c r="A5" s="7">
        <v>3</v>
      </c>
      <c r="B5" s="8" t="s">
        <v>18</v>
      </c>
      <c r="C5" s="19" t="s">
        <v>30</v>
      </c>
      <c r="D5" s="8" t="s">
        <v>31</v>
      </c>
      <c r="E5" s="8" t="s">
        <v>32</v>
      </c>
      <c r="F5" s="10" t="s">
        <v>33</v>
      </c>
      <c r="G5" s="10" t="s">
        <v>34</v>
      </c>
      <c r="H5" s="10" t="s">
        <v>35</v>
      </c>
      <c r="I5" s="10" t="s">
        <v>36</v>
      </c>
      <c r="J5" s="11" t="s">
        <v>26</v>
      </c>
      <c r="K5" s="12">
        <v>2</v>
      </c>
      <c r="L5" s="13">
        <v>495</v>
      </c>
      <c r="M5" s="14">
        <v>0.06</v>
      </c>
      <c r="N5" s="15"/>
      <c r="O5" s="16">
        <f t="shared" si="0"/>
        <v>-1</v>
      </c>
      <c r="P5" s="17">
        <f t="shared" si="1"/>
        <v>0</v>
      </c>
      <c r="Q5" s="18"/>
    </row>
    <row r="6" s="1" customFormat="1" ht="36" spans="1:17">
      <c r="A6" s="7">
        <v>4</v>
      </c>
      <c r="B6" s="8" t="s">
        <v>18</v>
      </c>
      <c r="C6" s="19" t="s">
        <v>37</v>
      </c>
      <c r="D6" s="8" t="s">
        <v>31</v>
      </c>
      <c r="E6" s="8" t="s">
        <v>32</v>
      </c>
      <c r="F6" s="10" t="s">
        <v>22</v>
      </c>
      <c r="G6" s="10" t="s">
        <v>38</v>
      </c>
      <c r="H6" s="10" t="s">
        <v>39</v>
      </c>
      <c r="I6" s="10" t="s">
        <v>40</v>
      </c>
      <c r="J6" s="11" t="s">
        <v>26</v>
      </c>
      <c r="K6" s="12">
        <v>1</v>
      </c>
      <c r="L6" s="13">
        <v>495</v>
      </c>
      <c r="M6" s="14">
        <v>0.06</v>
      </c>
      <c r="N6" s="15"/>
      <c r="O6" s="16">
        <f t="shared" si="0"/>
        <v>-1</v>
      </c>
      <c r="P6" s="17">
        <f t="shared" si="1"/>
        <v>0</v>
      </c>
      <c r="Q6" s="18"/>
    </row>
    <row r="7" s="1" customFormat="1" ht="36" spans="1:17">
      <c r="A7" s="7">
        <v>5</v>
      </c>
      <c r="B7" s="8" t="s">
        <v>18</v>
      </c>
      <c r="C7" s="19" t="s">
        <v>41</v>
      </c>
      <c r="D7" s="8" t="s">
        <v>31</v>
      </c>
      <c r="E7" s="8" t="s">
        <v>32</v>
      </c>
      <c r="F7" s="10" t="s">
        <v>22</v>
      </c>
      <c r="G7" s="10" t="s">
        <v>38</v>
      </c>
      <c r="H7" s="10" t="s">
        <v>42</v>
      </c>
      <c r="I7" s="10" t="s">
        <v>43</v>
      </c>
      <c r="J7" s="11" t="s">
        <v>26</v>
      </c>
      <c r="K7" s="12">
        <v>1</v>
      </c>
      <c r="L7" s="13">
        <v>495</v>
      </c>
      <c r="M7" s="14">
        <v>0.06</v>
      </c>
      <c r="N7" s="15"/>
      <c r="O7" s="16">
        <f t="shared" si="0"/>
        <v>-1</v>
      </c>
      <c r="P7" s="17">
        <f t="shared" si="1"/>
        <v>0</v>
      </c>
      <c r="Q7" s="18"/>
    </row>
    <row r="8" s="1" customFormat="1" ht="33.75" spans="1:17">
      <c r="A8" s="7">
        <v>6</v>
      </c>
      <c r="B8" s="8" t="s">
        <v>18</v>
      </c>
      <c r="C8" s="19" t="s">
        <v>44</v>
      </c>
      <c r="D8" s="8" t="s">
        <v>31</v>
      </c>
      <c r="E8" s="8" t="s">
        <v>32</v>
      </c>
      <c r="F8" s="10" t="s">
        <v>22</v>
      </c>
      <c r="G8" s="10" t="s">
        <v>38</v>
      </c>
      <c r="H8" s="10" t="s">
        <v>45</v>
      </c>
      <c r="I8" s="10" t="s">
        <v>43</v>
      </c>
      <c r="J8" s="11" t="s">
        <v>26</v>
      </c>
      <c r="K8" s="12">
        <v>1</v>
      </c>
      <c r="L8" s="13">
        <v>495</v>
      </c>
      <c r="M8" s="14">
        <v>0.06</v>
      </c>
      <c r="N8" s="15"/>
      <c r="O8" s="16">
        <f t="shared" si="0"/>
        <v>-1</v>
      </c>
      <c r="P8" s="17">
        <f t="shared" si="1"/>
        <v>0</v>
      </c>
      <c r="Q8" s="18"/>
    </row>
    <row r="9" s="1" customFormat="1" ht="33.75" spans="1:17">
      <c r="A9" s="7">
        <v>7</v>
      </c>
      <c r="B9" s="8" t="s">
        <v>18</v>
      </c>
      <c r="C9" s="19" t="s">
        <v>46</v>
      </c>
      <c r="D9" s="8" t="s">
        <v>31</v>
      </c>
      <c r="E9" s="8" t="s">
        <v>32</v>
      </c>
      <c r="F9" s="10" t="s">
        <v>22</v>
      </c>
      <c r="G9" s="10" t="s">
        <v>38</v>
      </c>
      <c r="H9" s="10" t="s">
        <v>47</v>
      </c>
      <c r="I9" s="10" t="s">
        <v>43</v>
      </c>
      <c r="J9" s="11" t="s">
        <v>26</v>
      </c>
      <c r="K9" s="12">
        <v>1</v>
      </c>
      <c r="L9" s="13">
        <v>495</v>
      </c>
      <c r="M9" s="14">
        <v>0.06</v>
      </c>
      <c r="N9" s="15"/>
      <c r="O9" s="16">
        <f t="shared" si="0"/>
        <v>-1</v>
      </c>
      <c r="P9" s="17">
        <f t="shared" si="1"/>
        <v>0</v>
      </c>
      <c r="Q9" s="18"/>
    </row>
    <row r="10" s="1" customFormat="1" ht="33.75" spans="1:17">
      <c r="A10" s="7">
        <v>8</v>
      </c>
      <c r="B10" s="8" t="s">
        <v>18</v>
      </c>
      <c r="C10" s="19" t="s">
        <v>48</v>
      </c>
      <c r="D10" s="8" t="s">
        <v>31</v>
      </c>
      <c r="E10" s="8" t="s">
        <v>32</v>
      </c>
      <c r="F10" s="10" t="s">
        <v>22</v>
      </c>
      <c r="G10" s="10" t="s">
        <v>38</v>
      </c>
      <c r="H10" s="10" t="s">
        <v>47</v>
      </c>
      <c r="I10" s="10" t="s">
        <v>43</v>
      </c>
      <c r="J10" s="11" t="s">
        <v>26</v>
      </c>
      <c r="K10" s="12">
        <v>1</v>
      </c>
      <c r="L10" s="13">
        <v>495</v>
      </c>
      <c r="M10" s="14">
        <v>0.06</v>
      </c>
      <c r="N10" s="15"/>
      <c r="O10" s="16">
        <f t="shared" si="0"/>
        <v>-1</v>
      </c>
      <c r="P10" s="17">
        <f t="shared" si="1"/>
        <v>0</v>
      </c>
      <c r="Q10" s="18"/>
    </row>
    <row r="11" s="1" customFormat="1" ht="36" spans="1:17">
      <c r="A11" s="7">
        <v>9</v>
      </c>
      <c r="B11" s="8" t="s">
        <v>18</v>
      </c>
      <c r="C11" s="19" t="s">
        <v>49</v>
      </c>
      <c r="D11" s="8" t="s">
        <v>31</v>
      </c>
      <c r="E11" s="8" t="s">
        <v>32</v>
      </c>
      <c r="F11" s="10" t="s">
        <v>22</v>
      </c>
      <c r="G11" s="10" t="s">
        <v>38</v>
      </c>
      <c r="H11" s="10" t="s">
        <v>50</v>
      </c>
      <c r="I11" s="10" t="s">
        <v>51</v>
      </c>
      <c r="J11" s="11" t="s">
        <v>26</v>
      </c>
      <c r="K11" s="12">
        <v>1</v>
      </c>
      <c r="L11" s="13">
        <v>495</v>
      </c>
      <c r="M11" s="14">
        <v>0.06</v>
      </c>
      <c r="N11" s="15"/>
      <c r="O11" s="16">
        <f t="shared" si="0"/>
        <v>-1</v>
      </c>
      <c r="P11" s="17">
        <f t="shared" si="1"/>
        <v>0</v>
      </c>
      <c r="Q11" s="18"/>
    </row>
    <row r="12" s="1" customFormat="1" ht="36" spans="1:17">
      <c r="A12" s="7">
        <v>10</v>
      </c>
      <c r="B12" s="8" t="s">
        <v>18</v>
      </c>
      <c r="C12" s="19" t="s">
        <v>52</v>
      </c>
      <c r="D12" s="8" t="s">
        <v>31</v>
      </c>
      <c r="E12" s="8" t="s">
        <v>32</v>
      </c>
      <c r="F12" s="10" t="s">
        <v>22</v>
      </c>
      <c r="G12" s="10" t="s">
        <v>38</v>
      </c>
      <c r="H12" s="10" t="s">
        <v>53</v>
      </c>
      <c r="I12" s="10" t="s">
        <v>54</v>
      </c>
      <c r="J12" s="11" t="s">
        <v>26</v>
      </c>
      <c r="K12" s="12">
        <v>1</v>
      </c>
      <c r="L12" s="13">
        <v>495</v>
      </c>
      <c r="M12" s="14">
        <v>0.06</v>
      </c>
      <c r="N12" s="15"/>
      <c r="O12" s="16">
        <f t="shared" si="0"/>
        <v>-1</v>
      </c>
      <c r="P12" s="17">
        <f t="shared" si="1"/>
        <v>0</v>
      </c>
      <c r="Q12" s="18"/>
    </row>
    <row r="13" s="1" customFormat="1" ht="36" spans="1:17">
      <c r="A13" s="7">
        <v>11</v>
      </c>
      <c r="B13" s="8" t="s">
        <v>55</v>
      </c>
      <c r="C13" s="19" t="s">
        <v>56</v>
      </c>
      <c r="D13" s="8" t="s">
        <v>57</v>
      </c>
      <c r="E13" s="8" t="s">
        <v>58</v>
      </c>
      <c r="F13" s="10" t="s">
        <v>59</v>
      </c>
      <c r="G13" s="10" t="s">
        <v>60</v>
      </c>
      <c r="H13" s="10" t="s">
        <v>61</v>
      </c>
      <c r="I13" s="10" t="s">
        <v>62</v>
      </c>
      <c r="J13" s="11" t="s">
        <v>26</v>
      </c>
      <c r="K13" s="12">
        <v>6</v>
      </c>
      <c r="L13" s="13">
        <v>270</v>
      </c>
      <c r="M13" s="14">
        <v>0.06</v>
      </c>
      <c r="N13" s="15"/>
      <c r="O13" s="16">
        <f t="shared" si="0"/>
        <v>-1</v>
      </c>
      <c r="P13" s="17">
        <f t="shared" si="1"/>
        <v>0</v>
      </c>
      <c r="Q13" s="18"/>
    </row>
    <row r="14" s="1" customFormat="1" ht="36" spans="1:17">
      <c r="A14" s="7">
        <v>12</v>
      </c>
      <c r="B14" s="8" t="s">
        <v>55</v>
      </c>
      <c r="C14" s="19" t="s">
        <v>63</v>
      </c>
      <c r="D14" s="8" t="s">
        <v>64</v>
      </c>
      <c r="E14" s="8" t="s">
        <v>65</v>
      </c>
      <c r="F14" s="10" t="s">
        <v>59</v>
      </c>
      <c r="G14" s="10" t="s">
        <v>66</v>
      </c>
      <c r="H14" s="10" t="s">
        <v>67</v>
      </c>
      <c r="I14" s="10" t="s">
        <v>68</v>
      </c>
      <c r="J14" s="11" t="s">
        <v>26</v>
      </c>
      <c r="K14" s="12">
        <v>6</v>
      </c>
      <c r="L14" s="13">
        <v>1890</v>
      </c>
      <c r="M14" s="14">
        <v>0.06</v>
      </c>
      <c r="N14" s="15"/>
      <c r="O14" s="16">
        <f t="shared" si="0"/>
        <v>-1</v>
      </c>
      <c r="P14" s="17">
        <f t="shared" si="1"/>
        <v>0</v>
      </c>
      <c r="Q14" s="18"/>
    </row>
    <row r="15" s="1" customFormat="1" ht="36" spans="1:17">
      <c r="A15" s="7">
        <v>13</v>
      </c>
      <c r="B15" s="8" t="s">
        <v>69</v>
      </c>
      <c r="C15" s="19" t="s">
        <v>70</v>
      </c>
      <c r="D15" s="8" t="s">
        <v>71</v>
      </c>
      <c r="E15" s="8" t="s">
        <v>72</v>
      </c>
      <c r="F15" s="10" t="s">
        <v>73</v>
      </c>
      <c r="G15" s="10" t="s">
        <v>74</v>
      </c>
      <c r="H15" s="10" t="s">
        <v>75</v>
      </c>
      <c r="I15" s="10" t="s">
        <v>76</v>
      </c>
      <c r="J15" s="11" t="s">
        <v>77</v>
      </c>
      <c r="K15" s="12">
        <v>6</v>
      </c>
      <c r="L15" s="13">
        <v>72</v>
      </c>
      <c r="M15" s="14">
        <v>0.06</v>
      </c>
      <c r="N15" s="15"/>
      <c r="O15" s="16">
        <f t="shared" si="0"/>
        <v>-1</v>
      </c>
      <c r="P15" s="17">
        <f t="shared" si="1"/>
        <v>0</v>
      </c>
      <c r="Q15" s="18"/>
    </row>
    <row r="16" s="1" customFormat="1" ht="60" spans="1:17">
      <c r="A16" s="7">
        <v>14</v>
      </c>
      <c r="B16" s="8" t="s">
        <v>69</v>
      </c>
      <c r="C16" s="19" t="s">
        <v>78</v>
      </c>
      <c r="D16" s="8" t="s">
        <v>71</v>
      </c>
      <c r="E16" s="8" t="s">
        <v>72</v>
      </c>
      <c r="F16" s="10" t="s">
        <v>73</v>
      </c>
      <c r="G16" s="10" t="s">
        <v>43</v>
      </c>
      <c r="H16" s="10" t="s">
        <v>79</v>
      </c>
      <c r="I16" s="10" t="s">
        <v>80</v>
      </c>
      <c r="J16" s="11" t="s">
        <v>77</v>
      </c>
      <c r="K16" s="12">
        <v>6</v>
      </c>
      <c r="L16" s="13">
        <v>72</v>
      </c>
      <c r="M16" s="14">
        <v>0.06</v>
      </c>
      <c r="N16" s="15"/>
      <c r="O16" s="16">
        <f t="shared" si="0"/>
        <v>-1</v>
      </c>
      <c r="P16" s="17">
        <f t="shared" si="1"/>
        <v>0</v>
      </c>
      <c r="Q16" s="18"/>
    </row>
    <row r="17" s="1" customFormat="1" ht="36" spans="1:17">
      <c r="A17" s="7">
        <v>15</v>
      </c>
      <c r="B17" s="8" t="s">
        <v>69</v>
      </c>
      <c r="C17" s="19" t="s">
        <v>81</v>
      </c>
      <c r="D17" s="8" t="s">
        <v>71</v>
      </c>
      <c r="E17" s="8" t="s">
        <v>72</v>
      </c>
      <c r="F17" s="10" t="s">
        <v>82</v>
      </c>
      <c r="G17" s="10" t="s">
        <v>43</v>
      </c>
      <c r="H17" s="10" t="s">
        <v>83</v>
      </c>
      <c r="I17" s="10" t="s">
        <v>84</v>
      </c>
      <c r="J17" s="11" t="s">
        <v>77</v>
      </c>
      <c r="K17" s="12">
        <v>18</v>
      </c>
      <c r="L17" s="13">
        <v>72</v>
      </c>
      <c r="M17" s="14">
        <v>0.06</v>
      </c>
      <c r="N17" s="15"/>
      <c r="O17" s="16">
        <f t="shared" si="0"/>
        <v>-1</v>
      </c>
      <c r="P17" s="17">
        <f t="shared" si="1"/>
        <v>0</v>
      </c>
      <c r="Q17" s="18"/>
    </row>
    <row r="18" s="1" customFormat="1" ht="60" spans="1:17">
      <c r="A18" s="7">
        <v>16</v>
      </c>
      <c r="B18" s="8" t="s">
        <v>69</v>
      </c>
      <c r="C18" s="19" t="s">
        <v>85</v>
      </c>
      <c r="D18" s="8" t="s">
        <v>86</v>
      </c>
      <c r="E18" s="8" t="s">
        <v>87</v>
      </c>
      <c r="F18" s="10" t="s">
        <v>88</v>
      </c>
      <c r="G18" s="10" t="s">
        <v>89</v>
      </c>
      <c r="H18" s="10" t="s">
        <v>90</v>
      </c>
      <c r="I18" s="10" t="s">
        <v>91</v>
      </c>
      <c r="J18" s="11" t="s">
        <v>77</v>
      </c>
      <c r="K18" s="12">
        <v>38</v>
      </c>
      <c r="L18" s="13">
        <v>72</v>
      </c>
      <c r="M18" s="14">
        <v>0.06</v>
      </c>
      <c r="N18" s="15"/>
      <c r="O18" s="16">
        <f t="shared" si="0"/>
        <v>-1</v>
      </c>
      <c r="P18" s="17">
        <f t="shared" si="1"/>
        <v>0</v>
      </c>
      <c r="Q18" s="18"/>
    </row>
    <row r="19" s="1" customFormat="1" ht="60" spans="1:17">
      <c r="A19" s="7">
        <v>17</v>
      </c>
      <c r="B19" s="8" t="s">
        <v>69</v>
      </c>
      <c r="C19" s="19" t="s">
        <v>85</v>
      </c>
      <c r="D19" s="8" t="s">
        <v>92</v>
      </c>
      <c r="E19" s="8" t="s">
        <v>87</v>
      </c>
      <c r="F19" s="10" t="s">
        <v>93</v>
      </c>
      <c r="G19" s="10" t="s">
        <v>94</v>
      </c>
      <c r="H19" s="10" t="s">
        <v>90</v>
      </c>
      <c r="I19" s="10" t="s">
        <v>91</v>
      </c>
      <c r="J19" s="11" t="s">
        <v>77</v>
      </c>
      <c r="K19" s="12">
        <v>12</v>
      </c>
      <c r="L19" s="13">
        <v>720</v>
      </c>
      <c r="M19" s="14">
        <v>0.06</v>
      </c>
      <c r="N19" s="15"/>
      <c r="O19" s="16">
        <f t="shared" si="0"/>
        <v>-1</v>
      </c>
      <c r="P19" s="17">
        <f t="shared" si="1"/>
        <v>0</v>
      </c>
      <c r="Q19" s="18"/>
    </row>
    <row r="20" s="1" customFormat="1" ht="36" spans="1:17">
      <c r="A20" s="7">
        <v>18</v>
      </c>
      <c r="B20" s="8" t="s">
        <v>95</v>
      </c>
      <c r="C20" s="19" t="s">
        <v>96</v>
      </c>
      <c r="D20" s="8" t="s">
        <v>97</v>
      </c>
      <c r="E20" s="8" t="s">
        <v>98</v>
      </c>
      <c r="F20" s="10" t="s">
        <v>99</v>
      </c>
      <c r="G20" s="10" t="s">
        <v>100</v>
      </c>
      <c r="H20" s="10" t="s">
        <v>101</v>
      </c>
      <c r="I20" s="10" t="s">
        <v>102</v>
      </c>
      <c r="J20" s="11" t="s">
        <v>77</v>
      </c>
      <c r="K20" s="12">
        <v>3</v>
      </c>
      <c r="L20" s="13">
        <v>810</v>
      </c>
      <c r="M20" s="14">
        <v>0.06</v>
      </c>
      <c r="N20" s="15"/>
      <c r="O20" s="16">
        <f t="shared" si="0"/>
        <v>-1</v>
      </c>
      <c r="P20" s="17">
        <f t="shared" si="1"/>
        <v>0</v>
      </c>
      <c r="Q20" s="18"/>
    </row>
    <row r="21" s="1" customFormat="1" ht="36" spans="1:17">
      <c r="A21" s="7">
        <v>19</v>
      </c>
      <c r="B21" s="8" t="s">
        <v>103</v>
      </c>
      <c r="C21" s="19" t="s">
        <v>104</v>
      </c>
      <c r="D21" s="8" t="s">
        <v>105</v>
      </c>
      <c r="E21" s="8" t="s">
        <v>106</v>
      </c>
      <c r="F21" s="10" t="s">
        <v>22</v>
      </c>
      <c r="G21" s="10" t="s">
        <v>107</v>
      </c>
      <c r="H21" s="10" t="s">
        <v>108</v>
      </c>
      <c r="I21" s="10" t="s">
        <v>109</v>
      </c>
      <c r="J21" s="11" t="s">
        <v>26</v>
      </c>
      <c r="K21" s="12">
        <v>1</v>
      </c>
      <c r="L21" s="13">
        <v>1350</v>
      </c>
      <c r="M21" s="14">
        <v>0.06</v>
      </c>
      <c r="N21" s="15"/>
      <c r="O21" s="16">
        <f t="shared" si="0"/>
        <v>-1</v>
      </c>
      <c r="P21" s="17">
        <f t="shared" si="1"/>
        <v>0</v>
      </c>
      <c r="Q21" s="18"/>
    </row>
    <row r="22" s="1" customFormat="1" ht="22.5" spans="1:17">
      <c r="A22" s="7">
        <v>20</v>
      </c>
      <c r="B22" s="8" t="s">
        <v>103</v>
      </c>
      <c r="C22" s="19" t="s">
        <v>110</v>
      </c>
      <c r="D22" s="8" t="s">
        <v>105</v>
      </c>
      <c r="E22" s="8" t="s">
        <v>106</v>
      </c>
      <c r="F22" s="10" t="s">
        <v>22</v>
      </c>
      <c r="G22" s="10" t="s">
        <v>107</v>
      </c>
      <c r="H22" s="10" t="s">
        <v>111</v>
      </c>
      <c r="I22" s="10" t="s">
        <v>112</v>
      </c>
      <c r="J22" s="11" t="s">
        <v>26</v>
      </c>
      <c r="K22" s="12">
        <v>1</v>
      </c>
      <c r="L22" s="13">
        <v>1350</v>
      </c>
      <c r="M22" s="14">
        <v>0.06</v>
      </c>
      <c r="N22" s="15"/>
      <c r="O22" s="16">
        <f t="shared" si="0"/>
        <v>-1</v>
      </c>
      <c r="P22" s="17">
        <f t="shared" si="1"/>
        <v>0</v>
      </c>
      <c r="Q22" s="18"/>
    </row>
    <row r="23" s="1" customFormat="1" ht="48" spans="1:17">
      <c r="A23" s="7">
        <v>21</v>
      </c>
      <c r="B23" s="8" t="s">
        <v>103</v>
      </c>
      <c r="C23" s="19" t="s">
        <v>113</v>
      </c>
      <c r="D23" s="8" t="s">
        <v>114</v>
      </c>
      <c r="E23" s="8" t="s">
        <v>115</v>
      </c>
      <c r="F23" s="10" t="s">
        <v>22</v>
      </c>
      <c r="G23" s="10" t="s">
        <v>116</v>
      </c>
      <c r="H23" s="10" t="s">
        <v>117</v>
      </c>
      <c r="I23" s="10" t="s">
        <v>118</v>
      </c>
      <c r="J23" s="11" t="s">
        <v>26</v>
      </c>
      <c r="K23" s="12">
        <v>1</v>
      </c>
      <c r="L23" s="13">
        <v>1620</v>
      </c>
      <c r="M23" s="14">
        <v>0.06</v>
      </c>
      <c r="N23" s="15"/>
      <c r="O23" s="16">
        <f t="shared" si="0"/>
        <v>-1</v>
      </c>
      <c r="P23" s="17">
        <f t="shared" si="1"/>
        <v>0</v>
      </c>
      <c r="Q23" s="18"/>
    </row>
    <row r="24" s="1" customFormat="1" ht="48" spans="1:17">
      <c r="A24" s="7">
        <v>22</v>
      </c>
      <c r="B24" s="8" t="s">
        <v>103</v>
      </c>
      <c r="C24" s="19" t="s">
        <v>119</v>
      </c>
      <c r="D24" s="8" t="s">
        <v>120</v>
      </c>
      <c r="E24" s="8" t="s">
        <v>121</v>
      </c>
      <c r="F24" s="10" t="s">
        <v>22</v>
      </c>
      <c r="G24" s="10" t="s">
        <v>116</v>
      </c>
      <c r="H24" s="10" t="s">
        <v>122</v>
      </c>
      <c r="I24" s="10" t="s">
        <v>123</v>
      </c>
      <c r="J24" s="11" t="s">
        <v>26</v>
      </c>
      <c r="K24" s="12">
        <v>1</v>
      </c>
      <c r="L24" s="13">
        <v>1800</v>
      </c>
      <c r="M24" s="14">
        <v>0.06</v>
      </c>
      <c r="N24" s="15"/>
      <c r="O24" s="16">
        <f t="shared" si="0"/>
        <v>-1</v>
      </c>
      <c r="P24" s="17">
        <f t="shared" si="1"/>
        <v>0</v>
      </c>
      <c r="Q24" s="18"/>
    </row>
    <row r="25" s="1" customFormat="1" ht="36" spans="1:17">
      <c r="A25" s="7">
        <v>23</v>
      </c>
      <c r="B25" s="8" t="s">
        <v>103</v>
      </c>
      <c r="C25" s="19" t="s">
        <v>124</v>
      </c>
      <c r="D25" s="8" t="s">
        <v>125</v>
      </c>
      <c r="E25" s="8" t="s">
        <v>126</v>
      </c>
      <c r="F25" s="10" t="s">
        <v>22</v>
      </c>
      <c r="G25" s="10" t="s">
        <v>116</v>
      </c>
      <c r="H25" s="10" t="s">
        <v>127</v>
      </c>
      <c r="I25" s="10" t="s">
        <v>128</v>
      </c>
      <c r="J25" s="11" t="s">
        <v>26</v>
      </c>
      <c r="K25" s="12">
        <v>1</v>
      </c>
      <c r="L25" s="13">
        <v>1305</v>
      </c>
      <c r="M25" s="14">
        <v>0.06</v>
      </c>
      <c r="N25" s="15"/>
      <c r="O25" s="16">
        <f t="shared" si="0"/>
        <v>-1</v>
      </c>
      <c r="P25" s="17">
        <f t="shared" si="1"/>
        <v>0</v>
      </c>
      <c r="Q25" s="18"/>
    </row>
    <row r="26" s="1" customFormat="1" ht="36" spans="1:17">
      <c r="A26" s="7">
        <v>24</v>
      </c>
      <c r="B26" s="8" t="s">
        <v>103</v>
      </c>
      <c r="C26" s="19" t="s">
        <v>129</v>
      </c>
      <c r="D26" s="8" t="s">
        <v>130</v>
      </c>
      <c r="E26" s="8" t="s">
        <v>131</v>
      </c>
      <c r="F26" s="10" t="s">
        <v>22</v>
      </c>
      <c r="G26" s="10" t="s">
        <v>116</v>
      </c>
      <c r="H26" s="10" t="s">
        <v>132</v>
      </c>
      <c r="I26" s="10" t="s">
        <v>133</v>
      </c>
      <c r="J26" s="11" t="s">
        <v>26</v>
      </c>
      <c r="K26" s="12">
        <v>1</v>
      </c>
      <c r="L26" s="13">
        <v>1170</v>
      </c>
      <c r="M26" s="14">
        <v>0.06</v>
      </c>
      <c r="N26" s="15"/>
      <c r="O26" s="16">
        <f t="shared" si="0"/>
        <v>-1</v>
      </c>
      <c r="P26" s="17">
        <f t="shared" si="1"/>
        <v>0</v>
      </c>
      <c r="Q26" s="18"/>
    </row>
    <row r="27" s="1" customFormat="1" ht="36" spans="1:17">
      <c r="A27" s="7">
        <v>25</v>
      </c>
      <c r="B27" s="8" t="s">
        <v>103</v>
      </c>
      <c r="C27" s="19" t="s">
        <v>134</v>
      </c>
      <c r="D27" s="8" t="s">
        <v>135</v>
      </c>
      <c r="E27" s="8" t="s">
        <v>136</v>
      </c>
      <c r="F27" s="10" t="s">
        <v>22</v>
      </c>
      <c r="G27" s="10" t="s">
        <v>116</v>
      </c>
      <c r="H27" s="10" t="s">
        <v>137</v>
      </c>
      <c r="I27" s="10" t="s">
        <v>138</v>
      </c>
      <c r="J27" s="11" t="s">
        <v>26</v>
      </c>
      <c r="K27" s="12">
        <v>1</v>
      </c>
      <c r="L27" s="13">
        <v>1350</v>
      </c>
      <c r="M27" s="14">
        <v>0.06</v>
      </c>
      <c r="N27" s="15"/>
      <c r="O27" s="16">
        <f t="shared" si="0"/>
        <v>-1</v>
      </c>
      <c r="P27" s="17">
        <f t="shared" si="1"/>
        <v>0</v>
      </c>
      <c r="Q27" s="18"/>
    </row>
    <row r="28" s="1" customFormat="1" ht="36" spans="1:17">
      <c r="A28" s="7">
        <v>26</v>
      </c>
      <c r="B28" s="8" t="s">
        <v>103</v>
      </c>
      <c r="C28" s="19" t="s">
        <v>139</v>
      </c>
      <c r="D28" s="8" t="s">
        <v>135</v>
      </c>
      <c r="E28" s="8" t="s">
        <v>136</v>
      </c>
      <c r="F28" s="10" t="s">
        <v>22</v>
      </c>
      <c r="G28" s="10" t="s">
        <v>116</v>
      </c>
      <c r="H28" s="10" t="s">
        <v>140</v>
      </c>
      <c r="I28" s="10" t="s">
        <v>141</v>
      </c>
      <c r="J28" s="11" t="s">
        <v>26</v>
      </c>
      <c r="K28" s="12">
        <v>1</v>
      </c>
      <c r="L28" s="13">
        <v>1350</v>
      </c>
      <c r="M28" s="14">
        <v>0.06</v>
      </c>
      <c r="N28" s="15"/>
      <c r="O28" s="16">
        <f t="shared" si="0"/>
        <v>-1</v>
      </c>
      <c r="P28" s="17">
        <f t="shared" si="1"/>
        <v>0</v>
      </c>
      <c r="Q28" s="18"/>
    </row>
    <row r="29" s="1" customFormat="1" ht="36" spans="1:17">
      <c r="A29" s="7">
        <v>27</v>
      </c>
      <c r="B29" s="8" t="s">
        <v>142</v>
      </c>
      <c r="C29" s="19" t="s">
        <v>143</v>
      </c>
      <c r="D29" s="8" t="s">
        <v>144</v>
      </c>
      <c r="E29" s="8" t="s">
        <v>145</v>
      </c>
      <c r="F29" s="10" t="s">
        <v>22</v>
      </c>
      <c r="G29" s="10" t="s">
        <v>146</v>
      </c>
      <c r="H29" s="10" t="s">
        <v>147</v>
      </c>
      <c r="I29" s="10" t="s">
        <v>148</v>
      </c>
      <c r="J29" s="11" t="s">
        <v>26</v>
      </c>
      <c r="K29" s="12">
        <v>1</v>
      </c>
      <c r="L29" s="13">
        <v>990</v>
      </c>
      <c r="M29" s="14">
        <v>0.06</v>
      </c>
      <c r="N29" s="15"/>
      <c r="O29" s="16">
        <f t="shared" si="0"/>
        <v>-1</v>
      </c>
      <c r="P29" s="17">
        <f t="shared" si="1"/>
        <v>0</v>
      </c>
      <c r="Q29" s="18"/>
    </row>
    <row r="30" s="1" customFormat="1" ht="36" spans="1:17">
      <c r="A30" s="7">
        <v>28</v>
      </c>
      <c r="B30" s="8" t="s">
        <v>142</v>
      </c>
      <c r="C30" s="19" t="s">
        <v>149</v>
      </c>
      <c r="D30" s="8" t="s">
        <v>144</v>
      </c>
      <c r="E30" s="8" t="s">
        <v>145</v>
      </c>
      <c r="F30" s="10" t="s">
        <v>33</v>
      </c>
      <c r="G30" s="10" t="s">
        <v>43</v>
      </c>
      <c r="H30" s="10" t="s">
        <v>150</v>
      </c>
      <c r="I30" s="10" t="s">
        <v>151</v>
      </c>
      <c r="J30" s="11" t="s">
        <v>26</v>
      </c>
      <c r="K30" s="12">
        <v>2</v>
      </c>
      <c r="L30" s="13">
        <v>990</v>
      </c>
      <c r="M30" s="14">
        <v>0.06</v>
      </c>
      <c r="N30" s="15"/>
      <c r="O30" s="16">
        <f t="shared" si="0"/>
        <v>-1</v>
      </c>
      <c r="P30" s="17">
        <f t="shared" si="1"/>
        <v>0</v>
      </c>
      <c r="Q30" s="18"/>
    </row>
    <row r="31" s="1" customFormat="1" ht="36" spans="1:17">
      <c r="A31" s="7">
        <v>29</v>
      </c>
      <c r="B31" s="8" t="s">
        <v>142</v>
      </c>
      <c r="C31" s="19" t="s">
        <v>152</v>
      </c>
      <c r="D31" s="8" t="s">
        <v>153</v>
      </c>
      <c r="E31" s="8" t="s">
        <v>145</v>
      </c>
      <c r="F31" s="10" t="s">
        <v>22</v>
      </c>
      <c r="G31" s="10" t="s">
        <v>43</v>
      </c>
      <c r="H31" s="10" t="s">
        <v>154</v>
      </c>
      <c r="I31" s="10" t="s">
        <v>155</v>
      </c>
      <c r="J31" s="11" t="s">
        <v>26</v>
      </c>
      <c r="K31" s="12">
        <v>1</v>
      </c>
      <c r="L31" s="13">
        <v>1080</v>
      </c>
      <c r="M31" s="14">
        <v>0.06</v>
      </c>
      <c r="N31" s="15"/>
      <c r="O31" s="16">
        <f t="shared" si="0"/>
        <v>-1</v>
      </c>
      <c r="P31" s="17">
        <f t="shared" si="1"/>
        <v>0</v>
      </c>
      <c r="Q31" s="18"/>
    </row>
    <row r="32" s="1" customFormat="1" ht="48" spans="1:17">
      <c r="A32" s="7">
        <v>30</v>
      </c>
      <c r="B32" s="8" t="s">
        <v>142</v>
      </c>
      <c r="C32" s="19" t="s">
        <v>156</v>
      </c>
      <c r="D32" s="8" t="s">
        <v>157</v>
      </c>
      <c r="E32" s="8" t="s">
        <v>158</v>
      </c>
      <c r="F32" s="10" t="s">
        <v>159</v>
      </c>
      <c r="G32" s="10" t="s">
        <v>160</v>
      </c>
      <c r="H32" s="10" t="s">
        <v>161</v>
      </c>
      <c r="I32" s="10" t="s">
        <v>162</v>
      </c>
      <c r="J32" s="11" t="s">
        <v>77</v>
      </c>
      <c r="K32" s="12">
        <v>14</v>
      </c>
      <c r="L32" s="13">
        <v>585</v>
      </c>
      <c r="M32" s="14">
        <v>0.06</v>
      </c>
      <c r="N32" s="15"/>
      <c r="O32" s="16">
        <f t="shared" si="0"/>
        <v>-1</v>
      </c>
      <c r="P32" s="17">
        <f t="shared" si="1"/>
        <v>0</v>
      </c>
      <c r="Q32" s="18"/>
    </row>
    <row r="33" s="1" customFormat="1" ht="33.75" spans="1:17">
      <c r="A33" s="7">
        <v>31</v>
      </c>
      <c r="B33" s="8" t="s">
        <v>163</v>
      </c>
      <c r="C33" s="19" t="s">
        <v>164</v>
      </c>
      <c r="D33" s="8" t="s">
        <v>165</v>
      </c>
      <c r="E33" s="8" t="s">
        <v>166</v>
      </c>
      <c r="F33" s="10" t="s">
        <v>22</v>
      </c>
      <c r="G33" s="10" t="s">
        <v>116</v>
      </c>
      <c r="H33" s="10" t="s">
        <v>167</v>
      </c>
      <c r="I33" s="10" t="s">
        <v>168</v>
      </c>
      <c r="J33" s="11" t="s">
        <v>26</v>
      </c>
      <c r="K33" s="12">
        <v>1</v>
      </c>
      <c r="L33" s="13">
        <v>2430</v>
      </c>
      <c r="M33" s="14">
        <v>0.06</v>
      </c>
      <c r="N33" s="15"/>
      <c r="O33" s="16">
        <f t="shared" si="0"/>
        <v>-1</v>
      </c>
      <c r="P33" s="17">
        <f t="shared" si="1"/>
        <v>0</v>
      </c>
      <c r="Q33" s="18"/>
    </row>
    <row r="34" s="1" customFormat="1" ht="33.75" spans="1:17">
      <c r="A34" s="7">
        <v>32</v>
      </c>
      <c r="B34" s="8" t="s">
        <v>163</v>
      </c>
      <c r="C34" s="19" t="s">
        <v>169</v>
      </c>
      <c r="D34" s="8" t="s">
        <v>165</v>
      </c>
      <c r="E34" s="8" t="s">
        <v>166</v>
      </c>
      <c r="F34" s="10" t="s">
        <v>22</v>
      </c>
      <c r="G34" s="10" t="s">
        <v>43</v>
      </c>
      <c r="H34" s="10" t="s">
        <v>170</v>
      </c>
      <c r="I34" s="10" t="s">
        <v>171</v>
      </c>
      <c r="J34" s="11" t="s">
        <v>26</v>
      </c>
      <c r="K34" s="12">
        <v>1</v>
      </c>
      <c r="L34" s="13">
        <v>2430</v>
      </c>
      <c r="M34" s="14">
        <v>0.06</v>
      </c>
      <c r="N34" s="15"/>
      <c r="O34" s="16">
        <f t="shared" si="0"/>
        <v>-1</v>
      </c>
      <c r="P34" s="17">
        <f t="shared" si="1"/>
        <v>0</v>
      </c>
      <c r="Q34" s="18"/>
    </row>
    <row r="35" s="1" customFormat="1" ht="33.75" spans="1:17">
      <c r="A35" s="7">
        <v>33</v>
      </c>
      <c r="B35" s="8" t="s">
        <v>163</v>
      </c>
      <c r="C35" s="19" t="s">
        <v>172</v>
      </c>
      <c r="D35" s="8" t="s">
        <v>165</v>
      </c>
      <c r="E35" s="8" t="s">
        <v>166</v>
      </c>
      <c r="F35" s="10" t="s">
        <v>22</v>
      </c>
      <c r="G35" s="10" t="s">
        <v>43</v>
      </c>
      <c r="H35" s="10" t="s">
        <v>173</v>
      </c>
      <c r="I35" s="10" t="s">
        <v>171</v>
      </c>
      <c r="J35" s="11" t="s">
        <v>26</v>
      </c>
      <c r="K35" s="12">
        <v>1</v>
      </c>
      <c r="L35" s="13">
        <v>2430</v>
      </c>
      <c r="M35" s="14">
        <v>0.06</v>
      </c>
      <c r="N35" s="15"/>
      <c r="O35" s="16">
        <f t="shared" si="0"/>
        <v>-1</v>
      </c>
      <c r="P35" s="17">
        <f t="shared" si="1"/>
        <v>0</v>
      </c>
      <c r="Q35" s="18"/>
    </row>
    <row r="36" s="1" customFormat="1" ht="33.75" spans="1:17">
      <c r="A36" s="7">
        <v>34</v>
      </c>
      <c r="B36" s="8" t="s">
        <v>163</v>
      </c>
      <c r="C36" s="19" t="s">
        <v>174</v>
      </c>
      <c r="D36" s="8" t="s">
        <v>165</v>
      </c>
      <c r="E36" s="8" t="s">
        <v>166</v>
      </c>
      <c r="F36" s="10" t="s">
        <v>22</v>
      </c>
      <c r="G36" s="10" t="s">
        <v>43</v>
      </c>
      <c r="H36" s="10" t="s">
        <v>175</v>
      </c>
      <c r="I36" s="10" t="s">
        <v>171</v>
      </c>
      <c r="J36" s="11" t="s">
        <v>26</v>
      </c>
      <c r="K36" s="12">
        <v>1</v>
      </c>
      <c r="L36" s="13">
        <v>2430</v>
      </c>
      <c r="M36" s="14">
        <v>0.06</v>
      </c>
      <c r="N36" s="15"/>
      <c r="O36" s="16">
        <f t="shared" si="0"/>
        <v>-1</v>
      </c>
      <c r="P36" s="17">
        <f t="shared" si="1"/>
        <v>0</v>
      </c>
      <c r="Q36" s="18"/>
    </row>
    <row r="37" s="1" customFormat="1" ht="22.5" spans="1:17">
      <c r="A37" s="7">
        <v>35</v>
      </c>
      <c r="B37" s="8" t="s">
        <v>163</v>
      </c>
      <c r="C37" s="19" t="s">
        <v>176</v>
      </c>
      <c r="D37" s="8" t="s">
        <v>177</v>
      </c>
      <c r="E37" s="8" t="s">
        <v>178</v>
      </c>
      <c r="F37" s="10" t="s">
        <v>22</v>
      </c>
      <c r="G37" s="10" t="s">
        <v>116</v>
      </c>
      <c r="H37" s="10" t="s">
        <v>179</v>
      </c>
      <c r="I37" s="10" t="s">
        <v>180</v>
      </c>
      <c r="J37" s="11" t="s">
        <v>26</v>
      </c>
      <c r="K37" s="12">
        <v>1</v>
      </c>
      <c r="L37" s="13">
        <v>5220</v>
      </c>
      <c r="M37" s="14">
        <v>0.06</v>
      </c>
      <c r="N37" s="15"/>
      <c r="O37" s="16">
        <f t="shared" si="0"/>
        <v>-1</v>
      </c>
      <c r="P37" s="17">
        <f t="shared" si="1"/>
        <v>0</v>
      </c>
      <c r="Q37" s="18"/>
    </row>
    <row r="38" s="1" customFormat="1" ht="24" spans="1:17">
      <c r="A38" s="7">
        <v>36</v>
      </c>
      <c r="B38" s="8" t="s">
        <v>163</v>
      </c>
      <c r="C38" s="19" t="s">
        <v>181</v>
      </c>
      <c r="D38" s="8" t="s">
        <v>182</v>
      </c>
      <c r="E38" s="8" t="s">
        <v>183</v>
      </c>
      <c r="F38" s="10" t="s">
        <v>184</v>
      </c>
      <c r="G38" s="10" t="s">
        <v>185</v>
      </c>
      <c r="H38" s="10" t="s">
        <v>186</v>
      </c>
      <c r="I38" s="10" t="s">
        <v>187</v>
      </c>
      <c r="J38" s="11" t="s">
        <v>188</v>
      </c>
      <c r="K38" s="12">
        <v>3</v>
      </c>
      <c r="L38" s="13">
        <v>1080</v>
      </c>
      <c r="M38" s="14">
        <v>0.06</v>
      </c>
      <c r="N38" s="15"/>
      <c r="O38" s="16">
        <f t="shared" si="0"/>
        <v>-1</v>
      </c>
      <c r="P38" s="17">
        <f t="shared" si="1"/>
        <v>0</v>
      </c>
      <c r="Q38" s="18"/>
    </row>
    <row r="39" s="1" customFormat="1" ht="22.5" spans="1:17">
      <c r="A39" s="7">
        <v>37</v>
      </c>
      <c r="B39" s="8" t="s">
        <v>163</v>
      </c>
      <c r="C39" s="19" t="s">
        <v>189</v>
      </c>
      <c r="D39" s="8" t="s">
        <v>190</v>
      </c>
      <c r="E39" s="8" t="s">
        <v>191</v>
      </c>
      <c r="F39" s="10" t="s">
        <v>184</v>
      </c>
      <c r="G39" s="10" t="s">
        <v>185</v>
      </c>
      <c r="H39" s="10" t="s">
        <v>192</v>
      </c>
      <c r="I39" s="10" t="s">
        <v>43</v>
      </c>
      <c r="J39" s="11" t="s">
        <v>188</v>
      </c>
      <c r="K39" s="12">
        <v>3</v>
      </c>
      <c r="L39" s="13">
        <v>1170</v>
      </c>
      <c r="M39" s="14">
        <v>0.06</v>
      </c>
      <c r="N39" s="15"/>
      <c r="O39" s="16">
        <f t="shared" si="0"/>
        <v>-1</v>
      </c>
      <c r="P39" s="17">
        <f t="shared" si="1"/>
        <v>0</v>
      </c>
      <c r="Q39" s="18"/>
    </row>
    <row r="40" s="1" customFormat="1" ht="22.5" spans="1:17">
      <c r="A40" s="7">
        <v>38</v>
      </c>
      <c r="B40" s="8" t="s">
        <v>163</v>
      </c>
      <c r="C40" s="19" t="s">
        <v>193</v>
      </c>
      <c r="D40" s="8" t="s">
        <v>194</v>
      </c>
      <c r="E40" s="8" t="s">
        <v>195</v>
      </c>
      <c r="F40" s="10" t="s">
        <v>184</v>
      </c>
      <c r="G40" s="10" t="s">
        <v>185</v>
      </c>
      <c r="H40" s="10" t="s">
        <v>196</v>
      </c>
      <c r="I40" s="10" t="s">
        <v>43</v>
      </c>
      <c r="J40" s="11" t="s">
        <v>188</v>
      </c>
      <c r="K40" s="12">
        <v>3</v>
      </c>
      <c r="L40" s="13">
        <v>1350</v>
      </c>
      <c r="M40" s="14">
        <v>0.06</v>
      </c>
      <c r="N40" s="15"/>
      <c r="O40" s="16">
        <f t="shared" si="0"/>
        <v>-1</v>
      </c>
      <c r="P40" s="17">
        <f t="shared" si="1"/>
        <v>0</v>
      </c>
      <c r="Q40" s="18"/>
    </row>
    <row r="41" s="1" customFormat="1" ht="22.5" spans="1:17">
      <c r="A41" s="7">
        <v>39</v>
      </c>
      <c r="B41" s="8" t="s">
        <v>163</v>
      </c>
      <c r="C41" s="19" t="s">
        <v>197</v>
      </c>
      <c r="D41" s="8" t="s">
        <v>198</v>
      </c>
      <c r="E41" s="8" t="s">
        <v>199</v>
      </c>
      <c r="F41" s="10" t="s">
        <v>184</v>
      </c>
      <c r="G41" s="10" t="s">
        <v>185</v>
      </c>
      <c r="H41" s="10" t="s">
        <v>196</v>
      </c>
      <c r="I41" s="10" t="s">
        <v>43</v>
      </c>
      <c r="J41" s="11" t="s">
        <v>188</v>
      </c>
      <c r="K41" s="12">
        <v>3</v>
      </c>
      <c r="L41" s="13">
        <v>810</v>
      </c>
      <c r="M41" s="14">
        <v>0.06</v>
      </c>
      <c r="N41" s="15"/>
      <c r="O41" s="16">
        <f t="shared" si="0"/>
        <v>-1</v>
      </c>
      <c r="P41" s="17">
        <f t="shared" si="1"/>
        <v>0</v>
      </c>
      <c r="Q41" s="18"/>
    </row>
    <row r="42" s="1" customFormat="1" ht="33.75" spans="1:17">
      <c r="A42" s="7">
        <v>40</v>
      </c>
      <c r="B42" s="8" t="s">
        <v>163</v>
      </c>
      <c r="C42" s="19" t="s">
        <v>200</v>
      </c>
      <c r="D42" s="8" t="s">
        <v>201</v>
      </c>
      <c r="E42" s="8" t="s">
        <v>202</v>
      </c>
      <c r="F42" s="10" t="s">
        <v>22</v>
      </c>
      <c r="G42" s="10" t="s">
        <v>203</v>
      </c>
      <c r="H42" s="10" t="s">
        <v>204</v>
      </c>
      <c r="I42" s="10" t="s">
        <v>205</v>
      </c>
      <c r="J42" s="11" t="s">
        <v>26</v>
      </c>
      <c r="K42" s="12">
        <v>1</v>
      </c>
      <c r="L42" s="13">
        <v>1080</v>
      </c>
      <c r="M42" s="14">
        <v>0.06</v>
      </c>
      <c r="N42" s="15"/>
      <c r="O42" s="16">
        <f t="shared" si="0"/>
        <v>-1</v>
      </c>
      <c r="P42" s="17">
        <f t="shared" si="1"/>
        <v>0</v>
      </c>
      <c r="Q42" s="18"/>
    </row>
    <row r="43" s="1" customFormat="1" ht="33.75" spans="1:17">
      <c r="A43" s="7">
        <v>41</v>
      </c>
      <c r="B43" s="8" t="s">
        <v>163</v>
      </c>
      <c r="C43" s="19" t="s">
        <v>206</v>
      </c>
      <c r="D43" s="8" t="s">
        <v>201</v>
      </c>
      <c r="E43" s="8" t="s">
        <v>202</v>
      </c>
      <c r="F43" s="10" t="s">
        <v>22</v>
      </c>
      <c r="G43" s="10" t="s">
        <v>203</v>
      </c>
      <c r="H43" s="10" t="s">
        <v>207</v>
      </c>
      <c r="I43" s="10" t="s">
        <v>43</v>
      </c>
      <c r="J43" s="11" t="s">
        <v>26</v>
      </c>
      <c r="K43" s="12">
        <v>1</v>
      </c>
      <c r="L43" s="13">
        <v>1080</v>
      </c>
      <c r="M43" s="14">
        <v>0.06</v>
      </c>
      <c r="N43" s="15"/>
      <c r="O43" s="16">
        <f t="shared" si="0"/>
        <v>-1</v>
      </c>
      <c r="P43" s="17">
        <f t="shared" si="1"/>
        <v>0</v>
      </c>
      <c r="Q43" s="18"/>
    </row>
    <row r="44" s="1" customFormat="1" ht="22.5" spans="1:17">
      <c r="A44" s="7">
        <v>42</v>
      </c>
      <c r="B44" s="8" t="s">
        <v>163</v>
      </c>
      <c r="C44" s="19" t="s">
        <v>208</v>
      </c>
      <c r="D44" s="8" t="s">
        <v>209</v>
      </c>
      <c r="E44" s="8" t="s">
        <v>210</v>
      </c>
      <c r="F44" s="10" t="s">
        <v>22</v>
      </c>
      <c r="G44" s="10" t="s">
        <v>185</v>
      </c>
      <c r="H44" s="10" t="s">
        <v>185</v>
      </c>
      <c r="I44" s="10" t="s">
        <v>180</v>
      </c>
      <c r="J44" s="11" t="s">
        <v>26</v>
      </c>
      <c r="K44" s="12">
        <v>1</v>
      </c>
      <c r="L44" s="13">
        <v>1620</v>
      </c>
      <c r="M44" s="14">
        <v>0.06</v>
      </c>
      <c r="N44" s="15"/>
      <c r="O44" s="16">
        <f t="shared" si="0"/>
        <v>-1</v>
      </c>
      <c r="P44" s="17">
        <f t="shared" si="1"/>
        <v>0</v>
      </c>
      <c r="Q44" s="18"/>
    </row>
    <row r="45" s="1" customFormat="1" ht="33.75" spans="1:17">
      <c r="A45" s="7">
        <v>43</v>
      </c>
      <c r="B45" s="8" t="s">
        <v>163</v>
      </c>
      <c r="C45" s="19" t="s">
        <v>211</v>
      </c>
      <c r="D45" s="8" t="s">
        <v>212</v>
      </c>
      <c r="E45" s="8" t="s">
        <v>213</v>
      </c>
      <c r="F45" s="10" t="s">
        <v>22</v>
      </c>
      <c r="G45" s="10" t="s">
        <v>185</v>
      </c>
      <c r="H45" s="10" t="s">
        <v>185</v>
      </c>
      <c r="I45" s="10" t="s">
        <v>180</v>
      </c>
      <c r="J45" s="11" t="s">
        <v>26</v>
      </c>
      <c r="K45" s="12">
        <v>1</v>
      </c>
      <c r="L45" s="13">
        <v>7650</v>
      </c>
      <c r="M45" s="14">
        <v>0.06</v>
      </c>
      <c r="N45" s="15"/>
      <c r="O45" s="16">
        <f t="shared" si="0"/>
        <v>-1</v>
      </c>
      <c r="P45" s="17">
        <f t="shared" si="1"/>
        <v>0</v>
      </c>
      <c r="Q45" s="18"/>
    </row>
    <row r="46" s="1" customFormat="1" ht="12" spans="1:17">
      <c r="A46" s="7">
        <v>44</v>
      </c>
      <c r="B46" s="8" t="s">
        <v>163</v>
      </c>
      <c r="C46" s="19" t="s">
        <v>214</v>
      </c>
      <c r="D46" s="8" t="s">
        <v>215</v>
      </c>
      <c r="E46" s="8" t="s">
        <v>216</v>
      </c>
      <c r="F46" s="10" t="s">
        <v>22</v>
      </c>
      <c r="G46" s="10" t="s">
        <v>185</v>
      </c>
      <c r="H46" s="10" t="s">
        <v>217</v>
      </c>
      <c r="I46" s="10" t="s">
        <v>180</v>
      </c>
      <c r="J46" s="11" t="s">
        <v>26</v>
      </c>
      <c r="K46" s="12">
        <v>1</v>
      </c>
      <c r="L46" s="13">
        <v>1485</v>
      </c>
      <c r="M46" s="14">
        <v>0.06</v>
      </c>
      <c r="N46" s="15"/>
      <c r="O46" s="16">
        <f t="shared" si="0"/>
        <v>-1</v>
      </c>
      <c r="P46" s="17">
        <f t="shared" si="1"/>
        <v>0</v>
      </c>
      <c r="Q46" s="18"/>
    </row>
    <row r="47" s="1" customFormat="1" ht="24" spans="1:17">
      <c r="A47" s="7">
        <v>45</v>
      </c>
      <c r="B47" s="8" t="s">
        <v>163</v>
      </c>
      <c r="C47" s="19" t="s">
        <v>218</v>
      </c>
      <c r="D47" s="8" t="s">
        <v>219</v>
      </c>
      <c r="E47" s="8" t="s">
        <v>220</v>
      </c>
      <c r="F47" s="10" t="s">
        <v>22</v>
      </c>
      <c r="G47" s="10" t="s">
        <v>185</v>
      </c>
      <c r="H47" s="10" t="s">
        <v>221</v>
      </c>
      <c r="I47" s="10" t="s">
        <v>222</v>
      </c>
      <c r="J47" s="11" t="s">
        <v>26</v>
      </c>
      <c r="K47" s="12">
        <v>1</v>
      </c>
      <c r="L47" s="13">
        <v>4500</v>
      </c>
      <c r="M47" s="14">
        <v>0.06</v>
      </c>
      <c r="N47" s="15"/>
      <c r="O47" s="16">
        <f t="shared" si="0"/>
        <v>-1</v>
      </c>
      <c r="P47" s="17">
        <f t="shared" si="1"/>
        <v>0</v>
      </c>
      <c r="Q47" s="18"/>
    </row>
    <row r="48" s="1" customFormat="1" ht="12" spans="1:17">
      <c r="A48" s="7">
        <v>46</v>
      </c>
      <c r="B48" s="8" t="s">
        <v>163</v>
      </c>
      <c r="C48" s="19" t="s">
        <v>223</v>
      </c>
      <c r="D48" s="8" t="s">
        <v>224</v>
      </c>
      <c r="E48" s="8" t="s">
        <v>225</v>
      </c>
      <c r="F48" s="10" t="s">
        <v>22</v>
      </c>
      <c r="G48" s="10" t="s">
        <v>185</v>
      </c>
      <c r="H48" s="10" t="s">
        <v>226</v>
      </c>
      <c r="I48" s="10" t="s">
        <v>227</v>
      </c>
      <c r="J48" s="11" t="s">
        <v>26</v>
      </c>
      <c r="K48" s="12">
        <v>1</v>
      </c>
      <c r="L48" s="13">
        <v>1080</v>
      </c>
      <c r="M48" s="14">
        <v>0.06</v>
      </c>
      <c r="N48" s="15"/>
      <c r="O48" s="16">
        <f t="shared" si="0"/>
        <v>-1</v>
      </c>
      <c r="P48" s="17">
        <f t="shared" si="1"/>
        <v>0</v>
      </c>
      <c r="Q48" s="18"/>
    </row>
    <row r="49" s="1" customFormat="1" ht="33.75" spans="1:17">
      <c r="A49" s="7">
        <v>47</v>
      </c>
      <c r="B49" s="8" t="s">
        <v>163</v>
      </c>
      <c r="C49" s="19" t="s">
        <v>228</v>
      </c>
      <c r="D49" s="8" t="s">
        <v>229</v>
      </c>
      <c r="E49" s="8" t="s">
        <v>230</v>
      </c>
      <c r="F49" s="10" t="s">
        <v>22</v>
      </c>
      <c r="G49" s="10" t="s">
        <v>185</v>
      </c>
      <c r="H49" s="10" t="s">
        <v>231</v>
      </c>
      <c r="I49" s="10" t="s">
        <v>232</v>
      </c>
      <c r="J49" s="11" t="s">
        <v>26</v>
      </c>
      <c r="K49" s="12">
        <v>1</v>
      </c>
      <c r="L49" s="13">
        <v>810</v>
      </c>
      <c r="M49" s="14">
        <v>0.06</v>
      </c>
      <c r="N49" s="15"/>
      <c r="O49" s="16">
        <f t="shared" si="0"/>
        <v>-1</v>
      </c>
      <c r="P49" s="17">
        <f t="shared" si="1"/>
        <v>0</v>
      </c>
      <c r="Q49" s="18"/>
    </row>
    <row r="50" s="1" customFormat="1" ht="24" spans="1:17">
      <c r="A50" s="7">
        <v>48</v>
      </c>
      <c r="B50" s="8" t="s">
        <v>233</v>
      </c>
      <c r="C50" s="19" t="s">
        <v>234</v>
      </c>
      <c r="D50" s="8" t="s">
        <v>235</v>
      </c>
      <c r="E50" s="8" t="s">
        <v>236</v>
      </c>
      <c r="F50" s="10" t="s">
        <v>22</v>
      </c>
      <c r="G50" s="10" t="s">
        <v>185</v>
      </c>
      <c r="H50" s="10" t="s">
        <v>237</v>
      </c>
      <c r="I50" s="10" t="s">
        <v>238</v>
      </c>
      <c r="J50" s="11" t="s">
        <v>26</v>
      </c>
      <c r="K50" s="12">
        <v>1</v>
      </c>
      <c r="L50" s="13">
        <v>2430</v>
      </c>
      <c r="M50" s="14">
        <v>0.06</v>
      </c>
      <c r="N50" s="15"/>
      <c r="O50" s="16">
        <f t="shared" si="0"/>
        <v>-1</v>
      </c>
      <c r="P50" s="17">
        <f t="shared" si="1"/>
        <v>0</v>
      </c>
      <c r="Q50" s="18"/>
    </row>
    <row r="51" s="1" customFormat="1" ht="22.5" spans="1:17">
      <c r="A51" s="7">
        <v>49</v>
      </c>
      <c r="B51" s="8" t="s">
        <v>233</v>
      </c>
      <c r="C51" s="19" t="s">
        <v>239</v>
      </c>
      <c r="D51" s="8" t="s">
        <v>235</v>
      </c>
      <c r="E51" s="8" t="s">
        <v>240</v>
      </c>
      <c r="F51" s="10" t="s">
        <v>22</v>
      </c>
      <c r="G51" s="10" t="s">
        <v>185</v>
      </c>
      <c r="H51" s="10" t="s">
        <v>241</v>
      </c>
      <c r="I51" s="10" t="s">
        <v>242</v>
      </c>
      <c r="J51" s="11" t="s">
        <v>26</v>
      </c>
      <c r="K51" s="12">
        <v>1</v>
      </c>
      <c r="L51" s="13">
        <v>1440</v>
      </c>
      <c r="M51" s="14">
        <v>0.06</v>
      </c>
      <c r="N51" s="15"/>
      <c r="O51" s="16">
        <f t="shared" si="0"/>
        <v>-1</v>
      </c>
      <c r="P51" s="17">
        <f t="shared" si="1"/>
        <v>0</v>
      </c>
      <c r="Q51" s="18"/>
    </row>
    <row r="52" s="1" customFormat="1" ht="24" spans="1:17">
      <c r="A52" s="7">
        <v>50</v>
      </c>
      <c r="B52" s="8" t="s">
        <v>233</v>
      </c>
      <c r="C52" s="19" t="s">
        <v>243</v>
      </c>
      <c r="D52" s="8" t="s">
        <v>235</v>
      </c>
      <c r="E52" s="8" t="s">
        <v>240</v>
      </c>
      <c r="F52" s="10" t="s">
        <v>22</v>
      </c>
      <c r="G52" s="10" t="s">
        <v>185</v>
      </c>
      <c r="H52" s="10" t="s">
        <v>244</v>
      </c>
      <c r="I52" s="10" t="s">
        <v>245</v>
      </c>
      <c r="J52" s="11" t="s">
        <v>26</v>
      </c>
      <c r="K52" s="12">
        <v>1</v>
      </c>
      <c r="L52" s="13">
        <v>1440</v>
      </c>
      <c r="M52" s="14">
        <v>0.06</v>
      </c>
      <c r="N52" s="15"/>
      <c r="O52" s="16">
        <f t="shared" si="0"/>
        <v>-1</v>
      </c>
      <c r="P52" s="17">
        <f t="shared" si="1"/>
        <v>0</v>
      </c>
      <c r="Q52" s="18"/>
    </row>
    <row r="53" s="1" customFormat="1" ht="48" spans="1:17">
      <c r="A53" s="7">
        <v>51</v>
      </c>
      <c r="B53" s="8" t="s">
        <v>233</v>
      </c>
      <c r="C53" s="19" t="s">
        <v>246</v>
      </c>
      <c r="D53" s="8" t="s">
        <v>247</v>
      </c>
      <c r="E53" s="8" t="s">
        <v>248</v>
      </c>
      <c r="F53" s="10" t="s">
        <v>22</v>
      </c>
      <c r="G53" s="10" t="s">
        <v>185</v>
      </c>
      <c r="H53" s="10" t="s">
        <v>249</v>
      </c>
      <c r="I53" s="10" t="s">
        <v>250</v>
      </c>
      <c r="J53" s="11" t="s">
        <v>26</v>
      </c>
      <c r="K53" s="12">
        <v>1</v>
      </c>
      <c r="L53" s="13">
        <v>810</v>
      </c>
      <c r="M53" s="14">
        <v>0.06</v>
      </c>
      <c r="N53" s="15"/>
      <c r="O53" s="16">
        <f t="shared" si="0"/>
        <v>-1</v>
      </c>
      <c r="P53" s="17">
        <f t="shared" si="1"/>
        <v>0</v>
      </c>
      <c r="Q53" s="18"/>
    </row>
    <row r="54" s="1" customFormat="1" ht="24" spans="1:17">
      <c r="A54" s="7">
        <v>52</v>
      </c>
      <c r="B54" s="8" t="s">
        <v>233</v>
      </c>
      <c r="C54" s="19" t="s">
        <v>251</v>
      </c>
      <c r="D54" s="8" t="s">
        <v>252</v>
      </c>
      <c r="E54" s="8" t="s">
        <v>253</v>
      </c>
      <c r="F54" s="10" t="s">
        <v>22</v>
      </c>
      <c r="G54" s="10" t="s">
        <v>185</v>
      </c>
      <c r="H54" s="10" t="s">
        <v>254</v>
      </c>
      <c r="I54" s="10" t="s">
        <v>255</v>
      </c>
      <c r="J54" s="11" t="s">
        <v>26</v>
      </c>
      <c r="K54" s="12">
        <v>1</v>
      </c>
      <c r="L54" s="13">
        <v>810</v>
      </c>
      <c r="M54" s="14">
        <v>0.06</v>
      </c>
      <c r="N54" s="15"/>
      <c r="O54" s="16">
        <f t="shared" si="0"/>
        <v>-1</v>
      </c>
      <c r="P54" s="17">
        <f t="shared" si="1"/>
        <v>0</v>
      </c>
      <c r="Q54" s="18"/>
    </row>
    <row r="55" s="1" customFormat="1" ht="24" spans="1:17">
      <c r="A55" s="7">
        <v>53</v>
      </c>
      <c r="B55" s="8" t="s">
        <v>256</v>
      </c>
      <c r="C55" s="19" t="s">
        <v>257</v>
      </c>
      <c r="D55" s="8" t="s">
        <v>258</v>
      </c>
      <c r="E55" s="8" t="s">
        <v>259</v>
      </c>
      <c r="F55" s="10" t="s">
        <v>22</v>
      </c>
      <c r="G55" s="10" t="s">
        <v>185</v>
      </c>
      <c r="H55" s="10" t="s">
        <v>260</v>
      </c>
      <c r="I55" s="10" t="s">
        <v>261</v>
      </c>
      <c r="J55" s="11" t="s">
        <v>26</v>
      </c>
      <c r="K55" s="12">
        <v>1</v>
      </c>
      <c r="L55" s="13">
        <v>1260</v>
      </c>
      <c r="M55" s="14">
        <v>0.06</v>
      </c>
      <c r="N55" s="15"/>
      <c r="O55" s="16">
        <f t="shared" si="0"/>
        <v>-1</v>
      </c>
      <c r="P55" s="17">
        <f t="shared" si="1"/>
        <v>0</v>
      </c>
      <c r="Q55" s="18"/>
    </row>
    <row r="56" s="1" customFormat="1" ht="22.5" spans="1:17">
      <c r="A56" s="7">
        <v>54</v>
      </c>
      <c r="B56" s="8" t="s">
        <v>262</v>
      </c>
      <c r="C56" s="19" t="s">
        <v>263</v>
      </c>
      <c r="D56" s="8" t="s">
        <v>264</v>
      </c>
      <c r="E56" s="8" t="s">
        <v>265</v>
      </c>
      <c r="F56" s="10" t="s">
        <v>266</v>
      </c>
      <c r="G56" s="10" t="s">
        <v>267</v>
      </c>
      <c r="H56" s="10" t="s">
        <v>267</v>
      </c>
      <c r="I56" s="10" t="s">
        <v>267</v>
      </c>
      <c r="J56" s="11" t="s">
        <v>77</v>
      </c>
      <c r="K56" s="12">
        <v>6</v>
      </c>
      <c r="L56" s="13">
        <v>2700</v>
      </c>
      <c r="M56" s="14">
        <v>0.06</v>
      </c>
      <c r="N56" s="15"/>
      <c r="O56" s="16">
        <f t="shared" si="0"/>
        <v>-1</v>
      </c>
      <c r="P56" s="17">
        <f t="shared" si="1"/>
        <v>0</v>
      </c>
      <c r="Q56" s="18"/>
    </row>
    <row r="57" s="1" customFormat="1" ht="22.5" spans="1:17">
      <c r="A57" s="7">
        <v>55</v>
      </c>
      <c r="B57" s="8" t="s">
        <v>262</v>
      </c>
      <c r="C57" s="19" t="s">
        <v>268</v>
      </c>
      <c r="D57" s="8" t="s">
        <v>264</v>
      </c>
      <c r="E57" s="8" t="s">
        <v>265</v>
      </c>
      <c r="F57" s="10" t="s">
        <v>266</v>
      </c>
      <c r="G57" s="10" t="s">
        <v>267</v>
      </c>
      <c r="H57" s="10" t="s">
        <v>267</v>
      </c>
      <c r="I57" s="10" t="s">
        <v>267</v>
      </c>
      <c r="J57" s="11" t="s">
        <v>77</v>
      </c>
      <c r="K57" s="12">
        <v>6</v>
      </c>
      <c r="L57" s="13">
        <v>3600</v>
      </c>
      <c r="M57" s="14">
        <v>0.06</v>
      </c>
      <c r="N57" s="15"/>
      <c r="O57" s="16">
        <f t="shared" si="0"/>
        <v>-1</v>
      </c>
      <c r="P57" s="17">
        <f t="shared" si="1"/>
        <v>0</v>
      </c>
      <c r="Q57" s="18"/>
    </row>
    <row r="58" s="1" customFormat="1" ht="22.5" spans="1:17">
      <c r="A58" s="7">
        <v>56</v>
      </c>
      <c r="B58" s="8" t="s">
        <v>262</v>
      </c>
      <c r="C58" s="19" t="s">
        <v>269</v>
      </c>
      <c r="D58" s="8" t="s">
        <v>264</v>
      </c>
      <c r="E58" s="8" t="s">
        <v>265</v>
      </c>
      <c r="F58" s="10" t="s">
        <v>266</v>
      </c>
      <c r="G58" s="10" t="s">
        <v>267</v>
      </c>
      <c r="H58" s="10" t="s">
        <v>267</v>
      </c>
      <c r="I58" s="10" t="s">
        <v>267</v>
      </c>
      <c r="J58" s="11" t="s">
        <v>77</v>
      </c>
      <c r="K58" s="12">
        <v>6</v>
      </c>
      <c r="L58" s="13">
        <v>4500</v>
      </c>
      <c r="M58" s="14">
        <v>0.06</v>
      </c>
      <c r="N58" s="15"/>
      <c r="O58" s="16">
        <f t="shared" si="0"/>
        <v>-1</v>
      </c>
      <c r="P58" s="17">
        <f t="shared" si="1"/>
        <v>0</v>
      </c>
      <c r="Q58" s="18"/>
    </row>
    <row r="59" s="1" customFormat="1" ht="22.5" spans="1:17">
      <c r="A59" s="7">
        <v>57</v>
      </c>
      <c r="B59" s="8" t="s">
        <v>262</v>
      </c>
      <c r="C59" s="19" t="s">
        <v>270</v>
      </c>
      <c r="D59" s="8" t="s">
        <v>264</v>
      </c>
      <c r="E59" s="8" t="s">
        <v>265</v>
      </c>
      <c r="F59" s="10" t="s">
        <v>266</v>
      </c>
      <c r="G59" s="10" t="s">
        <v>267</v>
      </c>
      <c r="H59" s="10" t="s">
        <v>267</v>
      </c>
      <c r="I59" s="10" t="s">
        <v>267</v>
      </c>
      <c r="J59" s="11" t="s">
        <v>77</v>
      </c>
      <c r="K59" s="12">
        <v>6</v>
      </c>
      <c r="L59" s="13">
        <v>4950</v>
      </c>
      <c r="M59" s="14">
        <v>0.06</v>
      </c>
      <c r="N59" s="15"/>
      <c r="O59" s="16">
        <f t="shared" si="0"/>
        <v>-1</v>
      </c>
      <c r="P59" s="17">
        <f>ROUND(N59*K59,2)</f>
        <v>0</v>
      </c>
      <c r="Q59" s="18"/>
    </row>
    <row r="60" s="2" customFormat="1" ht="30" customHeight="1" spans="1:17">
      <c r="A60" s="20" t="s">
        <v>271</v>
      </c>
      <c r="B60" s="21"/>
      <c r="C60" s="21"/>
      <c r="D60" s="22"/>
      <c r="E60" s="23"/>
      <c r="F60" s="24"/>
      <c r="G60" s="24"/>
      <c r="H60" s="24"/>
      <c r="I60" s="24"/>
      <c r="J60" s="25"/>
      <c r="K60" s="25"/>
      <c r="L60" s="26"/>
      <c r="M60" s="27"/>
      <c r="N60" s="25"/>
      <c r="O60" s="28"/>
      <c r="P60" s="29">
        <f>SUM(P3:P59)</f>
        <v>0</v>
      </c>
      <c r="Q60" s="30"/>
    </row>
    <row r="61" ht="48" customHeight="1" spans="1:17">
      <c r="A61" s="31" t="s">
        <v>272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</sheetData>
  <sheetProtection algorithmName="SHA-512" hashValue="vFoQl9+LiLFIDRIEeM/picminaEGI0RGcEu8sI1bHJll+kvvO6m4DXUaUbsXCtcK0jbONp4ShXc0lHjyYDMteg==" saltValue="88GSnkBSw6dj2eNBq7o+5A==" spinCount="100000" sheet="1" objects="1"/>
  <mergeCells count="3">
    <mergeCell ref="A1:Q1"/>
    <mergeCell ref="A60:D60"/>
    <mergeCell ref="A61:Q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</cp:lastModifiedBy>
  <dcterms:created xsi:type="dcterms:W3CDTF">2023-05-12T11:15:00Z</dcterms:created>
  <dcterms:modified xsi:type="dcterms:W3CDTF">2026-08-05T02:39:28Z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124E3C98CAA94634A7A124ABC793DA3F_13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