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1" sheetId="2" r:id="rId1"/>
  </sheets>
  <definedNames>
    <definedName name="_xlnm._FilterDatabase" localSheetId="0" hidden="1">'1'!$A$3:$XDR$224</definedName>
    <definedName name="_xlnm._FilterDatabase">#REF!</definedName>
    <definedName name="_xlnm.Print_Titles">#REF!</definedName>
    <definedName name="_xlnm.Print_Area">#REF!</definedName>
    <definedName name="_xlnm.Print_Area" localSheetId="0">'1'!$A$1:$N$224</definedName>
    <definedName name="_xlnm.Print_Titles" localSheetId="0">'1'!$3:$3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<sst xmlns="http://schemas.openxmlformats.org/spreadsheetml/2006/main" count="1410" uniqueCount="435">
  <si>
    <t>渝赤叙高速公路（重庆段）机电工程消防系统专项施工采购</t>
  </si>
  <si>
    <t>工程量清单</t>
  </si>
  <si>
    <t>序号</t>
  </si>
  <si>
    <t>子目名称</t>
  </si>
  <si>
    <t>主要技术指标</t>
  </si>
  <si>
    <t>工作内容</t>
  </si>
  <si>
    <t>计量规则</t>
  </si>
  <si>
    <t>单位</t>
  </si>
  <si>
    <t>数量</t>
  </si>
  <si>
    <t>主材甲乙供</t>
  </si>
  <si>
    <t>分类</t>
  </si>
  <si>
    <t>含税单价最高限价（元）</t>
  </si>
  <si>
    <t>含税综合单价（元）</t>
  </si>
  <si>
    <t>偏差率（%）</t>
  </si>
  <si>
    <t>含税合价
（元）</t>
  </si>
  <si>
    <t>备注</t>
  </si>
  <si>
    <t>消防系统</t>
  </si>
  <si>
    <t>一</t>
  </si>
  <si>
    <t>洞内</t>
  </si>
  <si>
    <t>1</t>
  </si>
  <si>
    <t>消火栓箱</t>
  </si>
  <si>
    <t>240×130×35cm(W×H×D)含箱体、门框、及304不锈钢门，厚1.2mm</t>
  </si>
  <si>
    <t>1.预留洞
2.箱体、箱门安装
3.配件安装
4.箱体外围封堵
5.具体施工内容满足设计及验收要求</t>
  </si>
  <si>
    <t>套</t>
  </si>
  <si>
    <t>乙供</t>
  </si>
  <si>
    <t>消防设备</t>
  </si>
  <si>
    <t>2</t>
  </si>
  <si>
    <t>磷酸铵盐干粉灭火器</t>
  </si>
  <si>
    <t>MFZ/ABC6,6kg</t>
  </si>
  <si>
    <t>1.灭火器装卸、运输、就位
2.灭火器安装、固定
3.详设计图纸及规范要求</t>
  </si>
  <si>
    <t>具</t>
  </si>
  <si>
    <t>3</t>
  </si>
  <si>
    <t>消防水龙带</t>
  </si>
  <si>
    <t>25米，DN65,带接扣</t>
  </si>
  <si>
    <t>1.本体及附件安装
2.调试
3.具体施工内容满足设计及验收要求</t>
  </si>
  <si>
    <t>4</t>
  </si>
  <si>
    <t>水枪</t>
  </si>
  <si>
    <t>19mm口径水枪</t>
  </si>
  <si>
    <t>5</t>
  </si>
  <si>
    <t>减压稳压消火栓</t>
  </si>
  <si>
    <t>SNW65-I,含安装附件</t>
  </si>
  <si>
    <t>1.消火栓及附件的装卸、运输、就位
2.消火栓功能检查，全套装置安装,研磨，定位,连接全部工序，除锈，刷漆，标示牌制作固定，校位
3.压力试验
4.具体施工内容满足设计及验收要求</t>
  </si>
  <si>
    <t>6</t>
  </si>
  <si>
    <t>水成膜泡沫灭火装置</t>
  </si>
  <si>
    <t>SPMZ30,3%型泡沫液</t>
  </si>
  <si>
    <t>1.灭火装置及附件的装卸、运输、就位
2.灭火装置功能检查，全套装置安装,定位,连接全部工序，除锈，刷漆，标示牌制作固定，校位
3.压力试验
4.具体施工内容满足设计及验收要求</t>
  </si>
  <si>
    <t>7</t>
  </si>
  <si>
    <t>消防卷盘</t>
  </si>
  <si>
    <t>25m</t>
  </si>
  <si>
    <t>8</t>
  </si>
  <si>
    <t>不锈钢对开门</t>
  </si>
  <si>
    <t>350×170cm(宽×高),厚1.2mm</t>
  </si>
  <si>
    <t>1.按配置要求提供隧道防火门(含附件）
2.防火门及附件搬运、就位，钻孔、螺栓固定，安装固定，校位,调试，指标测试
3.含封堵砖、砌块、混凝土施工等
4.详设计图纸及规范要求</t>
  </si>
  <si>
    <t>横通道门</t>
  </si>
  <si>
    <t>9</t>
  </si>
  <si>
    <t>洞内消防支管</t>
  </si>
  <si>
    <t>φ75×4.5,热镀锌无缝钢管，含刷漆。</t>
  </si>
  <si>
    <t>1.压槽、切管、坡口、调直、煨弯
2.对口、沟槽、法兰、焊接等连接方式综合考虑
3.管道及管件安装
4.管道压力试验
5.管道除锈刷漆，详图纸要求
6.征地测绘、复核
7.具体施工内容满足设计及验收要求</t>
  </si>
  <si>
    <t>m</t>
  </si>
  <si>
    <t>甲供</t>
  </si>
  <si>
    <t>钢管</t>
  </si>
  <si>
    <t>10</t>
  </si>
  <si>
    <t>热镀锌角钢支架</t>
  </si>
  <si>
    <t>L45x4</t>
  </si>
  <si>
    <t>1.支架安装固定
2.支架除锈、刷油
3.附件安装、螺栓防腐处理
4.角钢支架、M12膨胀螺栓、螺母、橡胶垫圈、U型管卡甲供
5.具体符合设计及验收要求</t>
  </si>
  <si>
    <t>线槽支架</t>
  </si>
  <si>
    <t>11</t>
  </si>
  <si>
    <t>不锈钢薄板</t>
  </si>
  <si>
    <t>消火栓预留槽封堵，消防支管抱箍固定，含附件</t>
  </si>
  <si>
    <t>1.不锈钢薄板供应
2.安装固定
3.配件安装
4.外围空隙封堵</t>
  </si>
  <si>
    <t>m²</t>
  </si>
  <si>
    <t>劳务</t>
  </si>
  <si>
    <t>12</t>
  </si>
  <si>
    <t>沟槽式异径三通</t>
  </si>
  <si>
    <t>DN150×65，热镀锌</t>
  </si>
  <si>
    <t>1.三通运输、供应及安装
2.接头接续
3.详设计图纸及规范要求</t>
  </si>
  <si>
    <t>个</t>
  </si>
  <si>
    <t>管件</t>
  </si>
  <si>
    <t>13</t>
  </si>
  <si>
    <t>钢制弯头</t>
  </si>
  <si>
    <t>DN65，热镀锌</t>
  </si>
  <si>
    <t>1.弯头运输、供应及安装
2.接头接续
3.详设计图纸及规范要求</t>
  </si>
  <si>
    <t>14</t>
  </si>
  <si>
    <t>沟槽连接件（卡箍）</t>
  </si>
  <si>
    <t>1.管件运输、供应及安装
2.接头接续
3.详设计图纸及规范要求</t>
  </si>
  <si>
    <t>15</t>
  </si>
  <si>
    <t>DN150，热镀锌</t>
  </si>
  <si>
    <t>16</t>
  </si>
  <si>
    <t>可调式减压阀组</t>
  </si>
  <si>
    <t>DN150,P=1.6MPa,每处减压组包含如图所示的蝶阀4套，Y型过滤器2套，减压阀2套，安全阀2套，挠性接头2套，压力表2套，流量计、管道支架、闸阀、管件及法兰片、支墩等所有附件</t>
  </si>
  <si>
    <t>1.阀组及附件的供应、装卸、运输、就位;
2.阀组功能检查，安装,研磨，定位，连接全部工序,除锈，刷漆，标示牌制作固定，校位;
3.压力试验
4.详设计图纸及规范要求</t>
  </si>
  <si>
    <t>阀门</t>
  </si>
  <si>
    <t>17</t>
  </si>
  <si>
    <t>焊接钢管</t>
  </si>
  <si>
    <t>φ165×4.5,沟槽卡箍连接，卡箍另计，含刷漆。</t>
  </si>
  <si>
    <t>18</t>
  </si>
  <si>
    <t>无缝钢管</t>
  </si>
  <si>
    <t>φ168×5,沟槽卡箍连接， P=1.6Mpa，卡箍另计，含刷漆。</t>
  </si>
  <si>
    <t>19</t>
  </si>
  <si>
    <t>涡轮手动蝶阀</t>
  </si>
  <si>
    <t>DN150,P=1.6MPa</t>
  </si>
  <si>
    <t>1.阀门及附件的供应、装卸、运输、就位;
2.阀门功能检查，安装,研磨，定位，连接全部工序,除锈，刷漆，标示牌制作固定，校位;
3.压力试验
4.保证阀门正常启闭，且在电缆沟盖板之下，具体施工内容满足设计及验收要求</t>
  </si>
  <si>
    <t>20</t>
  </si>
  <si>
    <t>不锈钢伸缩节</t>
  </si>
  <si>
    <t>1.阀门及附件的供应、装卸、运输、就位;
2.阀门功能检查，安装,研磨，定位，连接全部工序,除锈，刷漆，标示牌制作固定，校位;
3.压力试验
4.详设计图纸及规范要求</t>
  </si>
  <si>
    <t>21</t>
  </si>
  <si>
    <t>自动排气阀</t>
  </si>
  <si>
    <t>P724W-4T,P=1.6MPa，含短管、截止阀、三通等安装附件，做热镀锌处理</t>
  </si>
  <si>
    <t>22</t>
  </si>
  <si>
    <t>支承角钢（消防主管支架）</t>
  </si>
  <si>
    <t>L63×6,长度284mm，含支架、M12膨胀螺栓、垫圈及安装附件</t>
  </si>
  <si>
    <t>23</t>
  </si>
  <si>
    <t>卡箍</t>
  </si>
  <si>
    <t>DN150</t>
  </si>
  <si>
    <t>24</t>
  </si>
  <si>
    <t>人行横洞防火门</t>
  </si>
  <si>
    <t>钢制A类隔热防火门 200×250cm，含闭门器、活页等全套安装配件、顶部做防火板遮挡，机制砖封堵,防火2h</t>
  </si>
  <si>
    <t>25</t>
  </si>
  <si>
    <t>钢制A类隔热防火门 200×250cm，含闭门器、活页等全套安装配件、顶部做防火板遮挡，机制砖封堵,防火3h</t>
  </si>
  <si>
    <t>26</t>
  </si>
  <si>
    <t>车行横洞防火门</t>
  </si>
  <si>
    <t>钢质防火、防烟卷帘门，厚1.2mm，含控制箱，门帘，包厢，电机，控制盒等全套安装配件,防火2h</t>
  </si>
  <si>
    <t>27</t>
  </si>
  <si>
    <t>钢质防火、防烟卷帘门，厚1.2mm，含控制箱，门帘，包厢，电机，控制盒等全套安装配件,防火3h</t>
  </si>
  <si>
    <t>28</t>
  </si>
  <si>
    <t>手推式，MFTZ/ABC20,20kg</t>
  </si>
  <si>
    <t>1.灭火器装卸、运输、就位
2.灭火器安装
3.详设计图纸及规范要求</t>
  </si>
  <si>
    <t>台</t>
  </si>
  <si>
    <t>29</t>
  </si>
  <si>
    <t>远传电子压力表</t>
  </si>
  <si>
    <t>精度不低于0.1级</t>
  </si>
  <si>
    <t>30</t>
  </si>
  <si>
    <t>阻燃控制电缆</t>
  </si>
  <si>
    <t>WDZB2N-KYJY-8×1.0</t>
  </si>
  <si>
    <t>1.线缆配套附件、辅材的装卸、运输、开箱、就位
2.线缆检查、编号、安放
3.断线、固定、临时封头、清理场地
4.电缆头、线夹制作、安装
5.功能检测
6.具体满足设计及验收要求</t>
  </si>
  <si>
    <t>电缆</t>
  </si>
  <si>
    <t>二</t>
  </si>
  <si>
    <t>洞外</t>
  </si>
  <si>
    <t>微阻缓闭止回阀</t>
  </si>
  <si>
    <t>DN150,P=1.6MPa，含法兰、沟槽连接件等所有相应配件</t>
  </si>
  <si>
    <t>Y型过滤器</t>
  </si>
  <si>
    <t>闸阀</t>
  </si>
  <si>
    <t>阀门井</t>
  </si>
  <si>
    <t>DN150(φ1200)</t>
  </si>
  <si>
    <t>1.土石方开挖回填，外运
2.模板拼拆及安装、拆除、修理、涂脱模剂、堆放
3.钢筋除锈、制作、电焊、绑扎
4.混凝土配运料、拌和、浇筑、捣固、养护
5.垫层浇筑
6.井盖供应与安装
7.井内附件安装
8.详设计图纸及规范要求</t>
  </si>
  <si>
    <t>座</t>
  </si>
  <si>
    <t>D165×4.5,埋地敷设，含法兰片，含三油两布防腐</t>
  </si>
  <si>
    <t>1.压槽、切管、坡口、调直、煨弯
2.对口、沟槽、法兰、焊接等连接方式综合考虑
3.管道及管件安装
4.法兰供应及安装
5.管道压力试验
6.管道三油两布防腐处理，详图纸要求
7.征地测绘、复核
8.具体施工内容满足设计及验收要求</t>
  </si>
  <si>
    <t>D168×5,埋地敷设，含法兰片，含三油两布防腐</t>
  </si>
  <si>
    <t>D114.3×4,埋地敷设，含法兰片，含三油两布防腐</t>
  </si>
  <si>
    <t>焊接钢管(保护管)</t>
  </si>
  <si>
    <t>D219×5,埋地敷设，含三油两布防腐</t>
  </si>
  <si>
    <t>D273×7,埋地敷设，含三油两布防腐</t>
  </si>
  <si>
    <t>D88.9×4,埋地敷设，含三油两布防腐</t>
  </si>
  <si>
    <t>水管埋地挖方（人工）</t>
  </si>
  <si>
    <t>据实收方</t>
  </si>
  <si>
    <t>1.人工开挖方式
2.开挖土（石）综合考虑
3.清理、挖装</t>
  </si>
  <si>
    <t>m3</t>
  </si>
  <si>
    <t>水管埋地填方（人工）</t>
  </si>
  <si>
    <t>1.运输
2.人工回填
3.压实</t>
  </si>
  <si>
    <t>水管埋地挖方（机械）</t>
  </si>
  <si>
    <t>1.机械开挖方式
2.开挖土（石）综合考虑
3.清理、挖装</t>
  </si>
  <si>
    <t>水管埋地填方（机械）</t>
  </si>
  <si>
    <t>1.运输
2.机械回填
3.压实</t>
  </si>
  <si>
    <t>钢制三通</t>
  </si>
  <si>
    <t>钢制异径三通</t>
  </si>
  <si>
    <t>DN150×100</t>
  </si>
  <si>
    <t>90°钢制弯头</t>
  </si>
  <si>
    <t>45°钢制弯头</t>
  </si>
  <si>
    <t>地上式室外消火栓</t>
  </si>
  <si>
    <t>SSF100/65-1.6(成套含闸阀、短管等)</t>
  </si>
  <si>
    <t>1.消火栓及附件的装卸、运输、就位
2.消火栓功能检查，全套装置安装,研磨，定位,连接全部工序，除锈，刷漆，标示牌制作固定，校位
3.压力试验</t>
  </si>
  <si>
    <t>地上式水泵结合器</t>
  </si>
  <si>
    <t>SQS150-1.6(成套含闸阀、止回阀)</t>
  </si>
  <si>
    <t>1.水泵结合器及附件的装卸、运输、就位
2.水泵结合器功能检查，安装，研磨，定位，连接全部工序,除锈，刷漆，标示牌制作固定，校位
3.压力试验</t>
  </si>
  <si>
    <t>施工便道</t>
  </si>
  <si>
    <t>可供人通行，不超过3m</t>
  </si>
  <si>
    <t>1.挖填土方，压实，修整排水沟。 
2.路面：铺料，培肩，碾压。
3.道路施工措施
4.具体符合设计及验收要求</t>
  </si>
  <si>
    <t>水管埋地支墩</t>
  </si>
  <si>
    <t>C20混凝土（含钢筋）</t>
  </si>
  <si>
    <t>1.土石方开挖、回填、外运
2.模板制作、安装、拆除
3.混凝土浇筑、养护
4.预埋件、管卡等附件制作、安装；防腐处理
5.具体符合设计及验收要求</t>
  </si>
  <si>
    <t>m³</t>
  </si>
  <si>
    <t>水泵</t>
  </si>
  <si>
    <t>D25-30×4,流量25m³/h,扬程120m,电机功率18.5kW</t>
  </si>
  <si>
    <t>1.水泵及附件的装卸、运输、就位
2.水泵功能检查，安装，研磨，定位，连接全部工序，标示牌制作固定,校位
3.通电试验、指标测试
4.具体符合设计及验收要求</t>
  </si>
  <si>
    <t>D25-30×3,流量25m³/h,扬程90m,电机功率15kW</t>
  </si>
  <si>
    <t>D46-30×3,流量46m³/h,扬程90m,电机功率22kW</t>
  </si>
  <si>
    <t>潜水泵</t>
  </si>
  <si>
    <t>150QJ20-52/8,流量20m³/h,扬程52米，电机功率5.5kW</t>
  </si>
  <si>
    <t>深井泵</t>
  </si>
  <si>
    <t>150QJ10-250/35,流量10m³/h,扬程250米，电机功率13kW</t>
  </si>
  <si>
    <t>深水井</t>
  </si>
  <si>
    <t>φ300mm,约200m深</t>
  </si>
  <si>
    <t>1.准备钻孔机械、埋设护筒、钻机就位；泥浆制作、固壁；成孔、出渣、清孔等
2.对接上、下井管(滤管)，焊接，安放，下滤料，洗井，连接试抽等
3.详设计图纸及规范要求</t>
  </si>
  <si>
    <t>浅水井</t>
  </si>
  <si>
    <t>φ1200mm,约10m深</t>
  </si>
  <si>
    <t>1.准备钻孔机械、埋设护筒、钻机就位；泥浆制作、固壁；成孔、出渣、清孔等
2.对接上、下井管(滤管)，焊接，安放，下滤料，洗井，连接试抽等
3.含打井勘察、成井费、深井保护井等全部配套设施
4.详设计图纸及规范要求</t>
  </si>
  <si>
    <t>拦水坝</t>
  </si>
  <si>
    <t>C20混凝土</t>
  </si>
  <si>
    <t>1.土石方开挖、回填、外运
2.模板制作、安装、拆除
3.钢筋除锈、制作、电焊、绑扎
4.混凝土配运料、拌和、浇筑、捣固、养护
5.垫层浇筑
6.具体满足设计及图集要求</t>
  </si>
  <si>
    <t>31</t>
  </si>
  <si>
    <t>沉砂池</t>
  </si>
  <si>
    <t>2.1×1.2×2.1m,壁厚0.3m</t>
  </si>
  <si>
    <t>1.土石方开挖、回填、外运
2.模板制作、安装、拆除
3.钢筋除锈、制作、电焊、绑扎
4.混凝土配运料、拌和、浇筑、捣固、养护
5.垫层浇筑
6.井盖安装
7.井内附件安装
8.具体满足设计及图集要求</t>
  </si>
  <si>
    <t>三</t>
  </si>
  <si>
    <t>水泵房配电</t>
  </si>
  <si>
    <t>双电源动力箱</t>
  </si>
  <si>
    <t>MNS-E/GA12</t>
  </si>
  <si>
    <t>1.设备本体及配套附件、辅材的装卸、运输、就位
2.基础型钢及支架制作、运输、安装、线缆连接、防腐处理
3.线路检查和测试
4.详设计图纸及规范要求</t>
  </si>
  <si>
    <t>配电箱</t>
  </si>
  <si>
    <t>隧道消防高位水池液位监控仪</t>
  </si>
  <si>
    <t>含软件及调试</t>
  </si>
  <si>
    <t>隧道消防低位水池超声波液位计</t>
  </si>
  <si>
    <t>水井超声波液位计</t>
  </si>
  <si>
    <t>0.1级压力传感器</t>
  </si>
  <si>
    <t>精度到0.1级</t>
  </si>
  <si>
    <t>0.5级流量计</t>
  </si>
  <si>
    <t>最低流速测量范围0.05m/s</t>
  </si>
  <si>
    <t>阻燃电力导线</t>
  </si>
  <si>
    <t>ZB-BV-0.45/0.75kV 3×4</t>
  </si>
  <si>
    <t>防水电力电缆</t>
  </si>
  <si>
    <t>FS-YJV-0.6/1kV 4×4</t>
  </si>
  <si>
    <t>阻燃电力电缆</t>
  </si>
  <si>
    <t>ZB-YJV-0.6/1kV 4×10</t>
  </si>
  <si>
    <t>ZB-YJV-0.6/1kV 3×4</t>
  </si>
  <si>
    <t>阻燃电力铠装电缆</t>
  </si>
  <si>
    <t>ZB-YJV22-0.6/1kV 3×35+1×16（配电房内）</t>
  </si>
  <si>
    <t>1.线缆配套附件、辅材的装卸、运输、开箱、就位
2.线缆检查、编号、安放
3.断线、固定、临时封头、清理场地
4.电缆头、线夹制作、安装
5.功能检测
6.线缆埋地敷设之开挖、回填
7.具体满足设计及验收要求</t>
  </si>
  <si>
    <t>FS-YJV-0.6/1kV 4×10</t>
  </si>
  <si>
    <t>信号电缆</t>
  </si>
  <si>
    <t>RVSP-0.45/0.75kV 2×2.5</t>
  </si>
  <si>
    <t>控制电缆</t>
  </si>
  <si>
    <t>KVVP-0.45/0.75kV 5×2.5</t>
  </si>
  <si>
    <t>四</t>
  </si>
  <si>
    <t>水泵房</t>
  </si>
  <si>
    <t>厚壁钢管</t>
  </si>
  <si>
    <t>SC32</t>
  </si>
  <si>
    <t>1.保护管及配件制作、运输
2.保护管敷设、接头接续
3.具体施工内容满足设计及验收要求</t>
  </si>
  <si>
    <t>SC50</t>
  </si>
  <si>
    <t>SC100</t>
  </si>
  <si>
    <t>槽钢</t>
  </si>
  <si>
    <t>10号</t>
  </si>
  <si>
    <t>1.槽钢制作、安装
2.补刷油漆
3.具体施工内容满足设计及验收要求</t>
  </si>
  <si>
    <t>DN100</t>
  </si>
  <si>
    <t>DN65</t>
  </si>
  <si>
    <t>泄水阀</t>
  </si>
  <si>
    <t>DN200</t>
  </si>
  <si>
    <t>泄压阀</t>
  </si>
  <si>
    <t>流量计</t>
  </si>
  <si>
    <t>DN100,H44X-16</t>
  </si>
  <si>
    <t>柔性接头</t>
  </si>
  <si>
    <t>1.柔性接头运输、供应及安装
2.接头接续
3.详设计图纸及规范要求</t>
  </si>
  <si>
    <t>渐缩管</t>
  </si>
  <si>
    <t>DN100×DN80</t>
  </si>
  <si>
    <t>1.渐缩管运输、供应及安装
2.接头接续
3.详设计图纸及规范要求</t>
  </si>
  <si>
    <t>DN100×DN65</t>
  </si>
  <si>
    <t>柔性防水套管</t>
  </si>
  <si>
    <t>DN350</t>
  </si>
  <si>
    <t>1.柔性防水套管运输、供应及安装
2.接头接续
3.详设计图纸及规范要求</t>
  </si>
  <si>
    <t>DN250</t>
  </si>
  <si>
    <t>压力表</t>
  </si>
  <si>
    <t>0~1.6MPa</t>
  </si>
  <si>
    <t>电接点压力表</t>
  </si>
  <si>
    <t>水锤消除器</t>
  </si>
  <si>
    <t>详设计图纸及规范要求</t>
  </si>
  <si>
    <t>法兰盘</t>
  </si>
  <si>
    <t>盲堵</t>
  </si>
  <si>
    <t>干粉灭火器</t>
  </si>
  <si>
    <t>MF/ABC5</t>
  </si>
  <si>
    <t>灭火器箱</t>
  </si>
  <si>
    <t>40×60×25cm(W×H×D)</t>
  </si>
  <si>
    <t>1.灭火器箱装卸、运输、就位
2.灭火器箱安装
3.详设计图纸及规范要求</t>
  </si>
  <si>
    <t>连接件</t>
  </si>
  <si>
    <t>螺栓、螺母、垫圈、管道支吊架等</t>
  </si>
  <si>
    <t>1.螺栓、螺母、垫圈、管道支吊架供应及安装
2.具体施工内容满足设计及验收要求</t>
  </si>
  <si>
    <t>米</t>
  </si>
  <si>
    <t>潜污泵</t>
  </si>
  <si>
    <t>Q=30m3/h,H=15m,N=4kW</t>
  </si>
  <si>
    <t>DN50</t>
  </si>
  <si>
    <t>DN80</t>
  </si>
  <si>
    <t>止回阀</t>
  </si>
  <si>
    <t>可曲饶橡胶接头</t>
  </si>
  <si>
    <t>32</t>
  </si>
  <si>
    <t>真空压力表</t>
  </si>
  <si>
    <t>0～1.0MPa</t>
  </si>
  <si>
    <t>33</t>
  </si>
  <si>
    <t>34</t>
  </si>
  <si>
    <t>压差液位计</t>
  </si>
  <si>
    <t>35</t>
  </si>
  <si>
    <t>不锈钢门</t>
  </si>
  <si>
    <t>SPMB-1821,1800*2100mm平开门</t>
  </si>
  <si>
    <t>36</t>
  </si>
  <si>
    <t>砖砌围墙</t>
  </si>
  <si>
    <t>高度2.2米</t>
  </si>
  <si>
    <t>1.砌筑砂浆拌制、场内运输；
2.砖块搬运、切割、上墙砌筑；
3.围墙墙身、附墙砖柱一体砌筑，拉结筋预埋留置；
4.墙身原浆勾缝/水泥砂浆勾缝；
5.墙身防潮层铺设；
6.砌筑完毕现场清理、余料回收、建筑垃圾简易归集；
7.详设计图纸及规范要求</t>
  </si>
  <si>
    <t>五</t>
  </si>
  <si>
    <t>消防供水水源深水井</t>
  </si>
  <si>
    <t>HH44Z-1.0型，DN80</t>
  </si>
  <si>
    <t>对夹式手动蝶阀（DN80）</t>
  </si>
  <si>
    <t>D971X-10型</t>
  </si>
  <si>
    <t>法兰</t>
  </si>
  <si>
    <t>旋塞</t>
  </si>
  <si>
    <t>DN25</t>
  </si>
  <si>
    <t>快速排气阀</t>
  </si>
  <si>
    <t>DN15</t>
  </si>
  <si>
    <t>环链手拉葫芦</t>
  </si>
  <si>
    <t>HS10型</t>
  </si>
  <si>
    <t>1.本体及附件安装
2.线缆连接
3.调试
4.具体施工内容满足设计及验收要求</t>
  </si>
  <si>
    <t>通风管</t>
  </si>
  <si>
    <t>DN159×4.5</t>
  </si>
  <si>
    <t>1.通风管运输、供应及安装
2.接头接续
3.详设计图纸及规范要求</t>
  </si>
  <si>
    <t>远传压力表</t>
  </si>
  <si>
    <t>0.5级流量计，最低流速测量范围0.05m/s,，LXS或LXL型</t>
  </si>
  <si>
    <t>弯头</t>
  </si>
  <si>
    <t>DN80×100</t>
  </si>
  <si>
    <t>除砂器</t>
  </si>
  <si>
    <t>旋流或水平式</t>
  </si>
  <si>
    <t>橡胶软接头</t>
  </si>
  <si>
    <t>钢制异径管</t>
  </si>
  <si>
    <t>DN100×80</t>
  </si>
  <si>
    <t>1.异径管运输、供应及安装
2.接头接续
3.详设计图纸及规范要求</t>
  </si>
  <si>
    <t>夹板组件</t>
  </si>
  <si>
    <t>详设计及图纸规范</t>
  </si>
  <si>
    <t>1.夹板组件运输、供应及安装
2.接头接续
3.详设计图纸及规范要求</t>
  </si>
  <si>
    <t>潜水泵井室</t>
  </si>
  <si>
    <t>2.5×2x(2.8~3.5)m</t>
  </si>
  <si>
    <t>1.土石方开挖回填，基底夯实
2.模板拼拆及安装、拆除、修理、涂脱模剂、堆放
3.钢筋除锈、电焊、绑扎
4.混凝土拌和、浇筑、捣固、养护
5.垫层浇筑
6.井盖及井内附件供应与安装
7.详设计图纸及规范要求</t>
  </si>
  <si>
    <t>六</t>
  </si>
  <si>
    <t>消防供水水源浅水井</t>
  </si>
  <si>
    <t>七</t>
  </si>
  <si>
    <t>供水管线</t>
  </si>
  <si>
    <t>自来水接入（暂估价）</t>
  </si>
  <si>
    <t>含水表、阀门井、管道等，含附件</t>
  </si>
  <si>
    <t>1.含水表、阀门井、管道施工
2.附件施工安装
3.具体符合设计及验收要求的所有内容</t>
  </si>
  <si>
    <t>处</t>
  </si>
  <si>
    <t>不可竞争费用</t>
  </si>
  <si>
    <t>八</t>
  </si>
  <si>
    <t>水池</t>
  </si>
  <si>
    <t>高位消防水池</t>
  </si>
  <si>
    <t>钢筋混凝土结构， V=300m³，含地基承载力、抗渗混凝土、止水钢板等材料（含地基检测）</t>
  </si>
  <si>
    <t>1.地基夯实与承载力检测；
2.防水处理，保证水池不漏水的所有措施；
3.模板拼拆及安装、拆除、修理、涂脱模剂、堆放；
4.钢筋除锈、电焊、绑扎、施工缝处理（止水钢板、止水带等）；
5.混凝土拌和、浇筑（含浇筑机械费用如泵车、地泵等）、捣固、养护；
6.人孔及井盖制作、安装；
7.完成设计图纸及图集包含的水池建设所需的所有管道、管件、止水钢板、弯头、法兰、支吊架、阀门、喇叭口、检修口、通风管、通风帽、套管、爬梯、吸水坑、导流墙、防水、封堵等所有内容；
8.防渗漏试验；
9.水池及水池周围的征地测绘、复核、协调；
10.水池定位测量、及沉降观测；
11.二次转运、混凝土泵送、塔吊、脚手架搭拆等所有措施费用
12.满足设计图纸及规范要求</t>
  </si>
  <si>
    <t>消防水池</t>
  </si>
  <si>
    <t>钢筋混凝土结构， V=400m³，含地基承载力、抗渗混凝土、止水钢板等材料（含地基检测）</t>
  </si>
  <si>
    <t>钢筋混凝土结构， V=600m³，含地基承载力、抗渗混凝土、止水钢板等材料（含地基检测）</t>
  </si>
  <si>
    <t>低位水池</t>
  </si>
  <si>
    <t>水池开挖（人工）</t>
  </si>
  <si>
    <t>水池回填（人工）</t>
  </si>
  <si>
    <t>水池开挖（机械）</t>
  </si>
  <si>
    <t>水池回填（机械）</t>
  </si>
  <si>
    <t>水池护坡</t>
  </si>
  <si>
    <t>C25混凝土</t>
  </si>
  <si>
    <t>1.土石方开挖回填，基底夯实
2.模板拼拆及安装、拆除、修理、涂脱模剂、堆放
3.混凝土拌和、浇筑、捣固、养护
4.连接缝的钢筋制作、安装、绑扎
5.完成设计图纸及图集包含的护坡所需的相关工作内容
6.详设计图纸及规范要求</t>
  </si>
  <si>
    <t>溢水井</t>
  </si>
  <si>
    <t>1.土石方开挖回填，基底夯实
2.模板拼拆及安装、拆除、修理、涂脱模剂、堆放
3.钢筋除锈、电焊、绑扎
4.混凝土拌和、浇筑、捣固、养护
5.垫层浇筑
6.井盖供应与安装
7.井内附件安装
8.详设计图纸及规范要求</t>
  </si>
  <si>
    <t>DN300</t>
  </si>
  <si>
    <t>DN32</t>
  </si>
  <si>
    <t>φ1000</t>
  </si>
  <si>
    <t>φ1200</t>
  </si>
  <si>
    <t>九</t>
  </si>
  <si>
    <t>洞内变电所超细干粉灭火</t>
  </si>
  <si>
    <t>超细干粉自动灭火装置</t>
  </si>
  <si>
    <t>FZX-ACT10/1.2，含安装辅材等</t>
  </si>
  <si>
    <t>自动泄压阀</t>
  </si>
  <si>
    <t>700*400，泄压口面积不低于0.2258m²</t>
  </si>
  <si>
    <t>干粉灭火控制器</t>
  </si>
  <si>
    <t>空气呼吸器</t>
  </si>
  <si>
    <t>使用时间不小于30min</t>
  </si>
  <si>
    <t>声光报警器</t>
  </si>
  <si>
    <t>释放指示门灯</t>
  </si>
  <si>
    <t>610×780×220mm(高×长×深)</t>
  </si>
  <si>
    <t>供电电缆</t>
  </si>
  <si>
    <t>ZBN-BYJ-3×4</t>
  </si>
  <si>
    <t>控制线</t>
  </si>
  <si>
    <t>NH-RVV 2x1.5</t>
  </si>
  <si>
    <t>SC20（沿墙暗敷或埋地敷设）</t>
  </si>
  <si>
    <t>十</t>
  </si>
  <si>
    <t>智慧消防监测系统</t>
  </si>
  <si>
    <t>智慧消防综合管理系统主机</t>
  </si>
  <si>
    <t>镀锌钢板550*500*220mm，IP55</t>
  </si>
  <si>
    <t>1.本体及附件安装
2.线缆连接
3.调试
4.含基础、螺栓、法兰、垫片等一切辅材配件制作及安装
5.具体施工内容满足设计及验收要求</t>
  </si>
  <si>
    <t>智慧消防</t>
  </si>
  <si>
    <t>消防巡检柜</t>
  </si>
  <si>
    <t>自动对控制柜线路、消防管网状态进行巡检，根据高低水池储水情况进行自动调控，落地柜体550*350*1800mm IP55</t>
  </si>
  <si>
    <t>水泵控制柜</t>
  </si>
  <si>
    <t>根据现场水泵数量及功率大小进行配置</t>
  </si>
  <si>
    <t>高位水池通讯采集箱</t>
  </si>
  <si>
    <t>镀锌钢板450*400*150mm，IP55</t>
  </si>
  <si>
    <t>低位水池通讯采集箱</t>
  </si>
  <si>
    <t>隧道通讯采集箱</t>
  </si>
  <si>
    <t>消防信号闸阀</t>
  </si>
  <si>
    <t>重型暗杆，DN100</t>
  </si>
  <si>
    <t>只</t>
  </si>
  <si>
    <t>消防信号蝶阀</t>
  </si>
  <si>
    <t>流量及压力变送器</t>
  </si>
  <si>
    <t>IP68</t>
  </si>
  <si>
    <t>PVC线管</t>
  </si>
  <si>
    <t>φ25 弯头及直头配套卡扣</t>
  </si>
  <si>
    <t>1.保护管及配件制作、运输
2.保护管敷设、接头接续
3.详设计图纸及规范要求</t>
  </si>
  <si>
    <t>镀锌钢管</t>
  </si>
  <si>
    <t>YJV-0.6/1KV-3×6</t>
  </si>
  <si>
    <t>YJV-0.6/1KV-2×2.5</t>
  </si>
  <si>
    <t>YJV-0.6/1KV-4×1.5</t>
  </si>
  <si>
    <t>通讯屏蔽线</t>
  </si>
  <si>
    <t>双绞屏蔽线2*1.5</t>
  </si>
  <si>
    <t>十一</t>
  </si>
  <si>
    <t>设计漏项</t>
  </si>
  <si>
    <t>ZB-YJV22-0.6/1kV 3×50+1×25</t>
  </si>
  <si>
    <t>检修便道</t>
  </si>
  <si>
    <t>1.2m，C20混凝土，含护栏</t>
  </si>
  <si>
    <t>1.土石方开挖、回填
2.拌、运砂浆、混凝土浇筑
3.选修石料
4.搭移跳板
5.砌筑、勾缝、养护
6.征地测绘、复核
7.二次转运、混凝土泵送、塔吊、脚手架搭拆、施工便道等所有措施费用
8.具体符合设计及验收要求的所有内容</t>
  </si>
  <si>
    <t>十二</t>
  </si>
  <si>
    <t>项目暂列金</t>
  </si>
  <si>
    <t>用于支付施工合同签订时尚未明确的不可预见费用</t>
  </si>
  <si>
    <t>1.收集整理相关的收据凭证
2.业主交代的其他相关事宜</t>
  </si>
  <si>
    <t xml:space="preserve">1.计量单位为项；
2.涵盖合同约定范围内的各项不可预见支出；
3.承包人自主施工失误、自身原因增加的费用不得从暂列金列支；
4.结算按实际核准发生金额计取，结余费用予以扣除。
</t>
  </si>
  <si>
    <t>项</t>
  </si>
  <si>
    <t>十三</t>
  </si>
  <si>
    <t>小计</t>
  </si>
  <si>
    <t>十四</t>
  </si>
  <si>
    <t>安全生产费</t>
  </si>
  <si>
    <t>按《企业安全生产费用提取和使用管理办法》财资〔2022〕136 号</t>
  </si>
  <si>
    <t>1.按建筑安装工程费的2%计算
2.结算时据实结算</t>
  </si>
  <si>
    <t>税率</t>
  </si>
  <si>
    <t>合计（元）</t>
  </si>
  <si>
    <t>清单说明：</t>
  </si>
  <si>
    <t>1、报价包含报价人的税金、利润、施工成本、安全文明施工费、赶工费等因施工产生的一切费用。</t>
  </si>
  <si>
    <t>2、无论工作内容是否描述，需要做砼基础等设备，清单综合报价包含了基础预埋件、开挖、钢筋、钢筋绑扎、支模、混凝土、浇筑、拆模、杆件吊装、安装、场地清理及相关附件安装、多次转运等相应费用，上述情况不再单独计价。</t>
  </si>
  <si>
    <t>3、不单独计价项报价已包含在主体设备报价上，在不计价清单上的报价视为无效报价。</t>
  </si>
  <si>
    <t>4、本清单工程量不做计价依据，计价根据项目部优化方案，据实收方计价。</t>
  </si>
  <si>
    <t>5、所有清单综合报价包含材料、设备到场后，卸货费用，设备从库房转运至施工现场的一次转运费、或将从库房转运至项目指定现场堆放、设备转运到施工地点的多次转运费以及大宗材料类设备的现场卸货费、转运费、库房租赁费、保管费、照看费等。</t>
  </si>
  <si>
    <t>6、需要调试的设备，所有清单综合报价包含协助调试费用，不予另行计费。</t>
  </si>
  <si>
    <t>7、分包单位负责卸货及转运，对已领用的材料、设备自行承担相应保管义务。</t>
  </si>
  <si>
    <t>8、电缆沟施工时沟盖板的掀盖及恢复包含在清单报价中，不单独计算。</t>
  </si>
  <si>
    <t>9、除了工作内容中写明的甲供设备（材料）外的一切施工所需辅材等费用已包含在报价中，报价人不得要求项目部提供甲供材料（设备）外的一切材料、辅助安装设备、设施等，也不得由此提出任何索赔或变更。</t>
  </si>
  <si>
    <t>10、报价人需牵头负责甲供设备的安装和调试，以及系统的接入和路段监控中心的调试等，专业化承担较高的设备由厂家配合；
11、甲供设备配套的安装附件如支架、摄像机底板等辅助安装材料安装不匹配时，报价人应自行配备与之匹配的一切材料辅助安装，不得由此提出任何索赔或变更。
12、报价人需根据项目部需求和现场实施进度无条件追加施工人员，如果工期滞后，且分包单位无具体措施时项目部可根据现场实际情况决定是否将部分工程量和全部工程量变更给其他单位实施，产生的费用在劳务单位中进行扣减；
13、报价人应综合考虑项目工期导致过程中的窝工、赶工等费用，所有清单综合报价包含此项费用，不予另行计费。
14、乙供设备材料如无法满足工程量清单中任一参数要求，采购人有权退货、终止合同，并扣除乙供设备材料合同金额的10%作为违约金。
15、采购人将现场验收和第三方检测相结合进行质量的把控，随机抽查乙供设备材料产品质量。对于现场验收不合格的产品，该批次货物做退货处理，并有权扣除供货人部分履约担保和低价担保（如有）；对于随机抽取至第三方检测机构进行检测的产品，采购人将立即对该批次货物做退货处理，并扣除中标人的履约担保和低价担保（如有），若产品已安装完成，则由中标人赔偿相应损失。</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</si>
</sst>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2">
    <font>
      <sz val="12"/>
      <color theme="1"/>
      <name val="等线"/>
      <charset val="134"/>
      <scheme val="minor"/>
    </font>
    <font>
      <sz val="10"/>
      <name val="宋体"/>
      <charset val="134"/>
    </font>
    <font>
      <b/>
      <sz val="10"/>
      <name val="宋体"/>
      <charset val="134"/>
    </font>
    <font>
      <sz val="9"/>
      <name val="宋体"/>
      <charset val="134"/>
    </font>
    <font>
      <b/>
      <sz val="14"/>
      <name val="微软雅黑"/>
      <charset val="134"/>
    </font>
    <font>
      <b/>
      <sz val="9"/>
      <name val="微软雅黑"/>
      <charset val="134"/>
    </font>
    <font>
      <sz val="9"/>
      <color rgb="FF000000"/>
      <name val="宋体"/>
      <charset val="134"/>
    </font>
    <font>
      <b/>
      <sz val="9"/>
      <color rgb="FF000000"/>
      <name val="宋体"/>
      <charset val="134"/>
    </font>
    <font>
      <sz val="9"/>
      <color theme="1"/>
      <name val="宋体"/>
      <charset val="134"/>
    </font>
    <font>
      <b/>
      <sz val="9"/>
      <name val="宋体"/>
      <charset val="134"/>
    </font>
    <font>
      <sz val="10"/>
      <color theme="1"/>
      <name val="宋体"/>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3" borderId="18" applyNumberFormat="0" applyAlignment="0" applyProtection="0">
      <alignment vertical="center"/>
    </xf>
    <xf numFmtId="0" fontId="21" fillId="4" borderId="19" applyNumberFormat="0" applyAlignment="0" applyProtection="0">
      <alignment vertical="center"/>
    </xf>
    <xf numFmtId="0" fontId="22" fillId="4" borderId="18" applyNumberFormat="0" applyAlignment="0" applyProtection="0">
      <alignment vertical="center"/>
    </xf>
    <xf numFmtId="0" fontId="23" fillId="5"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102">
    <xf numFmtId="0" fontId="0" fillId="0" borderId="0" xfId="0">
      <alignment vertical="center"/>
    </xf>
    <xf numFmtId="176" fontId="1" fillId="0" borderId="0" xfId="0" applyNumberFormat="1" applyFont="1" applyFill="1" applyAlignment="1" applyProtection="1">
      <alignment vertical="center" wrapText="1"/>
      <protection locked="0"/>
    </xf>
    <xf numFmtId="176" fontId="1" fillId="0" borderId="0" xfId="0" applyNumberFormat="1" applyFont="1" applyFill="1" applyAlignment="1" applyProtection="1">
      <alignment horizontal="center" vertical="center" wrapText="1"/>
      <protection locked="0"/>
    </xf>
    <xf numFmtId="176" fontId="2" fillId="0" borderId="0" xfId="0" applyNumberFormat="1" applyFont="1" applyFill="1" applyAlignment="1" applyProtection="1">
      <alignment horizontal="center" vertical="center" wrapText="1"/>
      <protection locked="0"/>
    </xf>
    <xf numFmtId="0" fontId="0" fillId="0" borderId="0" xfId="0" applyFont="1" applyFill="1" applyAlignment="1" applyProtection="1">
      <alignment vertical="center"/>
      <protection locked="0"/>
    </xf>
    <xf numFmtId="177" fontId="1" fillId="0" borderId="0" xfId="0" applyNumberFormat="1" applyFont="1" applyFill="1" applyAlignment="1" applyProtection="1">
      <alignment horizontal="center" vertical="center" wrapText="1"/>
      <protection locked="0"/>
    </xf>
    <xf numFmtId="176" fontId="3" fillId="0" borderId="0" xfId="0" applyNumberFormat="1" applyFont="1" applyFill="1" applyAlignment="1" applyProtection="1">
      <alignment vertical="center" wrapText="1"/>
      <protection locked="0"/>
    </xf>
    <xf numFmtId="0" fontId="1" fillId="0" borderId="0" xfId="0" applyFont="1" applyFill="1" applyProtection="1">
      <alignment vertical="center"/>
      <protection locked="0"/>
    </xf>
    <xf numFmtId="0" fontId="4" fillId="0" borderId="0" xfId="0" applyNumberFormat="1" applyFont="1" applyFill="1" applyAlignment="1" applyProtection="1">
      <alignment horizontal="center" vertical="center" wrapText="1"/>
    </xf>
    <xf numFmtId="176" fontId="5" fillId="0" borderId="0" xfId="0" applyNumberFormat="1" applyFont="1" applyFill="1" applyAlignment="1" applyProtection="1">
      <alignment horizontal="center" vertical="center" wrapText="1"/>
    </xf>
    <xf numFmtId="49" fontId="4" fillId="0" borderId="0" xfId="0" applyNumberFormat="1" applyFont="1" applyFill="1" applyAlignment="1" applyProtection="1">
      <alignment horizontal="center" vertical="center" wrapText="1"/>
    </xf>
    <xf numFmtId="49" fontId="6" fillId="0" borderId="1" xfId="0" applyNumberFormat="1" applyFont="1" applyBorder="1" applyAlignment="1" applyProtection="1">
      <alignment horizontal="center" vertical="center" wrapText="1"/>
    </xf>
    <xf numFmtId="176" fontId="6" fillId="0" borderId="1" xfId="0" applyNumberFormat="1" applyFont="1" applyBorder="1" applyAlignment="1" applyProtection="1">
      <alignment horizontal="center" vertical="center" wrapText="1"/>
    </xf>
    <xf numFmtId="176" fontId="6" fillId="0" borderId="1" xfId="0" applyNumberFormat="1" applyFont="1" applyFill="1" applyBorder="1" applyAlignment="1" applyProtection="1">
      <alignment horizontal="center" vertical="center" wrapText="1"/>
    </xf>
    <xf numFmtId="177" fontId="6" fillId="0" borderId="1" xfId="0" applyNumberFormat="1" applyFont="1" applyFill="1" applyBorder="1" applyAlignment="1" applyProtection="1">
      <alignment horizontal="center" vertical="center" wrapText="1"/>
    </xf>
    <xf numFmtId="177" fontId="6" fillId="0" borderId="2" xfId="0" applyNumberFormat="1" applyFont="1" applyBorder="1" applyAlignment="1" applyProtection="1">
      <alignment horizontal="center" vertical="center" wrapText="1"/>
    </xf>
    <xf numFmtId="176"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176" fontId="1" fillId="0" borderId="3" xfId="0" applyNumberFormat="1"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wrapText="1"/>
    </xf>
    <xf numFmtId="49" fontId="7" fillId="0" borderId="1" xfId="0" applyNumberFormat="1" applyFont="1" applyBorder="1" applyAlignment="1" applyProtection="1">
      <alignment horizontal="center" vertical="center" wrapText="1"/>
      <protection locked="0"/>
    </xf>
    <xf numFmtId="177" fontId="7" fillId="0" borderId="1" xfId="0" applyNumberFormat="1" applyFont="1" applyBorder="1" applyAlignment="1" applyProtection="1">
      <alignment horizontal="center" vertical="center" wrapText="1"/>
    </xf>
    <xf numFmtId="177" fontId="6" fillId="0" borderId="1" xfId="0" applyNumberFormat="1" applyFont="1" applyFill="1" applyBorder="1" applyAlignment="1" applyProtection="1">
      <alignment horizontal="center" vertical="center" wrapText="1"/>
      <protection locked="0"/>
    </xf>
    <xf numFmtId="177" fontId="6" fillId="0" borderId="1" xfId="0" applyNumberFormat="1" applyFont="1" applyFill="1" applyBorder="1" applyAlignment="1" applyProtection="1">
      <alignment horizontal="left" vertical="center" wrapText="1"/>
      <protection locked="0"/>
    </xf>
    <xf numFmtId="177" fontId="6" fillId="0" borderId="1" xfId="0" applyNumberFormat="1" applyFont="1" applyBorder="1" applyAlignment="1" applyProtection="1">
      <alignment horizontal="center" vertical="center" wrapText="1"/>
      <protection locked="0"/>
    </xf>
    <xf numFmtId="176" fontId="6"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176" fontId="8" fillId="0" borderId="4" xfId="49" applyNumberFormat="1" applyFont="1" applyFill="1" applyBorder="1" applyAlignment="1" applyProtection="1">
      <alignment horizontal="center" vertical="center" wrapText="1"/>
      <protection locked="0"/>
    </xf>
    <xf numFmtId="176" fontId="3" fillId="0" borderId="1" xfId="0" applyNumberFormat="1" applyFont="1" applyFill="1" applyBorder="1" applyAlignment="1" applyProtection="1">
      <alignment horizontal="center" vertical="center" wrapText="1"/>
      <protection locked="0"/>
    </xf>
    <xf numFmtId="10" fontId="3" fillId="0" borderId="4" xfId="0" applyNumberFormat="1" applyFont="1" applyFill="1" applyBorder="1" applyAlignment="1" applyProtection="1">
      <alignment horizontal="center" vertical="center" wrapText="1"/>
      <protection locked="0"/>
    </xf>
    <xf numFmtId="176" fontId="1" fillId="0" borderId="1" xfId="0" applyNumberFormat="1" applyFont="1" applyFill="1" applyBorder="1" applyAlignment="1" applyProtection="1">
      <alignment horizontal="center" vertical="center" wrapText="1"/>
      <protection locked="0"/>
    </xf>
    <xf numFmtId="49" fontId="7" fillId="0" borderId="1" xfId="0" applyNumberFormat="1"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177" fontId="3" fillId="0" borderId="1" xfId="0" applyNumberFormat="1" applyFont="1" applyFill="1" applyBorder="1" applyAlignment="1" applyProtection="1">
      <alignment horizontal="left" vertical="center" wrapText="1"/>
    </xf>
    <xf numFmtId="177" fontId="6" fillId="0" borderId="1" xfId="0" applyNumberFormat="1" applyFont="1" applyBorder="1" applyAlignment="1" applyProtection="1">
      <alignment horizontal="center" vertical="center" wrapText="1"/>
    </xf>
    <xf numFmtId="176" fontId="8" fillId="0" borderId="4" xfId="49" applyNumberFormat="1" applyFont="1" applyFill="1" applyBorder="1" applyAlignment="1" applyProtection="1">
      <alignment horizontal="center" vertical="center" wrapText="1"/>
    </xf>
    <xf numFmtId="10" fontId="3" fillId="0" borderId="4" xfId="0" applyNumberFormat="1" applyFont="1" applyFill="1" applyBorder="1" applyAlignment="1" applyProtection="1">
      <alignment horizontal="center" vertical="center" wrapText="1"/>
    </xf>
    <xf numFmtId="176" fontId="6" fillId="0" borderId="1" xfId="0" applyNumberFormat="1" applyFont="1" applyFill="1" applyBorder="1" applyAlignment="1" applyProtection="1">
      <alignment vertical="center" wrapText="1"/>
    </xf>
    <xf numFmtId="176" fontId="6" fillId="0" borderId="1" xfId="0" applyNumberFormat="1" applyFont="1" applyFill="1" applyBorder="1" applyAlignment="1" applyProtection="1">
      <alignment vertical="center" wrapText="1"/>
    </xf>
    <xf numFmtId="177" fontId="6" fillId="0" borderId="1" xfId="0" applyNumberFormat="1" applyFont="1" applyFill="1" applyBorder="1" applyAlignment="1" applyProtection="1">
      <alignment horizontal="left" vertical="center" wrapText="1"/>
    </xf>
    <xf numFmtId="49"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176" fontId="3" fillId="0" borderId="1" xfId="0" applyNumberFormat="1" applyFont="1" applyFill="1" applyBorder="1" applyAlignment="1" applyProtection="1">
      <alignment vertical="center" wrapText="1"/>
    </xf>
    <xf numFmtId="176" fontId="3" fillId="0" borderId="4" xfId="0" applyNumberFormat="1" applyFont="1" applyFill="1" applyBorder="1" applyAlignment="1" applyProtection="1">
      <alignment vertical="center" wrapText="1"/>
    </xf>
    <xf numFmtId="177" fontId="3" fillId="0" borderId="1" xfId="0" applyNumberFormat="1" applyFont="1" applyFill="1" applyBorder="1" applyAlignment="1" applyProtection="1">
      <alignment horizontal="left" vertical="center" wrapText="1"/>
      <protection locked="0"/>
    </xf>
    <xf numFmtId="176" fontId="6"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176" fontId="6" fillId="0" borderId="1" xfId="0" applyNumberFormat="1" applyFont="1" applyBorder="1" applyAlignment="1" applyProtection="1">
      <alignment horizontal="center" vertical="top" wrapText="1"/>
      <protection locked="0"/>
    </xf>
    <xf numFmtId="0" fontId="7" fillId="0" borderId="1" xfId="0" applyFont="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xf>
    <xf numFmtId="177" fontId="6" fillId="0" borderId="5" xfId="0" applyNumberFormat="1" applyFont="1" applyBorder="1" applyAlignment="1" applyProtection="1">
      <alignment horizontal="center" vertical="center" wrapText="1"/>
    </xf>
    <xf numFmtId="177" fontId="6" fillId="0" borderId="1" xfId="0" applyNumberFormat="1" applyFont="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176" fontId="6" fillId="0" borderId="1" xfId="0" applyNumberFormat="1" applyFont="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49" fontId="7" fillId="0" borderId="5" xfId="0" applyNumberFormat="1" applyFont="1" applyFill="1" applyBorder="1" applyAlignment="1" applyProtection="1">
      <alignment horizontal="center" vertical="center" wrapText="1"/>
    </xf>
    <xf numFmtId="177" fontId="6" fillId="0" borderId="1" xfId="0" applyNumberFormat="1" applyFont="1" applyBorder="1" applyAlignment="1" applyProtection="1">
      <alignment horizontal="left" vertical="center" wrapText="1"/>
    </xf>
    <xf numFmtId="177" fontId="7" fillId="0" borderId="5" xfId="0" applyNumberFormat="1" applyFont="1" applyBorder="1" applyAlignment="1" applyProtection="1">
      <alignment horizontal="center" vertical="center" wrapText="1"/>
    </xf>
    <xf numFmtId="177" fontId="7" fillId="0" borderId="5" xfId="0" applyNumberFormat="1" applyFont="1" applyFill="1" applyBorder="1" applyAlignment="1" applyProtection="1">
      <alignment horizontal="center" vertical="center" wrapText="1"/>
      <protection locked="0"/>
    </xf>
    <xf numFmtId="177" fontId="7" fillId="0" borderId="5" xfId="0" applyNumberFormat="1" applyFont="1" applyFill="1" applyBorder="1" applyAlignment="1" applyProtection="1">
      <alignment horizontal="left" vertical="center" wrapText="1"/>
      <protection locked="0"/>
    </xf>
    <xf numFmtId="177" fontId="7" fillId="0" borderId="5" xfId="0" applyNumberFormat="1" applyFont="1" applyBorder="1" applyAlignment="1" applyProtection="1">
      <alignment horizontal="center" vertical="center" wrapText="1"/>
      <protection locked="0"/>
    </xf>
    <xf numFmtId="177" fontId="7" fillId="0" borderId="5" xfId="0" applyNumberFormat="1" applyFont="1" applyBorder="1" applyAlignment="1" applyProtection="1">
      <alignment horizontal="left" vertical="center" wrapText="1"/>
      <protection locked="0"/>
    </xf>
    <xf numFmtId="176" fontId="7" fillId="0" borderId="5" xfId="0" applyNumberFormat="1" applyFont="1" applyBorder="1" applyAlignment="1" applyProtection="1">
      <alignment horizontal="center" vertical="center" wrapText="1"/>
      <protection locked="0"/>
    </xf>
    <xf numFmtId="177" fontId="7" fillId="0" borderId="5" xfId="0" applyNumberFormat="1" applyFont="1" applyBorder="1" applyProtection="1">
      <alignment vertical="center"/>
      <protection locked="0"/>
    </xf>
    <xf numFmtId="177" fontId="7" fillId="0" borderId="5" xfId="0" applyNumberFormat="1" applyFont="1" applyFill="1" applyBorder="1" applyProtection="1">
      <alignment vertical="center"/>
      <protection locked="0"/>
    </xf>
    <xf numFmtId="49" fontId="7" fillId="0" borderId="5" xfId="0" applyNumberFormat="1" applyFont="1" applyBorder="1" applyAlignment="1" applyProtection="1">
      <alignment horizontal="center" vertical="center" wrapText="1"/>
    </xf>
    <xf numFmtId="177" fontId="7" fillId="0" borderId="4" xfId="0" applyNumberFormat="1" applyFont="1" applyBorder="1" applyAlignment="1" applyProtection="1">
      <alignment horizontal="center" vertical="center" wrapText="1"/>
    </xf>
    <xf numFmtId="177" fontId="6" fillId="0" borderId="4" xfId="0" applyNumberFormat="1" applyFont="1" applyFill="1" applyBorder="1" applyAlignment="1" applyProtection="1">
      <alignment horizontal="center" vertical="center" wrapText="1"/>
      <protection locked="0"/>
    </xf>
    <xf numFmtId="0" fontId="3" fillId="0" borderId="4" xfId="0" applyFont="1" applyFill="1" applyBorder="1" applyAlignment="1" applyProtection="1">
      <alignment horizontal="left" vertical="center" wrapText="1"/>
    </xf>
    <xf numFmtId="0" fontId="9" fillId="0" borderId="6"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9" fillId="0" borderId="8"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left" vertical="center" wrapText="1"/>
      <protection locked="0"/>
    </xf>
    <xf numFmtId="0" fontId="3" fillId="0" borderId="9" xfId="0" applyFont="1" applyFill="1" applyBorder="1" applyAlignment="1" applyProtection="1">
      <alignment horizontal="center" vertical="center" wrapText="1"/>
      <protection locked="0"/>
    </xf>
    <xf numFmtId="9" fontId="9" fillId="0" borderId="9" xfId="0" applyNumberFormat="1" applyFont="1" applyFill="1" applyBorder="1" applyAlignment="1" applyProtection="1">
      <alignment horizontal="center" vertical="center" wrapText="1"/>
    </xf>
    <xf numFmtId="9" fontId="9" fillId="0" borderId="7" xfId="0" applyNumberFormat="1" applyFont="1" applyFill="1" applyBorder="1" applyAlignment="1" applyProtection="1">
      <alignment horizontal="center" vertical="center" wrapText="1"/>
    </xf>
    <xf numFmtId="9" fontId="9" fillId="0" borderId="8" xfId="0" applyNumberFormat="1" applyFont="1" applyFill="1" applyBorder="1" applyAlignment="1" applyProtection="1">
      <alignment horizontal="center" vertical="center" wrapText="1"/>
    </xf>
    <xf numFmtId="176" fontId="2" fillId="0" borderId="10" xfId="0" applyNumberFormat="1" applyFont="1" applyFill="1" applyBorder="1" applyAlignment="1" applyProtection="1">
      <alignment horizontal="center" vertical="center" wrapText="1"/>
    </xf>
    <xf numFmtId="176" fontId="2" fillId="0" borderId="11" xfId="0" applyNumberFormat="1" applyFont="1" applyFill="1" applyBorder="1" applyAlignment="1" applyProtection="1">
      <alignment horizontal="center" vertical="center" wrapText="1"/>
    </xf>
    <xf numFmtId="176" fontId="2" fillId="0" borderId="12"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77" fontId="2" fillId="0" borderId="1" xfId="0" applyNumberFormat="1" applyFont="1" applyFill="1" applyBorder="1" applyAlignment="1" applyProtection="1">
      <alignment horizontal="center" vertical="center" wrapText="1"/>
      <protection locked="0"/>
    </xf>
    <xf numFmtId="177" fontId="2" fillId="0" borderId="3" xfId="0" applyNumberFormat="1" applyFont="1" applyFill="1" applyBorder="1" applyAlignment="1" applyProtection="1">
      <alignment horizontal="center" vertical="center" wrapText="1"/>
      <protection locked="0"/>
    </xf>
    <xf numFmtId="176" fontId="9" fillId="0" borderId="3" xfId="0" applyNumberFormat="1" applyFont="1" applyFill="1" applyBorder="1" applyAlignment="1" applyProtection="1">
      <alignment horizontal="center" vertical="center" wrapText="1"/>
    </xf>
    <xf numFmtId="176" fontId="9" fillId="0" borderId="13" xfId="0" applyNumberFormat="1" applyFont="1" applyFill="1" applyBorder="1" applyAlignment="1" applyProtection="1">
      <alignment horizontal="center" vertical="center" wrapText="1"/>
    </xf>
    <xf numFmtId="176" fontId="2" fillId="0" borderId="13" xfId="0" applyNumberFormat="1" applyFont="1" applyFill="1" applyBorder="1" applyAlignment="1" applyProtection="1">
      <alignment horizontal="center" vertical="center" wrapText="1"/>
    </xf>
    <xf numFmtId="176" fontId="2" fillId="0" borderId="14" xfId="0" applyNumberFormat="1" applyFont="1" applyFill="1" applyBorder="1" applyAlignment="1" applyProtection="1">
      <alignment vertical="center" wrapText="1"/>
    </xf>
    <xf numFmtId="176" fontId="1" fillId="0" borderId="1" xfId="0" applyNumberFormat="1" applyFont="1" applyFill="1" applyBorder="1" applyAlignment="1" applyProtection="1">
      <alignment vertical="center" wrapText="1"/>
      <protection locked="0"/>
    </xf>
    <xf numFmtId="176" fontId="6" fillId="0" borderId="0" xfId="0" applyNumberFormat="1" applyFont="1" applyFill="1" applyAlignment="1" applyProtection="1">
      <alignment horizontal="left" vertical="center" wrapText="1"/>
    </xf>
    <xf numFmtId="176" fontId="6" fillId="0" borderId="0" xfId="0" applyNumberFormat="1" applyFont="1" applyFill="1" applyAlignment="1" applyProtection="1">
      <alignment horizontal="center" vertical="center" wrapText="1"/>
      <protection locked="0"/>
    </xf>
    <xf numFmtId="176" fontId="6" fillId="0" borderId="0" xfId="0" applyNumberFormat="1" applyFont="1" applyFill="1" applyAlignment="1" applyProtection="1">
      <alignment horizontal="left" vertical="center" wrapText="1"/>
      <protection locked="0"/>
    </xf>
    <xf numFmtId="176" fontId="6" fillId="0" borderId="0" xfId="0" applyNumberFormat="1" applyFont="1" applyFill="1" applyAlignment="1" applyProtection="1">
      <alignment vertical="center" wrapText="1"/>
      <protection locked="0"/>
    </xf>
    <xf numFmtId="176" fontId="6" fillId="0" borderId="0" xfId="0" applyNumberFormat="1" applyFont="1" applyFill="1" applyAlignment="1" applyProtection="1">
      <alignment horizontal="center" vertical="center"/>
      <protection locked="0"/>
    </xf>
    <xf numFmtId="0" fontId="10" fillId="0" borderId="0" xfId="0" applyFont="1" applyFill="1" applyAlignment="1" applyProtection="1">
      <alignment horizontal="left" vertical="center" wrapText="1"/>
    </xf>
    <xf numFmtId="176" fontId="8" fillId="0" borderId="0" xfId="0" applyNumberFormat="1" applyFont="1" applyFill="1" applyAlignment="1" applyProtection="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color rgb="0092D05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N224"/>
  <sheetViews>
    <sheetView tabSelected="1" view="pageBreakPreview" zoomScaleNormal="85" workbookViewId="0">
      <pane xSplit="7" ySplit="3" topLeftCell="H4" activePane="bottomRight" state="frozen"/>
      <selection/>
      <selection pane="topRight"/>
      <selection pane="bottomLeft"/>
      <selection pane="bottomRight" activeCell="N7" sqref="N7"/>
    </sheetView>
  </sheetViews>
  <sheetFormatPr defaultColWidth="7.33333333333333" defaultRowHeight="12"/>
  <cols>
    <col min="1" max="1" width="4.875" style="5" customWidth="1"/>
    <col min="2" max="2" width="8.66666666666667" style="5" customWidth="1"/>
    <col min="3" max="3" width="10.5" style="2" customWidth="1"/>
    <col min="4" max="5" width="31.625" style="2" customWidth="1"/>
    <col min="6" max="6" width="6.125" style="2" customWidth="1"/>
    <col min="7" max="9" width="8.25" style="2" customWidth="1"/>
    <col min="10" max="10" width="11" style="6" customWidth="1"/>
    <col min="11" max="11" width="10.5416666666667" style="6"/>
    <col min="12" max="12" width="9" style="1" customWidth="1"/>
    <col min="13" max="13" width="13" style="1" customWidth="1"/>
    <col min="14" max="14" width="9.625" style="1" customWidth="1"/>
    <col min="15" max="16384" width="7.33333333333333" style="7"/>
  </cols>
  <sheetData>
    <row r="1" s="1" customFormat="1" ht="21" spans="1:14">
      <c r="A1" s="8" t="s">
        <v>0</v>
      </c>
      <c r="B1" s="8"/>
      <c r="C1" s="8"/>
      <c r="D1" s="8"/>
      <c r="E1" s="8"/>
      <c r="F1" s="8"/>
      <c r="G1" s="8"/>
      <c r="H1" s="8"/>
      <c r="I1" s="8"/>
      <c r="J1" s="9"/>
      <c r="K1" s="9"/>
      <c r="L1" s="8"/>
      <c r="M1" s="8"/>
      <c r="N1" s="8"/>
    </row>
    <row r="2" s="1" customFormat="1" ht="21" spans="1:14">
      <c r="A2" s="10" t="s">
        <v>1</v>
      </c>
      <c r="B2" s="10"/>
      <c r="C2" s="10"/>
      <c r="D2" s="10"/>
      <c r="E2" s="10"/>
      <c r="F2" s="10"/>
      <c r="G2" s="10"/>
      <c r="H2" s="10"/>
      <c r="I2" s="10"/>
      <c r="J2" s="9"/>
      <c r="K2" s="9"/>
      <c r="L2" s="10"/>
      <c r="M2" s="10"/>
      <c r="N2" s="10"/>
    </row>
    <row r="3" s="2" customFormat="1" ht="35" customHeight="1" spans="1:14">
      <c r="A3" s="11" t="s">
        <v>2</v>
      </c>
      <c r="B3" s="12" t="s">
        <v>3</v>
      </c>
      <c r="C3" s="13" t="s">
        <v>4</v>
      </c>
      <c r="D3" s="14" t="s">
        <v>5</v>
      </c>
      <c r="E3" s="15" t="s">
        <v>6</v>
      </c>
      <c r="F3" s="12" t="s">
        <v>7</v>
      </c>
      <c r="G3" s="12" t="s">
        <v>8</v>
      </c>
      <c r="H3" s="12" t="s">
        <v>9</v>
      </c>
      <c r="I3" s="13" t="s">
        <v>10</v>
      </c>
      <c r="J3" s="16" t="s">
        <v>11</v>
      </c>
      <c r="K3" s="16" t="s">
        <v>12</v>
      </c>
      <c r="L3" s="17" t="s">
        <v>13</v>
      </c>
      <c r="M3" s="18" t="s">
        <v>14</v>
      </c>
      <c r="N3" s="19" t="s">
        <v>15</v>
      </c>
    </row>
    <row r="4" s="3" customFormat="1" spans="1:14">
      <c r="A4" s="20"/>
      <c r="B4" s="21" t="s">
        <v>16</v>
      </c>
      <c r="C4" s="22"/>
      <c r="D4" s="23"/>
      <c r="E4" s="24"/>
      <c r="F4" s="24"/>
      <c r="G4" s="25"/>
      <c r="H4" s="26"/>
      <c r="I4" s="27"/>
      <c r="J4" s="28"/>
      <c r="K4" s="29"/>
      <c r="L4" s="30"/>
      <c r="M4" s="31"/>
      <c r="N4" s="31"/>
    </row>
    <row r="5" s="3" customFormat="1" spans="1:14">
      <c r="A5" s="32" t="s">
        <v>17</v>
      </c>
      <c r="B5" s="21" t="s">
        <v>18</v>
      </c>
      <c r="C5" s="22"/>
      <c r="D5" s="23"/>
      <c r="E5" s="24"/>
      <c r="F5" s="24"/>
      <c r="G5" s="25"/>
      <c r="H5" s="26"/>
      <c r="I5" s="27"/>
      <c r="J5" s="28"/>
      <c r="K5" s="29"/>
      <c r="L5" s="30"/>
      <c r="M5" s="31"/>
      <c r="N5" s="31"/>
    </row>
    <row r="6" s="3" customFormat="1" ht="78.75" spans="1:14">
      <c r="A6" s="11" t="s">
        <v>19</v>
      </c>
      <c r="B6" s="33" t="s">
        <v>20</v>
      </c>
      <c r="C6" s="34" t="s">
        <v>21</v>
      </c>
      <c r="D6" s="35" t="s">
        <v>22</v>
      </c>
      <c r="E6" s="36" t="str">
        <f t="shared" ref="E6:E35" si="0">"1.依据图纸所示，按满足设计配置和功能要求的数量以"&amp;F6&amp;"计量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6" s="33" t="s">
        <v>23</v>
      </c>
      <c r="G6" s="12">
        <v>458</v>
      </c>
      <c r="H6" s="37" t="s">
        <v>24</v>
      </c>
      <c r="I6" s="34" t="s">
        <v>25</v>
      </c>
      <c r="J6" s="38">
        <v>3415.01</v>
      </c>
      <c r="K6" s="29"/>
      <c r="L6" s="39">
        <f t="shared" ref="L6:L35" si="1">(K6-J6)/J6</f>
        <v>-1</v>
      </c>
      <c r="M6" s="19">
        <f t="shared" ref="M6:M35" si="2">ROUND(G6*K6,2)</f>
        <v>0</v>
      </c>
      <c r="N6" s="31"/>
    </row>
    <row r="7" s="3" customFormat="1" ht="78.75" spans="1:14">
      <c r="A7" s="11" t="s">
        <v>26</v>
      </c>
      <c r="B7" s="33" t="s">
        <v>27</v>
      </c>
      <c r="C7" s="34" t="s">
        <v>28</v>
      </c>
      <c r="D7" s="40" t="s">
        <v>29</v>
      </c>
      <c r="E7" s="36" t="str">
        <f t="shared" si="0"/>
        <v>1.依据图纸所示，按满足设计配置和功能要求的数量以具计量
2.综合单价包干，包含一切安装辅材及材料（设备)卸货、二次转运、仓储、满足相关图纸要求、设计规范、项目现场管理、巡查整改以及业主合理临时施工需求而产生的人工、机具、辅材等相关费用。</v>
      </c>
      <c r="F7" s="33" t="s">
        <v>30</v>
      </c>
      <c r="G7" s="12">
        <v>1832</v>
      </c>
      <c r="H7" s="37" t="s">
        <v>24</v>
      </c>
      <c r="I7" s="34" t="s">
        <v>25</v>
      </c>
      <c r="J7" s="38">
        <v>112.81</v>
      </c>
      <c r="K7" s="29"/>
      <c r="L7" s="39">
        <f t="shared" si="1"/>
        <v>-1</v>
      </c>
      <c r="M7" s="19">
        <f t="shared" si="2"/>
        <v>0</v>
      </c>
      <c r="N7" s="31"/>
    </row>
    <row r="8" s="3" customFormat="1" ht="78.75" spans="1:14">
      <c r="A8" s="11" t="s">
        <v>31</v>
      </c>
      <c r="B8" s="33" t="s">
        <v>32</v>
      </c>
      <c r="C8" s="34" t="s">
        <v>33</v>
      </c>
      <c r="D8" s="35" t="s">
        <v>34</v>
      </c>
      <c r="E8"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8" s="33" t="s">
        <v>23</v>
      </c>
      <c r="G8" s="12">
        <v>916</v>
      </c>
      <c r="H8" s="37" t="s">
        <v>24</v>
      </c>
      <c r="I8" s="34" t="s">
        <v>25</v>
      </c>
      <c r="J8" s="38">
        <v>130.22</v>
      </c>
      <c r="K8" s="29"/>
      <c r="L8" s="39">
        <f t="shared" si="1"/>
        <v>-1</v>
      </c>
      <c r="M8" s="19">
        <f t="shared" si="2"/>
        <v>0</v>
      </c>
      <c r="N8" s="31"/>
    </row>
    <row r="9" s="3" customFormat="1" ht="78.75" spans="1:14">
      <c r="A9" s="11" t="s">
        <v>35</v>
      </c>
      <c r="B9" s="33" t="s">
        <v>36</v>
      </c>
      <c r="C9" s="34" t="s">
        <v>37</v>
      </c>
      <c r="D9" s="35" t="s">
        <v>34</v>
      </c>
      <c r="E9"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9" s="33" t="s">
        <v>23</v>
      </c>
      <c r="G9" s="12">
        <v>916</v>
      </c>
      <c r="H9" s="37" t="s">
        <v>24</v>
      </c>
      <c r="I9" s="34" t="s">
        <v>25</v>
      </c>
      <c r="J9" s="38">
        <v>28.94</v>
      </c>
      <c r="K9" s="29"/>
      <c r="L9" s="39">
        <f t="shared" si="1"/>
        <v>-1</v>
      </c>
      <c r="M9" s="19">
        <f t="shared" si="2"/>
        <v>0</v>
      </c>
      <c r="N9" s="31"/>
    </row>
    <row r="10" s="3" customFormat="1" ht="78.75" spans="1:14">
      <c r="A10" s="11" t="s">
        <v>38</v>
      </c>
      <c r="B10" s="34" t="s">
        <v>39</v>
      </c>
      <c r="C10" s="34" t="s">
        <v>40</v>
      </c>
      <c r="D10" s="40" t="s">
        <v>41</v>
      </c>
      <c r="E10"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0" s="33" t="s">
        <v>23</v>
      </c>
      <c r="G10" s="12">
        <v>916</v>
      </c>
      <c r="H10" s="37" t="s">
        <v>24</v>
      </c>
      <c r="I10" s="34" t="s">
        <v>25</v>
      </c>
      <c r="J10" s="38">
        <v>288.98</v>
      </c>
      <c r="K10" s="29"/>
      <c r="L10" s="39">
        <f t="shared" si="1"/>
        <v>-1</v>
      </c>
      <c r="M10" s="19">
        <f t="shared" si="2"/>
        <v>0</v>
      </c>
      <c r="N10" s="31"/>
    </row>
    <row r="11" s="3" customFormat="1" ht="78.75" spans="1:14">
      <c r="A11" s="11" t="s">
        <v>42</v>
      </c>
      <c r="B11" s="33" t="s">
        <v>43</v>
      </c>
      <c r="C11" s="34" t="s">
        <v>44</v>
      </c>
      <c r="D11" s="40" t="s">
        <v>45</v>
      </c>
      <c r="E11"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1" s="33" t="s">
        <v>23</v>
      </c>
      <c r="G11" s="12">
        <v>458</v>
      </c>
      <c r="H11" s="37" t="s">
        <v>24</v>
      </c>
      <c r="I11" s="34" t="s">
        <v>25</v>
      </c>
      <c r="J11" s="38">
        <v>2209.66</v>
      </c>
      <c r="K11" s="29"/>
      <c r="L11" s="39">
        <f t="shared" si="1"/>
        <v>-1</v>
      </c>
      <c r="M11" s="19">
        <f t="shared" si="2"/>
        <v>0</v>
      </c>
      <c r="N11" s="31"/>
    </row>
    <row r="12" s="3" customFormat="1" ht="78.75" spans="1:14">
      <c r="A12" s="11" t="s">
        <v>46</v>
      </c>
      <c r="B12" s="33" t="s">
        <v>47</v>
      </c>
      <c r="C12" s="34" t="s">
        <v>48</v>
      </c>
      <c r="D12" s="35" t="s">
        <v>34</v>
      </c>
      <c r="E12"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2" s="33" t="s">
        <v>23</v>
      </c>
      <c r="G12" s="12">
        <v>458</v>
      </c>
      <c r="H12" s="37" t="s">
        <v>24</v>
      </c>
      <c r="I12" s="34" t="s">
        <v>25</v>
      </c>
      <c r="J12" s="38">
        <v>150.48</v>
      </c>
      <c r="K12" s="29"/>
      <c r="L12" s="39">
        <f t="shared" si="1"/>
        <v>-1</v>
      </c>
      <c r="M12" s="19">
        <f t="shared" si="2"/>
        <v>0</v>
      </c>
      <c r="N12" s="31"/>
    </row>
    <row r="13" s="3" customFormat="1" ht="78.75" spans="1:14">
      <c r="A13" s="11" t="s">
        <v>49</v>
      </c>
      <c r="B13" s="33" t="s">
        <v>50</v>
      </c>
      <c r="C13" s="34" t="s">
        <v>51</v>
      </c>
      <c r="D13" s="41" t="s">
        <v>52</v>
      </c>
      <c r="E13"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3" s="33" t="s">
        <v>23</v>
      </c>
      <c r="G13" s="12">
        <v>6</v>
      </c>
      <c r="H13" s="37" t="s">
        <v>24</v>
      </c>
      <c r="I13" s="34" t="s">
        <v>53</v>
      </c>
      <c r="J13" s="38">
        <v>2893.8</v>
      </c>
      <c r="K13" s="29"/>
      <c r="L13" s="39">
        <f t="shared" si="1"/>
        <v>-1</v>
      </c>
      <c r="M13" s="19">
        <f t="shared" si="2"/>
        <v>0</v>
      </c>
      <c r="N13" s="31"/>
    </row>
    <row r="14" s="3" customFormat="1" ht="90" spans="1:14">
      <c r="A14" s="11" t="s">
        <v>54</v>
      </c>
      <c r="B14" s="33" t="s">
        <v>55</v>
      </c>
      <c r="C14" s="34" t="s">
        <v>56</v>
      </c>
      <c r="D14" s="42" t="s">
        <v>57</v>
      </c>
      <c r="E14" s="36"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4" s="33" t="s">
        <v>58</v>
      </c>
      <c r="G14" s="12">
        <v>2290</v>
      </c>
      <c r="H14" s="37" t="s">
        <v>59</v>
      </c>
      <c r="I14" s="34" t="s">
        <v>60</v>
      </c>
      <c r="J14" s="38">
        <v>35.15</v>
      </c>
      <c r="K14" s="29"/>
      <c r="L14" s="39">
        <f t="shared" si="1"/>
        <v>-1</v>
      </c>
      <c r="M14" s="19">
        <f t="shared" si="2"/>
        <v>0</v>
      </c>
      <c r="N14" s="31"/>
    </row>
    <row r="15" s="3" customFormat="1" ht="78.75" spans="1:14">
      <c r="A15" s="11" t="s">
        <v>61</v>
      </c>
      <c r="B15" s="33" t="s">
        <v>62</v>
      </c>
      <c r="C15" s="34" t="s">
        <v>63</v>
      </c>
      <c r="D15" s="35" t="s">
        <v>64</v>
      </c>
      <c r="E15"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5" s="33" t="s">
        <v>23</v>
      </c>
      <c r="G15" s="12">
        <v>916</v>
      </c>
      <c r="H15" s="37" t="s">
        <v>59</v>
      </c>
      <c r="I15" s="34" t="s">
        <v>65</v>
      </c>
      <c r="J15" s="38">
        <v>11.53</v>
      </c>
      <c r="K15" s="29"/>
      <c r="L15" s="39">
        <f t="shared" si="1"/>
        <v>-1</v>
      </c>
      <c r="M15" s="19">
        <f t="shared" si="2"/>
        <v>0</v>
      </c>
      <c r="N15" s="31"/>
    </row>
    <row r="16" s="3" customFormat="1" ht="78.75" spans="1:14">
      <c r="A16" s="43" t="s">
        <v>66</v>
      </c>
      <c r="B16" s="34" t="s">
        <v>67</v>
      </c>
      <c r="C16" s="34" t="s">
        <v>68</v>
      </c>
      <c r="D16" s="44" t="s">
        <v>69</v>
      </c>
      <c r="E16" s="36" t="str">
        <f t="shared" si="0"/>
        <v>1.依据图纸所示，按满足设计配置和功能要求的数量以m²计量
2.综合单价包干，包含一切安装辅材及材料（设备)卸货、二次转运、仓储、满足相关图纸要求、设计规范、项目现场管理、巡查整改以及业主合理临时施工需求而产生的人工、机具、辅材等相关费用。</v>
      </c>
      <c r="F16" s="34" t="s">
        <v>70</v>
      </c>
      <c r="G16" s="13">
        <v>183</v>
      </c>
      <c r="H16" s="14" t="s">
        <v>24</v>
      </c>
      <c r="I16" s="34" t="s">
        <v>71</v>
      </c>
      <c r="J16" s="38">
        <v>253.67</v>
      </c>
      <c r="K16" s="29"/>
      <c r="L16" s="39">
        <f t="shared" si="1"/>
        <v>-1</v>
      </c>
      <c r="M16" s="19">
        <f t="shared" si="2"/>
        <v>0</v>
      </c>
      <c r="N16" s="31"/>
    </row>
    <row r="17" s="3" customFormat="1" ht="78.75" spans="1:14">
      <c r="A17" s="11" t="s">
        <v>72</v>
      </c>
      <c r="B17" s="34" t="s">
        <v>73</v>
      </c>
      <c r="C17" s="34" t="s">
        <v>74</v>
      </c>
      <c r="D17" s="42" t="s">
        <v>75</v>
      </c>
      <c r="E17" s="36" t="str">
        <f t="shared" si="0"/>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7" s="33" t="s">
        <v>76</v>
      </c>
      <c r="G17" s="12">
        <v>916</v>
      </c>
      <c r="H17" s="37" t="s">
        <v>24</v>
      </c>
      <c r="I17" s="34" t="s">
        <v>77</v>
      </c>
      <c r="J17" s="38">
        <v>91.18</v>
      </c>
      <c r="K17" s="29"/>
      <c r="L17" s="39">
        <f t="shared" si="1"/>
        <v>-1</v>
      </c>
      <c r="M17" s="19">
        <f t="shared" si="2"/>
        <v>0</v>
      </c>
      <c r="N17" s="31"/>
    </row>
    <row r="18" s="3" customFormat="1" ht="78.75" spans="1:14">
      <c r="A18" s="11" t="s">
        <v>78</v>
      </c>
      <c r="B18" s="34" t="s">
        <v>79</v>
      </c>
      <c r="C18" s="34" t="s">
        <v>80</v>
      </c>
      <c r="D18" s="42" t="s">
        <v>81</v>
      </c>
      <c r="E18" s="36" t="str">
        <f t="shared" si="0"/>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8" s="33" t="s">
        <v>76</v>
      </c>
      <c r="G18" s="12">
        <v>916</v>
      </c>
      <c r="H18" s="37" t="s">
        <v>24</v>
      </c>
      <c r="I18" s="34" t="s">
        <v>77</v>
      </c>
      <c r="J18" s="38">
        <v>27.29</v>
      </c>
      <c r="K18" s="29"/>
      <c r="L18" s="39">
        <f t="shared" si="1"/>
        <v>-1</v>
      </c>
      <c r="M18" s="19">
        <f t="shared" si="2"/>
        <v>0</v>
      </c>
      <c r="N18" s="31"/>
    </row>
    <row r="19" s="3" customFormat="1" ht="78.75" spans="1:14">
      <c r="A19" s="11" t="s">
        <v>82</v>
      </c>
      <c r="B19" s="34" t="s">
        <v>83</v>
      </c>
      <c r="C19" s="34" t="s">
        <v>80</v>
      </c>
      <c r="D19" s="42" t="s">
        <v>84</v>
      </c>
      <c r="E19" s="36" t="str">
        <f t="shared" si="0"/>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9" s="33" t="s">
        <v>76</v>
      </c>
      <c r="G19" s="12">
        <v>2748</v>
      </c>
      <c r="H19" s="37" t="s">
        <v>24</v>
      </c>
      <c r="I19" s="34" t="s">
        <v>77</v>
      </c>
      <c r="J19" s="38">
        <v>12.54</v>
      </c>
      <c r="K19" s="29"/>
      <c r="L19" s="39">
        <f t="shared" si="1"/>
        <v>-1</v>
      </c>
      <c r="M19" s="19">
        <f t="shared" si="2"/>
        <v>0</v>
      </c>
      <c r="N19" s="31"/>
    </row>
    <row r="20" s="3" customFormat="1" ht="78.75" spans="1:14">
      <c r="A20" s="11" t="s">
        <v>85</v>
      </c>
      <c r="B20" s="34" t="s">
        <v>83</v>
      </c>
      <c r="C20" s="34" t="s">
        <v>86</v>
      </c>
      <c r="D20" s="42" t="s">
        <v>84</v>
      </c>
      <c r="E20" s="36" t="str">
        <f t="shared" si="0"/>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20" s="33" t="s">
        <v>76</v>
      </c>
      <c r="G20" s="12">
        <v>916</v>
      </c>
      <c r="H20" s="37" t="s">
        <v>24</v>
      </c>
      <c r="I20" s="34" t="s">
        <v>77</v>
      </c>
      <c r="J20" s="38">
        <v>28.26</v>
      </c>
      <c r="K20" s="29"/>
      <c r="L20" s="39">
        <f t="shared" si="1"/>
        <v>-1</v>
      </c>
      <c r="M20" s="19">
        <f t="shared" si="2"/>
        <v>0</v>
      </c>
      <c r="N20" s="31"/>
    </row>
    <row r="21" s="3" customFormat="1" ht="146.25" spans="1:14">
      <c r="A21" s="11" t="s">
        <v>87</v>
      </c>
      <c r="B21" s="34" t="s">
        <v>88</v>
      </c>
      <c r="C21" s="34" t="s">
        <v>89</v>
      </c>
      <c r="D21" s="45" t="s">
        <v>90</v>
      </c>
      <c r="E21"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21" s="33" t="s">
        <v>23</v>
      </c>
      <c r="G21" s="12">
        <v>6</v>
      </c>
      <c r="H21" s="37" t="s">
        <v>24</v>
      </c>
      <c r="I21" s="34" t="s">
        <v>91</v>
      </c>
      <c r="J21" s="38">
        <v>7478.06</v>
      </c>
      <c r="K21" s="29"/>
      <c r="L21" s="39">
        <f t="shared" si="1"/>
        <v>-1</v>
      </c>
      <c r="M21" s="19">
        <f t="shared" si="2"/>
        <v>0</v>
      </c>
      <c r="N21" s="31"/>
    </row>
    <row r="22" s="3" customFormat="1" ht="90" spans="1:14">
      <c r="A22" s="11" t="s">
        <v>92</v>
      </c>
      <c r="B22" s="34" t="s">
        <v>93</v>
      </c>
      <c r="C22" s="34" t="s">
        <v>94</v>
      </c>
      <c r="D22" s="42" t="s">
        <v>57</v>
      </c>
      <c r="E22" s="36"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22" s="33" t="s">
        <v>58</v>
      </c>
      <c r="G22" s="12">
        <v>7912</v>
      </c>
      <c r="H22" s="37" t="s">
        <v>59</v>
      </c>
      <c r="I22" s="34" t="s">
        <v>60</v>
      </c>
      <c r="J22" s="38">
        <v>70.41</v>
      </c>
      <c r="K22" s="29"/>
      <c r="L22" s="39">
        <f t="shared" si="1"/>
        <v>-1</v>
      </c>
      <c r="M22" s="19">
        <f t="shared" si="2"/>
        <v>0</v>
      </c>
      <c r="N22" s="31"/>
    </row>
    <row r="23" s="3" customFormat="1" ht="90" spans="1:14">
      <c r="A23" s="11" t="s">
        <v>95</v>
      </c>
      <c r="B23" s="34" t="s">
        <v>96</v>
      </c>
      <c r="C23" s="34" t="s">
        <v>97</v>
      </c>
      <c r="D23" s="42" t="s">
        <v>57</v>
      </c>
      <c r="E23" s="36"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23" s="33" t="s">
        <v>58</v>
      </c>
      <c r="G23" s="12">
        <v>13491</v>
      </c>
      <c r="H23" s="37" t="s">
        <v>59</v>
      </c>
      <c r="I23" s="34" t="s">
        <v>60</v>
      </c>
      <c r="J23" s="38">
        <v>70.52</v>
      </c>
      <c r="K23" s="29"/>
      <c r="L23" s="39">
        <f t="shared" si="1"/>
        <v>-1</v>
      </c>
      <c r="M23" s="19">
        <f t="shared" si="2"/>
        <v>0</v>
      </c>
      <c r="N23" s="31"/>
    </row>
    <row r="24" s="3" customFormat="1" ht="78.75" spans="1:14">
      <c r="A24" s="11" t="s">
        <v>98</v>
      </c>
      <c r="B24" s="34" t="s">
        <v>99</v>
      </c>
      <c r="C24" s="34" t="s">
        <v>100</v>
      </c>
      <c r="D24" s="40" t="s">
        <v>101</v>
      </c>
      <c r="E24" s="36" t="str">
        <f t="shared" si="0"/>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24" s="33" t="s">
        <v>76</v>
      </c>
      <c r="G24" s="12">
        <v>42</v>
      </c>
      <c r="H24" s="37" t="s">
        <v>24</v>
      </c>
      <c r="I24" s="34" t="s">
        <v>91</v>
      </c>
      <c r="J24" s="38">
        <v>712.6</v>
      </c>
      <c r="K24" s="29"/>
      <c r="L24" s="39">
        <f t="shared" si="1"/>
        <v>-1</v>
      </c>
      <c r="M24" s="19">
        <f t="shared" si="2"/>
        <v>0</v>
      </c>
      <c r="N24" s="31"/>
    </row>
    <row r="25" s="3" customFormat="1" ht="78.75" spans="1:14">
      <c r="A25" s="11" t="s">
        <v>102</v>
      </c>
      <c r="B25" s="34" t="s">
        <v>103</v>
      </c>
      <c r="C25" s="34" t="s">
        <v>100</v>
      </c>
      <c r="D25" s="45" t="s">
        <v>104</v>
      </c>
      <c r="E25" s="36" t="str">
        <f t="shared" si="0"/>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25" s="33" t="s">
        <v>76</v>
      </c>
      <c r="G25" s="12">
        <v>40</v>
      </c>
      <c r="H25" s="37" t="s">
        <v>24</v>
      </c>
      <c r="I25" s="34" t="s">
        <v>91</v>
      </c>
      <c r="J25" s="38">
        <v>530.13</v>
      </c>
      <c r="K25" s="29"/>
      <c r="L25" s="39">
        <f t="shared" si="1"/>
        <v>-1</v>
      </c>
      <c r="M25" s="19">
        <f t="shared" si="2"/>
        <v>0</v>
      </c>
      <c r="N25" s="31"/>
    </row>
    <row r="26" s="3" customFormat="1" ht="78.75" spans="1:14">
      <c r="A26" s="11" t="s">
        <v>105</v>
      </c>
      <c r="B26" s="34" t="s">
        <v>106</v>
      </c>
      <c r="C26" s="34" t="s">
        <v>107</v>
      </c>
      <c r="D26" s="40" t="s">
        <v>101</v>
      </c>
      <c r="E26" s="36" t="str">
        <f t="shared" si="0"/>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26" s="33" t="s">
        <v>76</v>
      </c>
      <c r="G26" s="12">
        <v>12</v>
      </c>
      <c r="H26" s="37" t="s">
        <v>24</v>
      </c>
      <c r="I26" s="34" t="s">
        <v>91</v>
      </c>
      <c r="J26" s="38">
        <v>96.68</v>
      </c>
      <c r="K26" s="29"/>
      <c r="L26" s="39">
        <f t="shared" si="1"/>
        <v>-1</v>
      </c>
      <c r="M26" s="19">
        <f t="shared" si="2"/>
        <v>0</v>
      </c>
      <c r="N26" s="31"/>
    </row>
    <row r="27" s="3" customFormat="1" ht="78.75" spans="1:14">
      <c r="A27" s="11" t="s">
        <v>108</v>
      </c>
      <c r="B27" s="17" t="s">
        <v>109</v>
      </c>
      <c r="C27" s="34" t="s">
        <v>110</v>
      </c>
      <c r="D27" s="35" t="s">
        <v>64</v>
      </c>
      <c r="E27"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27" s="33" t="s">
        <v>23</v>
      </c>
      <c r="G27" s="12">
        <v>12430</v>
      </c>
      <c r="H27" s="37" t="s">
        <v>59</v>
      </c>
      <c r="I27" s="34" t="s">
        <v>65</v>
      </c>
      <c r="J27" s="38">
        <v>17.3</v>
      </c>
      <c r="K27" s="29"/>
      <c r="L27" s="39">
        <f t="shared" si="1"/>
        <v>-1</v>
      </c>
      <c r="M27" s="19">
        <f t="shared" si="2"/>
        <v>0</v>
      </c>
      <c r="N27" s="31"/>
    </row>
    <row r="28" s="3" customFormat="1" ht="78.75" spans="1:14">
      <c r="A28" s="11" t="s">
        <v>111</v>
      </c>
      <c r="B28" s="34" t="s">
        <v>112</v>
      </c>
      <c r="C28" s="34" t="s">
        <v>113</v>
      </c>
      <c r="D28" s="42" t="s">
        <v>84</v>
      </c>
      <c r="E28" s="36" t="str">
        <f t="shared" si="0"/>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28" s="33" t="s">
        <v>76</v>
      </c>
      <c r="G28" s="12">
        <v>17127</v>
      </c>
      <c r="H28" s="37" t="s">
        <v>24</v>
      </c>
      <c r="I28" s="34" t="s">
        <v>77</v>
      </c>
      <c r="J28" s="38">
        <v>28.26</v>
      </c>
      <c r="K28" s="29"/>
      <c r="L28" s="39">
        <f t="shared" si="1"/>
        <v>-1</v>
      </c>
      <c r="M28" s="19">
        <f t="shared" si="2"/>
        <v>0</v>
      </c>
      <c r="N28" s="31"/>
    </row>
    <row r="29" s="3" customFormat="1" ht="101.25" spans="1:14">
      <c r="A29" s="11" t="s">
        <v>114</v>
      </c>
      <c r="B29" s="34" t="s">
        <v>115</v>
      </c>
      <c r="C29" s="34" t="s">
        <v>116</v>
      </c>
      <c r="D29" s="41" t="s">
        <v>52</v>
      </c>
      <c r="E29"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29" s="33" t="s">
        <v>23</v>
      </c>
      <c r="G29" s="12">
        <v>16</v>
      </c>
      <c r="H29" s="37" t="s">
        <v>24</v>
      </c>
      <c r="I29" s="34" t="s">
        <v>53</v>
      </c>
      <c r="J29" s="38">
        <v>11900.29</v>
      </c>
      <c r="K29" s="29"/>
      <c r="L29" s="39">
        <f t="shared" si="1"/>
        <v>-1</v>
      </c>
      <c r="M29" s="19">
        <f t="shared" si="2"/>
        <v>0</v>
      </c>
      <c r="N29" s="31"/>
    </row>
    <row r="30" s="3" customFormat="1" ht="101.25" spans="1:14">
      <c r="A30" s="11" t="s">
        <v>117</v>
      </c>
      <c r="B30" s="34" t="s">
        <v>115</v>
      </c>
      <c r="C30" s="34" t="s">
        <v>118</v>
      </c>
      <c r="D30" s="41" t="s">
        <v>52</v>
      </c>
      <c r="E30"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30" s="33" t="s">
        <v>23</v>
      </c>
      <c r="G30" s="12">
        <v>34</v>
      </c>
      <c r="H30" s="37" t="s">
        <v>24</v>
      </c>
      <c r="I30" s="34" t="s">
        <v>53</v>
      </c>
      <c r="J30" s="38">
        <v>12889.01</v>
      </c>
      <c r="K30" s="29"/>
      <c r="L30" s="39">
        <f t="shared" si="1"/>
        <v>-1</v>
      </c>
      <c r="M30" s="19">
        <f t="shared" si="2"/>
        <v>0</v>
      </c>
      <c r="N30" s="31"/>
    </row>
    <row r="31" s="3" customFormat="1" ht="78.75" spans="1:14">
      <c r="A31" s="11" t="s">
        <v>119</v>
      </c>
      <c r="B31" s="33" t="s">
        <v>120</v>
      </c>
      <c r="C31" s="34" t="s">
        <v>121</v>
      </c>
      <c r="D31" s="41" t="s">
        <v>52</v>
      </c>
      <c r="E31"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31" s="33" t="s">
        <v>23</v>
      </c>
      <c r="G31" s="12">
        <v>2</v>
      </c>
      <c r="H31" s="37" t="s">
        <v>24</v>
      </c>
      <c r="I31" s="34" t="s">
        <v>53</v>
      </c>
      <c r="J31" s="38">
        <v>33076.2</v>
      </c>
      <c r="K31" s="29"/>
      <c r="L31" s="39">
        <f t="shared" si="1"/>
        <v>-1</v>
      </c>
      <c r="M31" s="19">
        <f t="shared" si="2"/>
        <v>0</v>
      </c>
      <c r="N31" s="31"/>
    </row>
    <row r="32" s="3" customFormat="1" ht="78.75" spans="1:14">
      <c r="A32" s="11" t="s">
        <v>122</v>
      </c>
      <c r="B32" s="33" t="s">
        <v>120</v>
      </c>
      <c r="C32" s="34" t="s">
        <v>123</v>
      </c>
      <c r="D32" s="41" t="s">
        <v>52</v>
      </c>
      <c r="E32" s="36"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32" s="33" t="s">
        <v>23</v>
      </c>
      <c r="G32" s="12">
        <v>14</v>
      </c>
      <c r="H32" s="37" t="s">
        <v>24</v>
      </c>
      <c r="I32" s="34" t="s">
        <v>53</v>
      </c>
      <c r="J32" s="38">
        <v>35087.39</v>
      </c>
      <c r="K32" s="29"/>
      <c r="L32" s="39">
        <f t="shared" si="1"/>
        <v>-1</v>
      </c>
      <c r="M32" s="19">
        <f t="shared" si="2"/>
        <v>0</v>
      </c>
      <c r="N32" s="31"/>
    </row>
    <row r="33" s="3" customFormat="1" ht="78.75" spans="1:14">
      <c r="A33" s="11" t="s">
        <v>124</v>
      </c>
      <c r="B33" s="33" t="s">
        <v>27</v>
      </c>
      <c r="C33" s="34" t="s">
        <v>125</v>
      </c>
      <c r="D33" s="46" t="s">
        <v>126</v>
      </c>
      <c r="E33" s="36" t="str">
        <f t="shared" si="0"/>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33" s="33" t="s">
        <v>127</v>
      </c>
      <c r="G33" s="12">
        <v>16</v>
      </c>
      <c r="H33" s="37" t="s">
        <v>24</v>
      </c>
      <c r="I33" s="34" t="s">
        <v>25</v>
      </c>
      <c r="J33" s="38">
        <v>368.43</v>
      </c>
      <c r="K33" s="29"/>
      <c r="L33" s="39">
        <f t="shared" si="1"/>
        <v>-1</v>
      </c>
      <c r="M33" s="19">
        <f t="shared" si="2"/>
        <v>0</v>
      </c>
      <c r="N33" s="31"/>
    </row>
    <row r="34" s="3" customFormat="1" ht="78.75" spans="1:14">
      <c r="A34" s="11" t="s">
        <v>128</v>
      </c>
      <c r="B34" s="33" t="s">
        <v>129</v>
      </c>
      <c r="C34" s="34" t="s">
        <v>130</v>
      </c>
      <c r="D34" s="45" t="s">
        <v>104</v>
      </c>
      <c r="E34" s="36" t="str">
        <f t="shared" si="0"/>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34" s="33" t="s">
        <v>76</v>
      </c>
      <c r="G34" s="12">
        <v>30</v>
      </c>
      <c r="H34" s="37" t="s">
        <v>24</v>
      </c>
      <c r="I34" s="34" t="s">
        <v>91</v>
      </c>
      <c r="J34" s="38">
        <v>214.54</v>
      </c>
      <c r="K34" s="29"/>
      <c r="L34" s="39">
        <f t="shared" si="1"/>
        <v>-1</v>
      </c>
      <c r="M34" s="19">
        <f t="shared" si="2"/>
        <v>0</v>
      </c>
      <c r="N34" s="31"/>
    </row>
    <row r="35" s="3" customFormat="1" ht="78.75" spans="1:14">
      <c r="A35" s="11" t="s">
        <v>131</v>
      </c>
      <c r="B35" s="33" t="s">
        <v>132</v>
      </c>
      <c r="C35" s="34" t="s">
        <v>133</v>
      </c>
      <c r="D35" s="35" t="s">
        <v>134</v>
      </c>
      <c r="E35" s="36"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35" s="33" t="s">
        <v>58</v>
      </c>
      <c r="G35" s="12">
        <v>840</v>
      </c>
      <c r="H35" s="37" t="s">
        <v>59</v>
      </c>
      <c r="I35" s="34" t="s">
        <v>135</v>
      </c>
      <c r="J35" s="38">
        <v>2.89</v>
      </c>
      <c r="K35" s="29"/>
      <c r="L35" s="39">
        <f t="shared" si="1"/>
        <v>-1</v>
      </c>
      <c r="M35" s="19">
        <f t="shared" si="2"/>
        <v>0</v>
      </c>
      <c r="N35" s="31"/>
    </row>
    <row r="36" s="3" customFormat="1" spans="1:14">
      <c r="A36" s="32" t="s">
        <v>136</v>
      </c>
      <c r="B36" s="21" t="s">
        <v>137</v>
      </c>
      <c r="C36" s="22"/>
      <c r="D36" s="23"/>
      <c r="E36" s="47"/>
      <c r="F36" s="24"/>
      <c r="G36" s="25"/>
      <c r="H36" s="26"/>
      <c r="I36" s="27"/>
      <c r="J36" s="28"/>
      <c r="K36" s="29"/>
      <c r="L36" s="30"/>
      <c r="M36" s="31"/>
      <c r="N36" s="31"/>
    </row>
    <row r="37" s="3" customFormat="1" ht="78.75" spans="1:14">
      <c r="A37" s="11" t="s">
        <v>19</v>
      </c>
      <c r="B37" s="33" t="s">
        <v>138</v>
      </c>
      <c r="C37" s="14" t="s">
        <v>139</v>
      </c>
      <c r="D37" s="45" t="s">
        <v>104</v>
      </c>
      <c r="E37" s="36" t="str">
        <f t="shared" ref="E37:E67" si="3">"1.依据图纸所示，按满足设计配置和功能要求的数量以"&amp;F37&amp;"计量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37" s="33" t="s">
        <v>76</v>
      </c>
      <c r="G37" s="12">
        <v>84</v>
      </c>
      <c r="H37" s="37" t="s">
        <v>24</v>
      </c>
      <c r="I37" s="34" t="s">
        <v>91</v>
      </c>
      <c r="J37" s="38">
        <v>1313.34</v>
      </c>
      <c r="K37" s="29"/>
      <c r="L37" s="39">
        <f t="shared" ref="L37:L67" si="4">(K37-J37)/J37</f>
        <v>-1</v>
      </c>
      <c r="M37" s="19">
        <f t="shared" ref="M37:M67" si="5">ROUND(G37*K37,2)</f>
        <v>0</v>
      </c>
      <c r="N37" s="31"/>
    </row>
    <row r="38" s="3" customFormat="1" ht="78.75" spans="1:14">
      <c r="A38" s="11" t="s">
        <v>26</v>
      </c>
      <c r="B38" s="33" t="s">
        <v>140</v>
      </c>
      <c r="C38" s="34" t="s">
        <v>100</v>
      </c>
      <c r="D38" s="45" t="s">
        <v>104</v>
      </c>
      <c r="E38" s="36" t="str">
        <f t="shared" si="3"/>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38" s="33" t="s">
        <v>76</v>
      </c>
      <c r="G38" s="12">
        <v>36</v>
      </c>
      <c r="H38" s="37" t="s">
        <v>24</v>
      </c>
      <c r="I38" s="34" t="s">
        <v>91</v>
      </c>
      <c r="J38" s="38">
        <v>886.23</v>
      </c>
      <c r="K38" s="29"/>
      <c r="L38" s="39">
        <f t="shared" si="4"/>
        <v>-1</v>
      </c>
      <c r="M38" s="19">
        <f t="shared" si="5"/>
        <v>0</v>
      </c>
      <c r="N38" s="31"/>
    </row>
    <row r="39" s="3" customFormat="1" ht="78.75" spans="1:14">
      <c r="A39" s="11" t="s">
        <v>31</v>
      </c>
      <c r="B39" s="33" t="s">
        <v>141</v>
      </c>
      <c r="C39" s="34" t="s">
        <v>100</v>
      </c>
      <c r="D39" s="40" t="s">
        <v>101</v>
      </c>
      <c r="E39" s="36" t="str">
        <f t="shared" si="3"/>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39" s="33" t="s">
        <v>76</v>
      </c>
      <c r="G39" s="12">
        <v>192</v>
      </c>
      <c r="H39" s="37" t="s">
        <v>24</v>
      </c>
      <c r="I39" s="34" t="s">
        <v>91</v>
      </c>
      <c r="J39" s="38">
        <v>1085.9</v>
      </c>
      <c r="K39" s="29"/>
      <c r="L39" s="39">
        <f t="shared" si="4"/>
        <v>-1</v>
      </c>
      <c r="M39" s="19">
        <f t="shared" si="5"/>
        <v>0</v>
      </c>
      <c r="N39" s="31"/>
    </row>
    <row r="40" s="3" customFormat="1" ht="101.25" spans="1:14">
      <c r="A40" s="11" t="s">
        <v>35</v>
      </c>
      <c r="B40" s="33" t="s">
        <v>142</v>
      </c>
      <c r="C40" s="34" t="s">
        <v>143</v>
      </c>
      <c r="D40" s="36" t="s">
        <v>144</v>
      </c>
      <c r="E40" s="36" t="str">
        <f t="shared" si="3"/>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40" s="33" t="s">
        <v>145</v>
      </c>
      <c r="G40" s="12">
        <v>48</v>
      </c>
      <c r="H40" s="37" t="s">
        <v>24</v>
      </c>
      <c r="I40" s="34" t="s">
        <v>71</v>
      </c>
      <c r="J40" s="38">
        <v>2548.19</v>
      </c>
      <c r="K40" s="29"/>
      <c r="L40" s="39">
        <f t="shared" si="4"/>
        <v>-1</v>
      </c>
      <c r="M40" s="19">
        <f t="shared" si="5"/>
        <v>0</v>
      </c>
      <c r="N40" s="31"/>
    </row>
    <row r="41" s="3" customFormat="1" ht="101.25" spans="1:14">
      <c r="A41" s="11" t="s">
        <v>38</v>
      </c>
      <c r="B41" s="33" t="s">
        <v>93</v>
      </c>
      <c r="C41" s="17" t="s">
        <v>146</v>
      </c>
      <c r="D41" s="42" t="s">
        <v>147</v>
      </c>
      <c r="E41" s="36" t="str">
        <f t="shared" si="3"/>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41" s="33" t="s">
        <v>58</v>
      </c>
      <c r="G41" s="12">
        <v>3220</v>
      </c>
      <c r="H41" s="37" t="s">
        <v>59</v>
      </c>
      <c r="I41" s="34" t="s">
        <v>60</v>
      </c>
      <c r="J41" s="38">
        <v>64.01</v>
      </c>
      <c r="K41" s="29"/>
      <c r="L41" s="39">
        <f t="shared" si="4"/>
        <v>-1</v>
      </c>
      <c r="M41" s="19">
        <f t="shared" si="5"/>
        <v>0</v>
      </c>
      <c r="N41" s="31"/>
    </row>
    <row r="42" s="3" customFormat="1" ht="101.25" spans="1:14">
      <c r="A42" s="11" t="s">
        <v>42</v>
      </c>
      <c r="B42" s="33" t="s">
        <v>96</v>
      </c>
      <c r="C42" s="17" t="s">
        <v>148</v>
      </c>
      <c r="D42" s="42" t="s">
        <v>147</v>
      </c>
      <c r="E42" s="36" t="str">
        <f t="shared" si="3"/>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42" s="33" t="s">
        <v>58</v>
      </c>
      <c r="G42" s="12">
        <v>1200</v>
      </c>
      <c r="H42" s="37" t="s">
        <v>59</v>
      </c>
      <c r="I42" s="34" t="s">
        <v>60</v>
      </c>
      <c r="J42" s="38">
        <v>64.26</v>
      </c>
      <c r="K42" s="29"/>
      <c r="L42" s="39">
        <f t="shared" si="4"/>
        <v>-1</v>
      </c>
      <c r="M42" s="19">
        <f t="shared" si="5"/>
        <v>0</v>
      </c>
      <c r="N42" s="31"/>
    </row>
    <row r="43" s="3" customFormat="1" ht="101.25" spans="1:14">
      <c r="A43" s="11" t="s">
        <v>46</v>
      </c>
      <c r="B43" s="33" t="s">
        <v>93</v>
      </c>
      <c r="C43" s="17" t="s">
        <v>149</v>
      </c>
      <c r="D43" s="42" t="s">
        <v>147</v>
      </c>
      <c r="E43" s="36" t="str">
        <f t="shared" si="3"/>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43" s="33" t="s">
        <v>58</v>
      </c>
      <c r="G43" s="12">
        <v>2920</v>
      </c>
      <c r="H43" s="37" t="s">
        <v>59</v>
      </c>
      <c r="I43" s="34" t="s">
        <v>60</v>
      </c>
      <c r="J43" s="38">
        <v>34.01</v>
      </c>
      <c r="K43" s="29"/>
      <c r="L43" s="39">
        <f t="shared" si="4"/>
        <v>-1</v>
      </c>
      <c r="M43" s="19">
        <f t="shared" si="5"/>
        <v>0</v>
      </c>
      <c r="N43" s="31"/>
    </row>
    <row r="44" s="3" customFormat="1" ht="101.25" spans="1:14">
      <c r="A44" s="11" t="s">
        <v>49</v>
      </c>
      <c r="B44" s="33" t="s">
        <v>150</v>
      </c>
      <c r="C44" s="34" t="s">
        <v>151</v>
      </c>
      <c r="D44" s="42" t="s">
        <v>147</v>
      </c>
      <c r="E44" s="36" t="str">
        <f t="shared" si="3"/>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44" s="33" t="s">
        <v>58</v>
      </c>
      <c r="G44" s="12">
        <v>60</v>
      </c>
      <c r="H44" s="37" t="s">
        <v>59</v>
      </c>
      <c r="I44" s="34" t="s">
        <v>60</v>
      </c>
      <c r="J44" s="38">
        <v>96.22</v>
      </c>
      <c r="K44" s="29"/>
      <c r="L44" s="39">
        <f t="shared" si="4"/>
        <v>-1</v>
      </c>
      <c r="M44" s="19">
        <f t="shared" si="5"/>
        <v>0</v>
      </c>
      <c r="N44" s="31"/>
    </row>
    <row r="45" s="3" customFormat="1" ht="101.25" spans="1:14">
      <c r="A45" s="11" t="s">
        <v>54</v>
      </c>
      <c r="B45" s="33" t="s">
        <v>150</v>
      </c>
      <c r="C45" s="34" t="s">
        <v>152</v>
      </c>
      <c r="D45" s="42" t="s">
        <v>147</v>
      </c>
      <c r="E45" s="36" t="str">
        <f t="shared" si="3"/>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45" s="33" t="s">
        <v>58</v>
      </c>
      <c r="G45" s="12">
        <v>210</v>
      </c>
      <c r="H45" s="37" t="s">
        <v>59</v>
      </c>
      <c r="I45" s="34" t="s">
        <v>60</v>
      </c>
      <c r="J45" s="38">
        <v>108.62</v>
      </c>
      <c r="K45" s="29"/>
      <c r="L45" s="39">
        <f t="shared" si="4"/>
        <v>-1</v>
      </c>
      <c r="M45" s="19">
        <f t="shared" si="5"/>
        <v>0</v>
      </c>
      <c r="N45" s="31"/>
    </row>
    <row r="46" s="3" customFormat="1" ht="101.25" spans="1:14">
      <c r="A46" s="11" t="s">
        <v>61</v>
      </c>
      <c r="B46" s="34" t="s">
        <v>93</v>
      </c>
      <c r="C46" s="34" t="s">
        <v>153</v>
      </c>
      <c r="D46" s="42" t="s">
        <v>147</v>
      </c>
      <c r="E46" s="36" t="str">
        <f t="shared" si="3"/>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46" s="33" t="s">
        <v>58</v>
      </c>
      <c r="G46" s="13">
        <v>1000</v>
      </c>
      <c r="H46" s="37" t="s">
        <v>59</v>
      </c>
      <c r="I46" s="34" t="s">
        <v>60</v>
      </c>
      <c r="J46" s="38">
        <v>26.62</v>
      </c>
      <c r="K46" s="29"/>
      <c r="L46" s="39">
        <f t="shared" si="4"/>
        <v>-1</v>
      </c>
      <c r="M46" s="19">
        <f t="shared" si="5"/>
        <v>0</v>
      </c>
      <c r="N46" s="31"/>
    </row>
    <row r="47" s="3" customFormat="1" ht="78.75" spans="1:14">
      <c r="A47" s="11" t="s">
        <v>66</v>
      </c>
      <c r="B47" s="34" t="s">
        <v>154</v>
      </c>
      <c r="C47" s="34" t="s">
        <v>155</v>
      </c>
      <c r="D47" s="41" t="s">
        <v>156</v>
      </c>
      <c r="E47" s="36" t="str">
        <f t="shared" si="3"/>
        <v>1.依据图纸所示，按满足设计配置和功能要求的数量以m3计量
2.综合单价包干，包含一切安装辅材及材料（设备)卸货、二次转运、仓储、满足相关图纸要求、设计规范、项目现场管理、巡查整改以及业主合理临时施工需求而产生的人工、机具、辅材等相关费用。</v>
      </c>
      <c r="F47" s="33" t="s">
        <v>157</v>
      </c>
      <c r="G47" s="13">
        <f>16280*0.3</f>
        <v>4884</v>
      </c>
      <c r="H47" s="37" t="s">
        <v>24</v>
      </c>
      <c r="I47" s="34" t="s">
        <v>71</v>
      </c>
      <c r="J47" s="38">
        <v>19.61</v>
      </c>
      <c r="K47" s="29"/>
      <c r="L47" s="39">
        <f t="shared" si="4"/>
        <v>-1</v>
      </c>
      <c r="M47" s="19">
        <f t="shared" si="5"/>
        <v>0</v>
      </c>
      <c r="N47" s="31"/>
    </row>
    <row r="48" s="3" customFormat="1" ht="78.75" spans="1:14">
      <c r="A48" s="11" t="s">
        <v>72</v>
      </c>
      <c r="B48" s="34" t="s">
        <v>158</v>
      </c>
      <c r="C48" s="34" t="s">
        <v>155</v>
      </c>
      <c r="D48" s="41" t="s">
        <v>159</v>
      </c>
      <c r="E48" s="36" t="str">
        <f t="shared" si="3"/>
        <v>1.依据图纸所示，按满足设计配置和功能要求的数量以m3计量
2.综合单价包干，包含一切安装辅材及材料（设备)卸货、二次转运、仓储、满足相关图纸要求、设计规范、项目现场管理、巡查整改以及业主合理临时施工需求而产生的人工、机具、辅材等相关费用。</v>
      </c>
      <c r="F48" s="33" t="s">
        <v>157</v>
      </c>
      <c r="G48" s="13">
        <f>14380*0.3</f>
        <v>4314</v>
      </c>
      <c r="H48" s="37" t="s">
        <v>24</v>
      </c>
      <c r="I48" s="34" t="s">
        <v>71</v>
      </c>
      <c r="J48" s="38">
        <v>9.23</v>
      </c>
      <c r="K48" s="29"/>
      <c r="L48" s="39">
        <f t="shared" si="4"/>
        <v>-1</v>
      </c>
      <c r="M48" s="19">
        <f t="shared" si="5"/>
        <v>0</v>
      </c>
      <c r="N48" s="31"/>
    </row>
    <row r="49" s="3" customFormat="1" ht="78.75" spans="1:14">
      <c r="A49" s="11" t="s">
        <v>78</v>
      </c>
      <c r="B49" s="34" t="s">
        <v>160</v>
      </c>
      <c r="C49" s="34" t="s">
        <v>155</v>
      </c>
      <c r="D49" s="41" t="s">
        <v>161</v>
      </c>
      <c r="E49" s="36" t="str">
        <f t="shared" si="3"/>
        <v>1.依据图纸所示，按满足设计配置和功能要求的数量以m3计量
2.综合单价包干，包含一切安装辅材及材料（设备)卸货、二次转运、仓储、满足相关图纸要求、设计规范、项目现场管理、巡查整改以及业主合理临时施工需求而产生的人工、机具、辅材等相关费用。</v>
      </c>
      <c r="F49" s="33" t="s">
        <v>157</v>
      </c>
      <c r="G49" s="13">
        <f>16280*0.7</f>
        <v>11396</v>
      </c>
      <c r="H49" s="37" t="s">
        <v>24</v>
      </c>
      <c r="I49" s="34" t="s">
        <v>71</v>
      </c>
      <c r="J49" s="38">
        <v>13.84</v>
      </c>
      <c r="K49" s="29"/>
      <c r="L49" s="39">
        <f t="shared" si="4"/>
        <v>-1</v>
      </c>
      <c r="M49" s="19">
        <f t="shared" si="5"/>
        <v>0</v>
      </c>
      <c r="N49" s="31"/>
    </row>
    <row r="50" s="3" customFormat="1" ht="78.75" spans="1:14">
      <c r="A50" s="11" t="s">
        <v>82</v>
      </c>
      <c r="B50" s="34" t="s">
        <v>162</v>
      </c>
      <c r="C50" s="34" t="s">
        <v>155</v>
      </c>
      <c r="D50" s="41" t="s">
        <v>163</v>
      </c>
      <c r="E50" s="36" t="str">
        <f t="shared" si="3"/>
        <v>1.依据图纸所示，按满足设计配置和功能要求的数量以m3计量
2.综合单价包干，包含一切安装辅材及材料（设备)卸货、二次转运、仓储、满足相关图纸要求、设计规范、项目现场管理、巡查整改以及业主合理临时施工需求而产生的人工、机具、辅材等相关费用。</v>
      </c>
      <c r="F50" s="33" t="s">
        <v>157</v>
      </c>
      <c r="G50" s="13">
        <f>14380*0.7</f>
        <v>10066</v>
      </c>
      <c r="H50" s="37" t="s">
        <v>24</v>
      </c>
      <c r="I50" s="34" t="s">
        <v>71</v>
      </c>
      <c r="J50" s="38">
        <v>3.46</v>
      </c>
      <c r="K50" s="29"/>
      <c r="L50" s="39">
        <f t="shared" si="4"/>
        <v>-1</v>
      </c>
      <c r="M50" s="19">
        <f t="shared" si="5"/>
        <v>0</v>
      </c>
      <c r="N50" s="31"/>
    </row>
    <row r="51" s="3" customFormat="1" ht="78.75" spans="1:14">
      <c r="A51" s="11" t="s">
        <v>85</v>
      </c>
      <c r="B51" s="33" t="s">
        <v>164</v>
      </c>
      <c r="C51" s="34" t="s">
        <v>113</v>
      </c>
      <c r="D51" s="42" t="s">
        <v>75</v>
      </c>
      <c r="E51" s="36" t="str">
        <f t="shared" si="3"/>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51" s="33" t="s">
        <v>76</v>
      </c>
      <c r="G51" s="13">
        <v>72</v>
      </c>
      <c r="H51" s="37" t="s">
        <v>24</v>
      </c>
      <c r="I51" s="34" t="s">
        <v>77</v>
      </c>
      <c r="J51" s="38">
        <v>94.08</v>
      </c>
      <c r="K51" s="29"/>
      <c r="L51" s="39">
        <f t="shared" si="4"/>
        <v>-1</v>
      </c>
      <c r="M51" s="19">
        <f t="shared" si="5"/>
        <v>0</v>
      </c>
      <c r="N51" s="31"/>
    </row>
    <row r="52" s="3" customFormat="1" ht="78.75" spans="1:14">
      <c r="A52" s="11" t="s">
        <v>87</v>
      </c>
      <c r="B52" s="33" t="s">
        <v>165</v>
      </c>
      <c r="C52" s="34" t="s">
        <v>166</v>
      </c>
      <c r="D52" s="42" t="s">
        <v>75</v>
      </c>
      <c r="E52" s="36" t="str">
        <f t="shared" si="3"/>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52" s="33" t="s">
        <v>76</v>
      </c>
      <c r="G52" s="13">
        <v>48</v>
      </c>
      <c r="H52" s="37" t="s">
        <v>24</v>
      </c>
      <c r="I52" s="34" t="s">
        <v>77</v>
      </c>
      <c r="J52" s="38">
        <v>103.67</v>
      </c>
      <c r="K52" s="29"/>
      <c r="L52" s="39">
        <f t="shared" si="4"/>
        <v>-1</v>
      </c>
      <c r="M52" s="19">
        <f t="shared" si="5"/>
        <v>0</v>
      </c>
      <c r="N52" s="31"/>
    </row>
    <row r="53" s="3" customFormat="1" ht="78.75" spans="1:14">
      <c r="A53" s="11" t="s">
        <v>92</v>
      </c>
      <c r="B53" s="33" t="s">
        <v>167</v>
      </c>
      <c r="C53" s="34" t="s">
        <v>113</v>
      </c>
      <c r="D53" s="42" t="s">
        <v>81</v>
      </c>
      <c r="E53" s="36" t="str">
        <f t="shared" si="3"/>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53" s="33" t="s">
        <v>76</v>
      </c>
      <c r="G53" s="12">
        <v>72</v>
      </c>
      <c r="H53" s="37" t="s">
        <v>24</v>
      </c>
      <c r="I53" s="34" t="s">
        <v>77</v>
      </c>
      <c r="J53" s="38">
        <v>93.3</v>
      </c>
      <c r="K53" s="29"/>
      <c r="L53" s="39">
        <f t="shared" si="4"/>
        <v>-1</v>
      </c>
      <c r="M53" s="19">
        <f t="shared" si="5"/>
        <v>0</v>
      </c>
      <c r="N53" s="31"/>
    </row>
    <row r="54" s="3" customFormat="1" ht="78.75" spans="1:14">
      <c r="A54" s="11" t="s">
        <v>95</v>
      </c>
      <c r="B54" s="33" t="s">
        <v>168</v>
      </c>
      <c r="C54" s="34" t="s">
        <v>113</v>
      </c>
      <c r="D54" s="42" t="s">
        <v>81</v>
      </c>
      <c r="E54" s="36" t="str">
        <f t="shared" si="3"/>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54" s="33" t="s">
        <v>76</v>
      </c>
      <c r="G54" s="12">
        <v>24</v>
      </c>
      <c r="H54" s="37" t="s">
        <v>24</v>
      </c>
      <c r="I54" s="34" t="s">
        <v>77</v>
      </c>
      <c r="J54" s="38">
        <v>71.09</v>
      </c>
      <c r="K54" s="29"/>
      <c r="L54" s="39">
        <f t="shared" si="4"/>
        <v>-1</v>
      </c>
      <c r="M54" s="19">
        <f t="shared" si="5"/>
        <v>0</v>
      </c>
      <c r="N54" s="31"/>
    </row>
    <row r="55" s="3" customFormat="1" ht="78.75" spans="1:14">
      <c r="A55" s="11" t="s">
        <v>98</v>
      </c>
      <c r="B55" s="33" t="s">
        <v>169</v>
      </c>
      <c r="C55" s="34" t="s">
        <v>170</v>
      </c>
      <c r="D55" s="41" t="s">
        <v>171</v>
      </c>
      <c r="E55" s="36" t="str">
        <f t="shared" si="3"/>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55" s="33" t="s">
        <v>23</v>
      </c>
      <c r="G55" s="12">
        <v>48</v>
      </c>
      <c r="H55" s="37" t="s">
        <v>24</v>
      </c>
      <c r="I55" s="34" t="s">
        <v>25</v>
      </c>
      <c r="J55" s="38">
        <v>1436.45</v>
      </c>
      <c r="K55" s="29"/>
      <c r="L55" s="39">
        <f t="shared" si="4"/>
        <v>-1</v>
      </c>
      <c r="M55" s="19">
        <f t="shared" si="5"/>
        <v>0</v>
      </c>
      <c r="N55" s="31"/>
    </row>
    <row r="56" s="3" customFormat="1" ht="78.75" spans="1:14">
      <c r="A56" s="11" t="s">
        <v>102</v>
      </c>
      <c r="B56" s="33" t="s">
        <v>172</v>
      </c>
      <c r="C56" s="34" t="s">
        <v>173</v>
      </c>
      <c r="D56" s="41" t="s">
        <v>174</v>
      </c>
      <c r="E56" s="36" t="str">
        <f t="shared" si="3"/>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56" s="33" t="s">
        <v>23</v>
      </c>
      <c r="G56" s="12">
        <v>48</v>
      </c>
      <c r="H56" s="37" t="s">
        <v>24</v>
      </c>
      <c r="I56" s="34" t="s">
        <v>25</v>
      </c>
      <c r="J56" s="38">
        <v>1718.68</v>
      </c>
      <c r="K56" s="29"/>
      <c r="L56" s="39">
        <f t="shared" si="4"/>
        <v>-1</v>
      </c>
      <c r="M56" s="19">
        <f t="shared" si="5"/>
        <v>0</v>
      </c>
      <c r="N56" s="31"/>
    </row>
    <row r="57" s="3" customFormat="1" ht="78.75" spans="1:14">
      <c r="A57" s="11" t="s">
        <v>105</v>
      </c>
      <c r="B57" s="34" t="s">
        <v>175</v>
      </c>
      <c r="C57" s="34" t="s">
        <v>176</v>
      </c>
      <c r="D57" s="35" t="s">
        <v>177</v>
      </c>
      <c r="E57" s="36" t="str">
        <f t="shared" si="3"/>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57" s="33" t="s">
        <v>58</v>
      </c>
      <c r="G57" s="12">
        <v>1950</v>
      </c>
      <c r="H57" s="37" t="s">
        <v>24</v>
      </c>
      <c r="I57" s="34" t="s">
        <v>71</v>
      </c>
      <c r="J57" s="38">
        <v>183.11</v>
      </c>
      <c r="K57" s="29"/>
      <c r="L57" s="39">
        <f t="shared" si="4"/>
        <v>-1</v>
      </c>
      <c r="M57" s="19">
        <f t="shared" si="5"/>
        <v>0</v>
      </c>
      <c r="N57" s="31"/>
    </row>
    <row r="58" s="3" customFormat="1" ht="78.75" spans="1:14">
      <c r="A58" s="11" t="s">
        <v>108</v>
      </c>
      <c r="B58" s="34" t="s">
        <v>178</v>
      </c>
      <c r="C58" s="34" t="s">
        <v>179</v>
      </c>
      <c r="D58" s="35" t="s">
        <v>180</v>
      </c>
      <c r="E58" s="36" t="str">
        <f t="shared" si="3"/>
        <v>1.依据图纸所示，按满足设计配置和功能要求的数量以m³计量
2.综合单价包干，包含一切安装辅材及材料（设备)卸货、二次转运、仓储、满足相关图纸要求、设计规范、项目现场管理、巡查整改以及业主合理临时施工需求而产生的人工、机具、辅材等相关费用。</v>
      </c>
      <c r="F58" s="33" t="s">
        <v>181</v>
      </c>
      <c r="G58" s="12">
        <v>1900</v>
      </c>
      <c r="H58" s="37" t="s">
        <v>24</v>
      </c>
      <c r="I58" s="34" t="s">
        <v>71</v>
      </c>
      <c r="J58" s="38">
        <v>774.97</v>
      </c>
      <c r="K58" s="29"/>
      <c r="L58" s="39">
        <f t="shared" si="4"/>
        <v>-1</v>
      </c>
      <c r="M58" s="19">
        <f t="shared" si="5"/>
        <v>0</v>
      </c>
      <c r="N58" s="31"/>
    </row>
    <row r="59" s="3" customFormat="1" ht="78.75" spans="1:14">
      <c r="A59" s="11" t="s">
        <v>111</v>
      </c>
      <c r="B59" s="33" t="s">
        <v>182</v>
      </c>
      <c r="C59" s="34" t="s">
        <v>183</v>
      </c>
      <c r="D59" s="35" t="s">
        <v>184</v>
      </c>
      <c r="E59" s="36" t="str">
        <f t="shared" si="3"/>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59" s="33" t="s">
        <v>127</v>
      </c>
      <c r="G59" s="12">
        <v>2</v>
      </c>
      <c r="H59" s="37" t="s">
        <v>24</v>
      </c>
      <c r="I59" s="34" t="s">
        <v>182</v>
      </c>
      <c r="J59" s="38">
        <v>13888.49</v>
      </c>
      <c r="K59" s="29"/>
      <c r="L59" s="39">
        <f t="shared" si="4"/>
        <v>-1</v>
      </c>
      <c r="M59" s="19">
        <f t="shared" si="5"/>
        <v>0</v>
      </c>
      <c r="N59" s="31"/>
    </row>
    <row r="60" s="3" customFormat="1" ht="78.75" spans="1:14">
      <c r="A60" s="11" t="s">
        <v>114</v>
      </c>
      <c r="B60" s="33" t="s">
        <v>182</v>
      </c>
      <c r="C60" s="34" t="s">
        <v>185</v>
      </c>
      <c r="D60" s="35" t="s">
        <v>184</v>
      </c>
      <c r="E60" s="36" t="str">
        <f t="shared" si="3"/>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60" s="33" t="s">
        <v>127</v>
      </c>
      <c r="G60" s="12">
        <v>6</v>
      </c>
      <c r="H60" s="37" t="s">
        <v>24</v>
      </c>
      <c r="I60" s="34" t="s">
        <v>182</v>
      </c>
      <c r="J60" s="38">
        <v>13001.06</v>
      </c>
      <c r="K60" s="29"/>
      <c r="L60" s="39">
        <f t="shared" si="4"/>
        <v>-1</v>
      </c>
      <c r="M60" s="19">
        <f t="shared" si="5"/>
        <v>0</v>
      </c>
      <c r="N60" s="31"/>
    </row>
    <row r="61" s="3" customFormat="1" ht="78.75" spans="1:14">
      <c r="A61" s="11" t="s">
        <v>117</v>
      </c>
      <c r="B61" s="33" t="s">
        <v>182</v>
      </c>
      <c r="C61" s="34" t="s">
        <v>186</v>
      </c>
      <c r="D61" s="35" t="s">
        <v>184</v>
      </c>
      <c r="E61" s="36" t="str">
        <f t="shared" si="3"/>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61" s="33" t="s">
        <v>127</v>
      </c>
      <c r="G61" s="12">
        <v>4</v>
      </c>
      <c r="H61" s="37" t="s">
        <v>24</v>
      </c>
      <c r="I61" s="34" t="s">
        <v>182</v>
      </c>
      <c r="J61" s="38">
        <v>14348.85</v>
      </c>
      <c r="K61" s="29"/>
      <c r="L61" s="39">
        <f t="shared" si="4"/>
        <v>-1</v>
      </c>
      <c r="M61" s="19">
        <f t="shared" si="5"/>
        <v>0</v>
      </c>
      <c r="N61" s="31"/>
    </row>
    <row r="62" s="3" customFormat="1" ht="78.75" spans="1:14">
      <c r="A62" s="11" t="s">
        <v>119</v>
      </c>
      <c r="B62" s="33" t="s">
        <v>187</v>
      </c>
      <c r="C62" s="34" t="s">
        <v>188</v>
      </c>
      <c r="D62" s="35" t="s">
        <v>184</v>
      </c>
      <c r="E62" s="36" t="str">
        <f t="shared" si="3"/>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62" s="33" t="s">
        <v>127</v>
      </c>
      <c r="G62" s="12">
        <v>3</v>
      </c>
      <c r="H62" s="37" t="s">
        <v>24</v>
      </c>
      <c r="I62" s="34" t="s">
        <v>182</v>
      </c>
      <c r="J62" s="38">
        <v>6700.28</v>
      </c>
      <c r="K62" s="29"/>
      <c r="L62" s="39">
        <f t="shared" si="4"/>
        <v>-1</v>
      </c>
      <c r="M62" s="19">
        <f t="shared" si="5"/>
        <v>0</v>
      </c>
      <c r="N62" s="31"/>
    </row>
    <row r="63" s="3" customFormat="1" ht="78.75" spans="1:14">
      <c r="A63" s="11" t="s">
        <v>122</v>
      </c>
      <c r="B63" s="33" t="s">
        <v>189</v>
      </c>
      <c r="C63" s="34" t="s">
        <v>190</v>
      </c>
      <c r="D63" s="35" t="s">
        <v>184</v>
      </c>
      <c r="E63" s="36" t="str">
        <f t="shared" si="3"/>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63" s="33" t="s">
        <v>127</v>
      </c>
      <c r="G63" s="12">
        <v>8</v>
      </c>
      <c r="H63" s="37" t="s">
        <v>24</v>
      </c>
      <c r="I63" s="34" t="s">
        <v>182</v>
      </c>
      <c r="J63" s="38">
        <v>15330.57</v>
      </c>
      <c r="K63" s="29"/>
      <c r="L63" s="39">
        <f t="shared" si="4"/>
        <v>-1</v>
      </c>
      <c r="M63" s="19">
        <f t="shared" si="5"/>
        <v>0</v>
      </c>
      <c r="N63" s="31"/>
    </row>
    <row r="64" s="3" customFormat="1" ht="78.75" spans="1:14">
      <c r="A64" s="11" t="s">
        <v>124</v>
      </c>
      <c r="B64" s="34" t="s">
        <v>191</v>
      </c>
      <c r="C64" s="34" t="s">
        <v>192</v>
      </c>
      <c r="D64" s="36" t="s">
        <v>193</v>
      </c>
      <c r="E64" s="36" t="str">
        <f t="shared" si="3"/>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64" s="33" t="s">
        <v>145</v>
      </c>
      <c r="G64" s="12">
        <v>8</v>
      </c>
      <c r="H64" s="37" t="s">
        <v>24</v>
      </c>
      <c r="I64" s="34" t="s">
        <v>71</v>
      </c>
      <c r="J64" s="38">
        <v>86529.1</v>
      </c>
      <c r="K64" s="29"/>
      <c r="L64" s="39">
        <f t="shared" si="4"/>
        <v>-1</v>
      </c>
      <c r="M64" s="19">
        <f t="shared" si="5"/>
        <v>0</v>
      </c>
      <c r="N64" s="31"/>
    </row>
    <row r="65" s="3" customFormat="1" ht="78.75" spans="1:14">
      <c r="A65" s="11" t="s">
        <v>128</v>
      </c>
      <c r="B65" s="34" t="s">
        <v>194</v>
      </c>
      <c r="C65" s="34" t="s">
        <v>195</v>
      </c>
      <c r="D65" s="36" t="s">
        <v>196</v>
      </c>
      <c r="E65" s="36" t="str">
        <f t="shared" si="3"/>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65" s="33" t="s">
        <v>145</v>
      </c>
      <c r="G65" s="12">
        <v>3</v>
      </c>
      <c r="H65" s="37" t="s">
        <v>24</v>
      </c>
      <c r="I65" s="34" t="s">
        <v>71</v>
      </c>
      <c r="J65" s="38">
        <v>10036.11</v>
      </c>
      <c r="K65" s="29"/>
      <c r="L65" s="39">
        <f t="shared" si="4"/>
        <v>-1</v>
      </c>
      <c r="M65" s="19">
        <f t="shared" si="5"/>
        <v>0</v>
      </c>
      <c r="N65" s="31"/>
    </row>
    <row r="66" s="3" customFormat="1" ht="78.75" spans="1:14">
      <c r="A66" s="11" t="s">
        <v>131</v>
      </c>
      <c r="B66" s="34" t="s">
        <v>197</v>
      </c>
      <c r="C66" s="34" t="s">
        <v>198</v>
      </c>
      <c r="D66" s="44" t="s">
        <v>199</v>
      </c>
      <c r="E66" s="36" t="str">
        <f t="shared" si="3"/>
        <v>1.依据图纸所示，按满足设计配置和功能要求的数量以m3计量
2.综合单价包干，包含一切安装辅材及材料（设备)卸货、二次转运、仓储、满足相关图纸要求、设计规范、项目现场管理、巡查整改以及业主合理临时施工需求而产生的人工、机具、辅材等相关费用。</v>
      </c>
      <c r="F66" s="34" t="s">
        <v>157</v>
      </c>
      <c r="G66" s="13">
        <f>150</f>
        <v>150</v>
      </c>
      <c r="H66" s="37" t="s">
        <v>24</v>
      </c>
      <c r="I66" s="34" t="s">
        <v>71</v>
      </c>
      <c r="J66" s="38">
        <v>519.07</v>
      </c>
      <c r="K66" s="29"/>
      <c r="L66" s="39">
        <f t="shared" si="4"/>
        <v>-1</v>
      </c>
      <c r="M66" s="19">
        <f t="shared" si="5"/>
        <v>0</v>
      </c>
      <c r="N66" s="31"/>
    </row>
    <row r="67" s="3" customFormat="1" ht="90" spans="1:14">
      <c r="A67" s="11" t="s">
        <v>200</v>
      </c>
      <c r="B67" s="34" t="s">
        <v>201</v>
      </c>
      <c r="C67" s="34" t="s">
        <v>202</v>
      </c>
      <c r="D67" s="35" t="s">
        <v>203</v>
      </c>
      <c r="E67" s="36" t="str">
        <f t="shared" si="3"/>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67" s="33" t="s">
        <v>145</v>
      </c>
      <c r="G67" s="12">
        <v>2</v>
      </c>
      <c r="H67" s="37" t="s">
        <v>24</v>
      </c>
      <c r="I67" s="34" t="s">
        <v>71</v>
      </c>
      <c r="J67" s="38">
        <v>7683.13</v>
      </c>
      <c r="K67" s="29"/>
      <c r="L67" s="39">
        <f t="shared" si="4"/>
        <v>-1</v>
      </c>
      <c r="M67" s="19">
        <f t="shared" si="5"/>
        <v>0</v>
      </c>
      <c r="N67" s="31"/>
    </row>
    <row r="68" s="3" customFormat="1" ht="22.5" spans="1:14">
      <c r="A68" s="32" t="s">
        <v>204</v>
      </c>
      <c r="B68" s="21" t="s">
        <v>205</v>
      </c>
      <c r="C68" s="22"/>
      <c r="D68" s="23"/>
      <c r="E68" s="47"/>
      <c r="F68" s="24"/>
      <c r="G68" s="25"/>
      <c r="H68" s="26"/>
      <c r="I68" s="27"/>
      <c r="J68" s="28"/>
      <c r="K68" s="29"/>
      <c r="L68" s="30"/>
      <c r="M68" s="31"/>
      <c r="N68" s="31"/>
    </row>
    <row r="69" s="3" customFormat="1" ht="78.75" spans="1:14">
      <c r="A69" s="11" t="s">
        <v>19</v>
      </c>
      <c r="B69" s="33" t="s">
        <v>206</v>
      </c>
      <c r="C69" s="34" t="s">
        <v>207</v>
      </c>
      <c r="D69" s="41" t="s">
        <v>208</v>
      </c>
      <c r="E69" s="36" t="str">
        <f t="shared" ref="E69:E82" si="6">"1.依据图纸所示，按满足设计配置和功能要求的数量以"&amp;F69&amp;"计量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69" s="33" t="s">
        <v>23</v>
      </c>
      <c r="G69" s="13">
        <v>6</v>
      </c>
      <c r="H69" s="37" t="s">
        <v>59</v>
      </c>
      <c r="I69" s="34" t="s">
        <v>209</v>
      </c>
      <c r="J69" s="38">
        <v>461.4</v>
      </c>
      <c r="K69" s="29"/>
      <c r="L69" s="39">
        <f t="shared" ref="L69:L82" si="7">(K69-J69)/J69</f>
        <v>-1</v>
      </c>
      <c r="M69" s="19">
        <f t="shared" ref="M69:M82" si="8">ROUND(G69*K69,2)</f>
        <v>0</v>
      </c>
      <c r="N69" s="31"/>
    </row>
    <row r="70" s="3" customFormat="1" ht="78.75" spans="1:14">
      <c r="A70" s="11" t="s">
        <v>26</v>
      </c>
      <c r="B70" s="33" t="s">
        <v>210</v>
      </c>
      <c r="C70" s="34" t="s">
        <v>211</v>
      </c>
      <c r="D70" s="45" t="s">
        <v>104</v>
      </c>
      <c r="E70" s="36" t="str">
        <f t="shared" si="6"/>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70" s="33" t="s">
        <v>23</v>
      </c>
      <c r="G70" s="13">
        <v>6</v>
      </c>
      <c r="H70" s="37" t="s">
        <v>24</v>
      </c>
      <c r="I70" s="34" t="s">
        <v>91</v>
      </c>
      <c r="J70" s="38">
        <v>2587.97</v>
      </c>
      <c r="K70" s="29"/>
      <c r="L70" s="39">
        <f t="shared" si="7"/>
        <v>-1</v>
      </c>
      <c r="M70" s="19">
        <f t="shared" si="8"/>
        <v>0</v>
      </c>
      <c r="N70" s="31"/>
    </row>
    <row r="71" s="3" customFormat="1" ht="78.75" spans="1:14">
      <c r="A71" s="11" t="s">
        <v>31</v>
      </c>
      <c r="B71" s="33" t="s">
        <v>212</v>
      </c>
      <c r="C71" s="34" t="s">
        <v>211</v>
      </c>
      <c r="D71" s="45" t="s">
        <v>104</v>
      </c>
      <c r="E71" s="36" t="str">
        <f t="shared" si="6"/>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71" s="33" t="s">
        <v>23</v>
      </c>
      <c r="G71" s="13">
        <v>6</v>
      </c>
      <c r="H71" s="37" t="s">
        <v>24</v>
      </c>
      <c r="I71" s="34" t="s">
        <v>91</v>
      </c>
      <c r="J71" s="38">
        <v>1623.37</v>
      </c>
      <c r="K71" s="29"/>
      <c r="L71" s="39">
        <f t="shared" si="7"/>
        <v>-1</v>
      </c>
      <c r="M71" s="19">
        <f t="shared" si="8"/>
        <v>0</v>
      </c>
      <c r="N71" s="31"/>
    </row>
    <row r="72" s="3" customFormat="1" ht="78.75" spans="1:14">
      <c r="A72" s="11" t="s">
        <v>35</v>
      </c>
      <c r="B72" s="33" t="s">
        <v>213</v>
      </c>
      <c r="C72" s="34" t="s">
        <v>211</v>
      </c>
      <c r="D72" s="45" t="s">
        <v>104</v>
      </c>
      <c r="E72" s="36" t="str">
        <f t="shared" si="6"/>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72" s="33" t="s">
        <v>23</v>
      </c>
      <c r="G72" s="13">
        <v>7</v>
      </c>
      <c r="H72" s="37" t="s">
        <v>24</v>
      </c>
      <c r="I72" s="34" t="s">
        <v>91</v>
      </c>
      <c r="J72" s="38">
        <v>2491.51</v>
      </c>
      <c r="K72" s="29"/>
      <c r="L72" s="39">
        <f t="shared" si="7"/>
        <v>-1</v>
      </c>
      <c r="M72" s="19">
        <f t="shared" si="8"/>
        <v>0</v>
      </c>
      <c r="N72" s="31"/>
    </row>
    <row r="73" s="3" customFormat="1" ht="78.75" spans="1:14">
      <c r="A73" s="11" t="s">
        <v>38</v>
      </c>
      <c r="B73" s="33" t="s">
        <v>214</v>
      </c>
      <c r="C73" s="34" t="s">
        <v>215</v>
      </c>
      <c r="D73" s="45" t="s">
        <v>104</v>
      </c>
      <c r="E73" s="36" t="str">
        <f t="shared" si="6"/>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73" s="33" t="s">
        <v>127</v>
      </c>
      <c r="G73" s="13">
        <v>12</v>
      </c>
      <c r="H73" s="37" t="s">
        <v>24</v>
      </c>
      <c r="I73" s="34" t="s">
        <v>91</v>
      </c>
      <c r="J73" s="38">
        <v>318.54</v>
      </c>
      <c r="K73" s="29"/>
      <c r="L73" s="39">
        <f t="shared" si="7"/>
        <v>-1</v>
      </c>
      <c r="M73" s="19">
        <f t="shared" si="8"/>
        <v>0</v>
      </c>
      <c r="N73" s="31"/>
    </row>
    <row r="74" s="3" customFormat="1" ht="78.75" spans="1:14">
      <c r="A74" s="11" t="s">
        <v>42</v>
      </c>
      <c r="B74" s="33" t="s">
        <v>216</v>
      </c>
      <c r="C74" s="34" t="s">
        <v>217</v>
      </c>
      <c r="D74" s="45" t="s">
        <v>104</v>
      </c>
      <c r="E74" s="36" t="str">
        <f t="shared" si="6"/>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74" s="33" t="s">
        <v>127</v>
      </c>
      <c r="G74" s="12">
        <v>12</v>
      </c>
      <c r="H74" s="37" t="s">
        <v>24</v>
      </c>
      <c r="I74" s="34" t="s">
        <v>91</v>
      </c>
      <c r="J74" s="38">
        <v>2170.57</v>
      </c>
      <c r="K74" s="29"/>
      <c r="L74" s="39">
        <f t="shared" si="7"/>
        <v>-1</v>
      </c>
      <c r="M74" s="19">
        <f t="shared" si="8"/>
        <v>0</v>
      </c>
      <c r="N74" s="31"/>
    </row>
    <row r="75" s="3" customFormat="1" ht="78.75" spans="1:14">
      <c r="A75" s="11" t="s">
        <v>46</v>
      </c>
      <c r="B75" s="33" t="s">
        <v>218</v>
      </c>
      <c r="C75" s="34" t="s">
        <v>219</v>
      </c>
      <c r="D75" s="35" t="s">
        <v>134</v>
      </c>
      <c r="E75" s="36" t="str">
        <f t="shared" si="6"/>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75" s="33" t="s">
        <v>58</v>
      </c>
      <c r="G75" s="12">
        <v>90</v>
      </c>
      <c r="H75" s="37" t="s">
        <v>59</v>
      </c>
      <c r="I75" s="34" t="s">
        <v>135</v>
      </c>
      <c r="J75" s="38">
        <v>3.46</v>
      </c>
      <c r="K75" s="29"/>
      <c r="L75" s="39">
        <f t="shared" si="7"/>
        <v>-1</v>
      </c>
      <c r="M75" s="19">
        <f t="shared" si="8"/>
        <v>0</v>
      </c>
      <c r="N75" s="31"/>
    </row>
    <row r="76" s="3" customFormat="1" ht="78.75" spans="1:14">
      <c r="A76" s="11" t="s">
        <v>49</v>
      </c>
      <c r="B76" s="33" t="s">
        <v>220</v>
      </c>
      <c r="C76" s="34" t="s">
        <v>221</v>
      </c>
      <c r="D76" s="35" t="s">
        <v>134</v>
      </c>
      <c r="E76" s="36" t="str">
        <f t="shared" si="6"/>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76" s="33" t="s">
        <v>58</v>
      </c>
      <c r="G76" s="12">
        <v>90</v>
      </c>
      <c r="H76" s="37" t="s">
        <v>59</v>
      </c>
      <c r="I76" s="34" t="s">
        <v>135</v>
      </c>
      <c r="J76" s="38">
        <v>3.46</v>
      </c>
      <c r="K76" s="29"/>
      <c r="L76" s="39">
        <f t="shared" si="7"/>
        <v>-1</v>
      </c>
      <c r="M76" s="19">
        <f t="shared" si="8"/>
        <v>0</v>
      </c>
      <c r="N76" s="31"/>
    </row>
    <row r="77" s="3" customFormat="1" ht="78.75" spans="1:14">
      <c r="A77" s="11" t="s">
        <v>54</v>
      </c>
      <c r="B77" s="33" t="s">
        <v>222</v>
      </c>
      <c r="C77" s="34" t="s">
        <v>223</v>
      </c>
      <c r="D77" s="35" t="s">
        <v>134</v>
      </c>
      <c r="E77" s="36" t="str">
        <f t="shared" si="6"/>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77" s="33" t="s">
        <v>58</v>
      </c>
      <c r="G77" s="12">
        <v>90</v>
      </c>
      <c r="H77" s="37" t="s">
        <v>59</v>
      </c>
      <c r="I77" s="34" t="s">
        <v>135</v>
      </c>
      <c r="J77" s="38">
        <v>3.46</v>
      </c>
      <c r="K77" s="29"/>
      <c r="L77" s="39">
        <f t="shared" si="7"/>
        <v>-1</v>
      </c>
      <c r="M77" s="19">
        <f t="shared" si="8"/>
        <v>0</v>
      </c>
      <c r="N77" s="31"/>
    </row>
    <row r="78" s="3" customFormat="1" ht="78.75" spans="1:14">
      <c r="A78" s="11" t="s">
        <v>61</v>
      </c>
      <c r="B78" s="33" t="s">
        <v>222</v>
      </c>
      <c r="C78" s="34" t="s">
        <v>224</v>
      </c>
      <c r="D78" s="35" t="s">
        <v>134</v>
      </c>
      <c r="E78" s="36" t="str">
        <f t="shared" si="6"/>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78" s="33" t="s">
        <v>58</v>
      </c>
      <c r="G78" s="12">
        <v>1860</v>
      </c>
      <c r="H78" s="37" t="s">
        <v>59</v>
      </c>
      <c r="I78" s="34" t="s">
        <v>135</v>
      </c>
      <c r="J78" s="38">
        <v>3.46</v>
      </c>
      <c r="K78" s="29"/>
      <c r="L78" s="39">
        <f t="shared" si="7"/>
        <v>-1</v>
      </c>
      <c r="M78" s="19">
        <f t="shared" si="8"/>
        <v>0</v>
      </c>
      <c r="N78" s="31"/>
    </row>
    <row r="79" s="3" customFormat="1" ht="90" spans="1:14">
      <c r="A79" s="11" t="s">
        <v>66</v>
      </c>
      <c r="B79" s="33" t="s">
        <v>225</v>
      </c>
      <c r="C79" s="34" t="s">
        <v>226</v>
      </c>
      <c r="D79" s="35" t="s">
        <v>227</v>
      </c>
      <c r="E79" s="36" t="str">
        <f t="shared" si="6"/>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79" s="33" t="s">
        <v>58</v>
      </c>
      <c r="G79" s="12">
        <v>480</v>
      </c>
      <c r="H79" s="37" t="s">
        <v>59</v>
      </c>
      <c r="I79" s="34" t="s">
        <v>135</v>
      </c>
      <c r="J79" s="38">
        <v>9.52</v>
      </c>
      <c r="K79" s="29"/>
      <c r="L79" s="39">
        <f t="shared" si="7"/>
        <v>-1</v>
      </c>
      <c r="M79" s="19">
        <f t="shared" si="8"/>
        <v>0</v>
      </c>
      <c r="N79" s="31"/>
    </row>
    <row r="80" s="3" customFormat="1" ht="78.75" spans="1:14">
      <c r="A80" s="11" t="s">
        <v>72</v>
      </c>
      <c r="B80" s="33" t="s">
        <v>220</v>
      </c>
      <c r="C80" s="34" t="s">
        <v>228</v>
      </c>
      <c r="D80" s="35" t="s">
        <v>134</v>
      </c>
      <c r="E80" s="36" t="str">
        <f t="shared" si="6"/>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80" s="33" t="s">
        <v>58</v>
      </c>
      <c r="G80" s="12">
        <v>2400</v>
      </c>
      <c r="H80" s="37" t="s">
        <v>59</v>
      </c>
      <c r="I80" s="34" t="s">
        <v>135</v>
      </c>
      <c r="J80" s="38">
        <v>3.46</v>
      </c>
      <c r="K80" s="29"/>
      <c r="L80" s="39">
        <f t="shared" si="7"/>
        <v>-1</v>
      </c>
      <c r="M80" s="19">
        <f t="shared" si="8"/>
        <v>0</v>
      </c>
      <c r="N80" s="31"/>
    </row>
    <row r="81" s="3" customFormat="1" ht="78.75" spans="1:14">
      <c r="A81" s="11" t="s">
        <v>78</v>
      </c>
      <c r="B81" s="33" t="s">
        <v>229</v>
      </c>
      <c r="C81" s="34" t="s">
        <v>230</v>
      </c>
      <c r="D81" s="35" t="s">
        <v>134</v>
      </c>
      <c r="E81" s="36" t="str">
        <f t="shared" si="6"/>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81" s="33" t="s">
        <v>58</v>
      </c>
      <c r="G81" s="12">
        <v>1200</v>
      </c>
      <c r="H81" s="37" t="s">
        <v>59</v>
      </c>
      <c r="I81" s="34" t="s">
        <v>135</v>
      </c>
      <c r="J81" s="38">
        <v>3.46</v>
      </c>
      <c r="K81" s="29"/>
      <c r="L81" s="39">
        <f t="shared" si="7"/>
        <v>-1</v>
      </c>
      <c r="M81" s="19">
        <f t="shared" si="8"/>
        <v>0</v>
      </c>
      <c r="N81" s="31"/>
    </row>
    <row r="82" s="3" customFormat="1" ht="78.75" spans="1:14">
      <c r="A82" s="11" t="s">
        <v>82</v>
      </c>
      <c r="B82" s="33" t="s">
        <v>231</v>
      </c>
      <c r="C82" s="34" t="s">
        <v>232</v>
      </c>
      <c r="D82" s="35" t="s">
        <v>134</v>
      </c>
      <c r="E82" s="36" t="str">
        <f t="shared" si="6"/>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82" s="33" t="s">
        <v>58</v>
      </c>
      <c r="G82" s="12">
        <v>780</v>
      </c>
      <c r="H82" s="37" t="s">
        <v>59</v>
      </c>
      <c r="I82" s="34" t="s">
        <v>135</v>
      </c>
      <c r="J82" s="38">
        <v>3.46</v>
      </c>
      <c r="K82" s="29"/>
      <c r="L82" s="39">
        <f t="shared" si="7"/>
        <v>-1</v>
      </c>
      <c r="M82" s="19">
        <f t="shared" si="8"/>
        <v>0</v>
      </c>
      <c r="N82" s="31"/>
    </row>
    <row r="83" s="3" customFormat="1" spans="1:14">
      <c r="A83" s="32" t="s">
        <v>233</v>
      </c>
      <c r="B83" s="21" t="s">
        <v>234</v>
      </c>
      <c r="C83" s="22"/>
      <c r="D83" s="23"/>
      <c r="E83" s="47"/>
      <c r="F83" s="24"/>
      <c r="G83" s="25"/>
      <c r="H83" s="26"/>
      <c r="I83" s="27"/>
      <c r="J83" s="28"/>
      <c r="K83" s="29"/>
      <c r="L83" s="30"/>
      <c r="M83" s="31"/>
      <c r="N83" s="31"/>
    </row>
    <row r="84" s="3" customFormat="1" ht="78.75" spans="1:14">
      <c r="A84" s="11" t="s">
        <v>19</v>
      </c>
      <c r="B84" s="33" t="s">
        <v>235</v>
      </c>
      <c r="C84" s="34" t="s">
        <v>236</v>
      </c>
      <c r="D84" s="41" t="s">
        <v>237</v>
      </c>
      <c r="E84" s="36" t="str">
        <f t="shared" ref="E84:E119" si="9">"1.依据图纸所示，按满足设计配置和功能要求的数量以"&amp;F84&amp;"计量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84" s="33" t="s">
        <v>58</v>
      </c>
      <c r="G84" s="12">
        <v>1920</v>
      </c>
      <c r="H84" s="37" t="s">
        <v>59</v>
      </c>
      <c r="I84" s="34" t="s">
        <v>60</v>
      </c>
      <c r="J84" s="38">
        <v>9.16</v>
      </c>
      <c r="K84" s="29"/>
      <c r="L84" s="39">
        <f t="shared" ref="L84:L119" si="10">(K84-J84)/J84</f>
        <v>-1</v>
      </c>
      <c r="M84" s="19">
        <f t="shared" ref="M84:M119" si="11">ROUND(G84*K84,2)</f>
        <v>0</v>
      </c>
      <c r="N84" s="31"/>
    </row>
    <row r="85" s="3" customFormat="1" ht="78.75" spans="1:14">
      <c r="A85" s="11" t="s">
        <v>26</v>
      </c>
      <c r="B85" s="33" t="s">
        <v>235</v>
      </c>
      <c r="C85" s="34" t="s">
        <v>238</v>
      </c>
      <c r="D85" s="41" t="s">
        <v>237</v>
      </c>
      <c r="E85" s="36" t="str">
        <f t="shared" si="9"/>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85" s="33" t="s">
        <v>58</v>
      </c>
      <c r="G85" s="12">
        <v>720</v>
      </c>
      <c r="H85" s="37" t="s">
        <v>59</v>
      </c>
      <c r="I85" s="34" t="s">
        <v>60</v>
      </c>
      <c r="J85" s="38">
        <v>9.16</v>
      </c>
      <c r="K85" s="29"/>
      <c r="L85" s="39">
        <f t="shared" si="10"/>
        <v>-1</v>
      </c>
      <c r="M85" s="19">
        <f t="shared" si="11"/>
        <v>0</v>
      </c>
      <c r="N85" s="31"/>
    </row>
    <row r="86" s="3" customFormat="1" ht="78.75" spans="1:14">
      <c r="A86" s="11" t="s">
        <v>31</v>
      </c>
      <c r="B86" s="33" t="s">
        <v>235</v>
      </c>
      <c r="C86" s="34" t="s">
        <v>239</v>
      </c>
      <c r="D86" s="41" t="s">
        <v>237</v>
      </c>
      <c r="E86" s="36" t="str">
        <f t="shared" si="9"/>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86" s="33" t="s">
        <v>58</v>
      </c>
      <c r="G86" s="12">
        <v>72</v>
      </c>
      <c r="H86" s="37" t="s">
        <v>59</v>
      </c>
      <c r="I86" s="34" t="s">
        <v>60</v>
      </c>
      <c r="J86" s="38">
        <v>14.21</v>
      </c>
      <c r="K86" s="29"/>
      <c r="L86" s="39">
        <f t="shared" si="10"/>
        <v>-1</v>
      </c>
      <c r="M86" s="19">
        <f t="shared" si="11"/>
        <v>0</v>
      </c>
      <c r="N86" s="31"/>
    </row>
    <row r="87" s="3" customFormat="1" ht="78.75" spans="1:14">
      <c r="A87" s="11" t="s">
        <v>35</v>
      </c>
      <c r="B87" s="33" t="s">
        <v>240</v>
      </c>
      <c r="C87" s="34" t="s">
        <v>241</v>
      </c>
      <c r="D87" s="41" t="s">
        <v>242</v>
      </c>
      <c r="E87" s="36" t="str">
        <f t="shared" si="9"/>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87" s="33" t="s">
        <v>58</v>
      </c>
      <c r="G87" s="12">
        <v>18</v>
      </c>
      <c r="H87" s="37" t="s">
        <v>59</v>
      </c>
      <c r="I87" s="34" t="s">
        <v>60</v>
      </c>
      <c r="J87" s="38">
        <v>23.08</v>
      </c>
      <c r="K87" s="29"/>
      <c r="L87" s="39">
        <f t="shared" si="10"/>
        <v>-1</v>
      </c>
      <c r="M87" s="19">
        <f t="shared" si="11"/>
        <v>0</v>
      </c>
      <c r="N87" s="31"/>
    </row>
    <row r="88" s="3" customFormat="1" ht="78.75" spans="1:14">
      <c r="A88" s="11" t="s">
        <v>38</v>
      </c>
      <c r="B88" s="33" t="s">
        <v>141</v>
      </c>
      <c r="C88" s="34" t="s">
        <v>243</v>
      </c>
      <c r="D88" s="45" t="s">
        <v>104</v>
      </c>
      <c r="E88"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88" s="33" t="s">
        <v>76</v>
      </c>
      <c r="G88" s="12">
        <v>20</v>
      </c>
      <c r="H88" s="37" t="s">
        <v>24</v>
      </c>
      <c r="I88" s="34" t="s">
        <v>91</v>
      </c>
      <c r="J88" s="38">
        <v>643.37</v>
      </c>
      <c r="K88" s="29"/>
      <c r="L88" s="39">
        <f t="shared" si="10"/>
        <v>-1</v>
      </c>
      <c r="M88" s="19">
        <f t="shared" si="11"/>
        <v>0</v>
      </c>
      <c r="N88" s="31"/>
    </row>
    <row r="89" s="3" customFormat="1" ht="78.75" spans="1:14">
      <c r="A89" s="11" t="s">
        <v>42</v>
      </c>
      <c r="B89" s="33" t="s">
        <v>141</v>
      </c>
      <c r="C89" s="34" t="s">
        <v>244</v>
      </c>
      <c r="D89" s="45" t="s">
        <v>104</v>
      </c>
      <c r="E89"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89" s="33" t="s">
        <v>76</v>
      </c>
      <c r="G89" s="12">
        <v>12</v>
      </c>
      <c r="H89" s="37" t="s">
        <v>24</v>
      </c>
      <c r="I89" s="34" t="s">
        <v>91</v>
      </c>
      <c r="J89" s="38">
        <v>482.91</v>
      </c>
      <c r="K89" s="29"/>
      <c r="L89" s="39">
        <f t="shared" si="10"/>
        <v>-1</v>
      </c>
      <c r="M89" s="19">
        <f t="shared" si="11"/>
        <v>0</v>
      </c>
      <c r="N89" s="31"/>
    </row>
    <row r="90" s="3" customFormat="1" ht="78.75" spans="1:14">
      <c r="A90" s="11" t="s">
        <v>46</v>
      </c>
      <c r="B90" s="33" t="s">
        <v>245</v>
      </c>
      <c r="C90" s="34" t="s">
        <v>246</v>
      </c>
      <c r="D90" s="45" t="s">
        <v>104</v>
      </c>
      <c r="E90"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0" s="33" t="s">
        <v>76</v>
      </c>
      <c r="G90" s="12">
        <v>6</v>
      </c>
      <c r="H90" s="37" t="s">
        <v>24</v>
      </c>
      <c r="I90" s="34" t="s">
        <v>91</v>
      </c>
      <c r="J90" s="38">
        <v>1339.39</v>
      </c>
      <c r="K90" s="29"/>
      <c r="L90" s="39">
        <f t="shared" si="10"/>
        <v>-1</v>
      </c>
      <c r="M90" s="19">
        <f t="shared" si="11"/>
        <v>0</v>
      </c>
      <c r="N90" s="31"/>
    </row>
    <row r="91" s="3" customFormat="1" ht="78.75" spans="1:14">
      <c r="A91" s="11" t="s">
        <v>49</v>
      </c>
      <c r="B91" s="33" t="s">
        <v>247</v>
      </c>
      <c r="C91" s="34" t="s">
        <v>243</v>
      </c>
      <c r="D91" s="45" t="s">
        <v>104</v>
      </c>
      <c r="E91"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1" s="33" t="s">
        <v>76</v>
      </c>
      <c r="G91" s="12">
        <v>6</v>
      </c>
      <c r="H91" s="37" t="s">
        <v>24</v>
      </c>
      <c r="I91" s="34" t="s">
        <v>91</v>
      </c>
      <c r="J91" s="38">
        <v>539.37</v>
      </c>
      <c r="K91" s="29"/>
      <c r="L91" s="39">
        <f t="shared" si="10"/>
        <v>-1</v>
      </c>
      <c r="M91" s="19">
        <f t="shared" si="11"/>
        <v>0</v>
      </c>
      <c r="N91" s="31"/>
    </row>
    <row r="92" s="3" customFormat="1" ht="78.75" spans="1:14">
      <c r="A92" s="11" t="s">
        <v>54</v>
      </c>
      <c r="B92" s="33" t="s">
        <v>248</v>
      </c>
      <c r="C92" s="34" t="s">
        <v>244</v>
      </c>
      <c r="D92" s="45" t="s">
        <v>104</v>
      </c>
      <c r="E92"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2" s="33" t="s">
        <v>76</v>
      </c>
      <c r="G92" s="12">
        <v>12</v>
      </c>
      <c r="H92" s="37" t="s">
        <v>24</v>
      </c>
      <c r="I92" s="34" t="s">
        <v>91</v>
      </c>
      <c r="J92" s="38">
        <v>357.12</v>
      </c>
      <c r="K92" s="29"/>
      <c r="L92" s="39">
        <f t="shared" si="10"/>
        <v>-1</v>
      </c>
      <c r="M92" s="19">
        <f t="shared" si="11"/>
        <v>0</v>
      </c>
      <c r="N92" s="31"/>
    </row>
    <row r="93" s="3" customFormat="1" ht="78.75" spans="1:14">
      <c r="A93" s="11" t="s">
        <v>61</v>
      </c>
      <c r="B93" s="33" t="s">
        <v>138</v>
      </c>
      <c r="C93" s="34" t="s">
        <v>249</v>
      </c>
      <c r="D93" s="45" t="s">
        <v>104</v>
      </c>
      <c r="E93"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3" s="33" t="s">
        <v>76</v>
      </c>
      <c r="G93" s="12">
        <v>12</v>
      </c>
      <c r="H93" s="37" t="s">
        <v>24</v>
      </c>
      <c r="I93" s="34" t="s">
        <v>91</v>
      </c>
      <c r="J93" s="38">
        <v>991.08</v>
      </c>
      <c r="K93" s="29"/>
      <c r="L93" s="39">
        <f t="shared" si="10"/>
        <v>-1</v>
      </c>
      <c r="M93" s="19">
        <f t="shared" si="11"/>
        <v>0</v>
      </c>
      <c r="N93" s="31"/>
    </row>
    <row r="94" s="3" customFormat="1" ht="78.75" spans="1:14">
      <c r="A94" s="11" t="s">
        <v>66</v>
      </c>
      <c r="B94" s="33" t="s">
        <v>140</v>
      </c>
      <c r="C94" s="34" t="s">
        <v>243</v>
      </c>
      <c r="D94" s="45" t="s">
        <v>104</v>
      </c>
      <c r="E94"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4" s="33" t="s">
        <v>76</v>
      </c>
      <c r="G94" s="12">
        <v>18</v>
      </c>
      <c r="H94" s="37" t="s">
        <v>24</v>
      </c>
      <c r="I94" s="34" t="s">
        <v>91</v>
      </c>
      <c r="J94" s="38">
        <v>481.5</v>
      </c>
      <c r="K94" s="29"/>
      <c r="L94" s="39">
        <f t="shared" si="10"/>
        <v>-1</v>
      </c>
      <c r="M94" s="19">
        <f t="shared" si="11"/>
        <v>0</v>
      </c>
      <c r="N94" s="31"/>
    </row>
    <row r="95" s="3" customFormat="1" ht="78.75" spans="1:14">
      <c r="A95" s="11" t="s">
        <v>72</v>
      </c>
      <c r="B95" s="33" t="s">
        <v>250</v>
      </c>
      <c r="C95" s="34" t="s">
        <v>243</v>
      </c>
      <c r="D95" s="42" t="s">
        <v>251</v>
      </c>
      <c r="E95"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5" s="33" t="s">
        <v>76</v>
      </c>
      <c r="G95" s="12">
        <v>30</v>
      </c>
      <c r="H95" s="37" t="s">
        <v>24</v>
      </c>
      <c r="I95" s="34" t="s">
        <v>77</v>
      </c>
      <c r="J95" s="38">
        <v>221.05</v>
      </c>
      <c r="K95" s="29"/>
      <c r="L95" s="39">
        <f t="shared" si="10"/>
        <v>-1</v>
      </c>
      <c r="M95" s="19">
        <f t="shared" si="11"/>
        <v>0</v>
      </c>
      <c r="N95" s="31"/>
    </row>
    <row r="96" s="3" customFormat="1" ht="78.75" spans="1:14">
      <c r="A96" s="11" t="s">
        <v>78</v>
      </c>
      <c r="B96" s="33" t="s">
        <v>252</v>
      </c>
      <c r="C96" s="34" t="s">
        <v>253</v>
      </c>
      <c r="D96" s="42" t="s">
        <v>254</v>
      </c>
      <c r="E96"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6" s="33" t="s">
        <v>76</v>
      </c>
      <c r="G96" s="12">
        <v>12</v>
      </c>
      <c r="H96" s="37" t="s">
        <v>24</v>
      </c>
      <c r="I96" s="34" t="s">
        <v>77</v>
      </c>
      <c r="J96" s="38">
        <v>60.3</v>
      </c>
      <c r="K96" s="29"/>
      <c r="L96" s="39">
        <f t="shared" si="10"/>
        <v>-1</v>
      </c>
      <c r="M96" s="19">
        <f t="shared" si="11"/>
        <v>0</v>
      </c>
      <c r="N96" s="31"/>
    </row>
    <row r="97" s="3" customFormat="1" ht="78.75" spans="1:14">
      <c r="A97" s="11" t="s">
        <v>82</v>
      </c>
      <c r="B97" s="33" t="s">
        <v>252</v>
      </c>
      <c r="C97" s="34" t="s">
        <v>255</v>
      </c>
      <c r="D97" s="42" t="s">
        <v>254</v>
      </c>
      <c r="E97"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7" s="33" t="s">
        <v>76</v>
      </c>
      <c r="G97" s="12">
        <v>12</v>
      </c>
      <c r="H97" s="37" t="s">
        <v>24</v>
      </c>
      <c r="I97" s="34" t="s">
        <v>77</v>
      </c>
      <c r="J97" s="38">
        <v>59.34</v>
      </c>
      <c r="K97" s="29"/>
      <c r="L97" s="39">
        <f t="shared" si="10"/>
        <v>-1</v>
      </c>
      <c r="M97" s="19">
        <f t="shared" si="11"/>
        <v>0</v>
      </c>
      <c r="N97" s="31"/>
    </row>
    <row r="98" s="3" customFormat="1" ht="78.75" spans="1:14">
      <c r="A98" s="11" t="s">
        <v>85</v>
      </c>
      <c r="B98" s="33" t="s">
        <v>256</v>
      </c>
      <c r="C98" s="34" t="s">
        <v>257</v>
      </c>
      <c r="D98" s="42" t="s">
        <v>258</v>
      </c>
      <c r="E98"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8" s="33" t="s">
        <v>76</v>
      </c>
      <c r="G98" s="12">
        <v>12</v>
      </c>
      <c r="H98" s="37" t="s">
        <v>24</v>
      </c>
      <c r="I98" s="34" t="s">
        <v>77</v>
      </c>
      <c r="J98" s="38">
        <v>449.6</v>
      </c>
      <c r="K98" s="29"/>
      <c r="L98" s="39">
        <f t="shared" si="10"/>
        <v>-1</v>
      </c>
      <c r="M98" s="19">
        <f t="shared" si="11"/>
        <v>0</v>
      </c>
      <c r="N98" s="31"/>
    </row>
    <row r="99" s="3" customFormat="1" ht="78.75" spans="1:14">
      <c r="A99" s="11" t="s">
        <v>87</v>
      </c>
      <c r="B99" s="33" t="s">
        <v>256</v>
      </c>
      <c r="C99" s="34" t="s">
        <v>259</v>
      </c>
      <c r="D99" s="42" t="s">
        <v>258</v>
      </c>
      <c r="E99"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9" s="33" t="s">
        <v>76</v>
      </c>
      <c r="G99" s="12">
        <v>30</v>
      </c>
      <c r="H99" s="37" t="s">
        <v>24</v>
      </c>
      <c r="I99" s="34" t="s">
        <v>77</v>
      </c>
      <c r="J99" s="38">
        <v>343.18</v>
      </c>
      <c r="K99" s="29"/>
      <c r="L99" s="39">
        <f t="shared" si="10"/>
        <v>-1</v>
      </c>
      <c r="M99" s="19">
        <f t="shared" si="11"/>
        <v>0</v>
      </c>
      <c r="N99" s="31"/>
    </row>
    <row r="100" s="3" customFormat="1" ht="78.75" spans="1:14">
      <c r="A100" s="11" t="s">
        <v>92</v>
      </c>
      <c r="B100" s="33" t="s">
        <v>256</v>
      </c>
      <c r="C100" s="34" t="s">
        <v>113</v>
      </c>
      <c r="D100" s="42" t="s">
        <v>258</v>
      </c>
      <c r="E100"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00" s="33" t="s">
        <v>76</v>
      </c>
      <c r="G100" s="12">
        <v>6</v>
      </c>
      <c r="H100" s="37" t="s">
        <v>24</v>
      </c>
      <c r="I100" s="34" t="s">
        <v>77</v>
      </c>
      <c r="J100" s="38">
        <v>178.64</v>
      </c>
      <c r="K100" s="29"/>
      <c r="L100" s="39">
        <f t="shared" si="10"/>
        <v>-1</v>
      </c>
      <c r="M100" s="19">
        <f t="shared" si="11"/>
        <v>0</v>
      </c>
      <c r="N100" s="31"/>
    </row>
    <row r="101" s="3" customFormat="1" ht="78.75" spans="1:14">
      <c r="A101" s="11" t="s">
        <v>95</v>
      </c>
      <c r="B101" s="33" t="s">
        <v>260</v>
      </c>
      <c r="C101" s="34" t="s">
        <v>261</v>
      </c>
      <c r="D101" s="45" t="s">
        <v>104</v>
      </c>
      <c r="E101"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01" s="33" t="s">
        <v>76</v>
      </c>
      <c r="G101" s="12">
        <v>24</v>
      </c>
      <c r="H101" s="37" t="s">
        <v>24</v>
      </c>
      <c r="I101" s="34" t="s">
        <v>91</v>
      </c>
      <c r="J101" s="38">
        <v>59.2</v>
      </c>
      <c r="K101" s="29"/>
      <c r="L101" s="39">
        <f t="shared" si="10"/>
        <v>-1</v>
      </c>
      <c r="M101" s="19">
        <f t="shared" si="11"/>
        <v>0</v>
      </c>
      <c r="N101" s="31"/>
    </row>
    <row r="102" s="3" customFormat="1" ht="78.75" spans="1:14">
      <c r="A102" s="11" t="s">
        <v>98</v>
      </c>
      <c r="B102" s="33" t="s">
        <v>262</v>
      </c>
      <c r="C102" s="34" t="s">
        <v>261</v>
      </c>
      <c r="D102" s="45" t="s">
        <v>104</v>
      </c>
      <c r="E102"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02" s="33" t="s">
        <v>76</v>
      </c>
      <c r="G102" s="12">
        <v>6</v>
      </c>
      <c r="H102" s="37" t="s">
        <v>24</v>
      </c>
      <c r="I102" s="34" t="s">
        <v>91</v>
      </c>
      <c r="J102" s="38">
        <v>204.92</v>
      </c>
      <c r="K102" s="29"/>
      <c r="L102" s="39">
        <f t="shared" si="10"/>
        <v>-1</v>
      </c>
      <c r="M102" s="19">
        <f t="shared" si="11"/>
        <v>0</v>
      </c>
      <c r="N102" s="31"/>
    </row>
    <row r="103" s="3" customFormat="1" ht="78.75" spans="1:14">
      <c r="A103" s="11" t="s">
        <v>102</v>
      </c>
      <c r="B103" s="33" t="s">
        <v>263</v>
      </c>
      <c r="C103" s="34" t="s">
        <v>264</v>
      </c>
      <c r="D103" s="45" t="s">
        <v>104</v>
      </c>
      <c r="E103" s="36" t="str">
        <f t="shared" si="9"/>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03" s="33" t="s">
        <v>23</v>
      </c>
      <c r="G103" s="12">
        <v>12</v>
      </c>
      <c r="H103" s="37" t="s">
        <v>24</v>
      </c>
      <c r="I103" s="34" t="s">
        <v>91</v>
      </c>
      <c r="J103" s="38">
        <v>983.3</v>
      </c>
      <c r="K103" s="29"/>
      <c r="L103" s="39">
        <f t="shared" si="10"/>
        <v>-1</v>
      </c>
      <c r="M103" s="19">
        <f t="shared" si="11"/>
        <v>0</v>
      </c>
      <c r="N103" s="31"/>
    </row>
    <row r="104" s="3" customFormat="1" ht="78.75" spans="1:14">
      <c r="A104" s="11" t="s">
        <v>105</v>
      </c>
      <c r="B104" s="33" t="s">
        <v>265</v>
      </c>
      <c r="C104" s="34" t="s">
        <v>243</v>
      </c>
      <c r="D104" s="42" t="s">
        <v>84</v>
      </c>
      <c r="E104"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04" s="33" t="s">
        <v>76</v>
      </c>
      <c r="G104" s="12">
        <v>180</v>
      </c>
      <c r="H104" s="37" t="s">
        <v>24</v>
      </c>
      <c r="I104" s="34" t="s">
        <v>77</v>
      </c>
      <c r="J104" s="38">
        <v>26.04</v>
      </c>
      <c r="K104" s="29"/>
      <c r="L104" s="39">
        <f t="shared" si="10"/>
        <v>-1</v>
      </c>
      <c r="M104" s="19">
        <f t="shared" si="11"/>
        <v>0</v>
      </c>
      <c r="N104" s="31"/>
    </row>
    <row r="105" s="3" customFormat="1" ht="78.75" spans="1:14">
      <c r="A105" s="11" t="s">
        <v>108</v>
      </c>
      <c r="B105" s="33" t="s">
        <v>265</v>
      </c>
      <c r="C105" s="34" t="s">
        <v>244</v>
      </c>
      <c r="D105" s="42" t="s">
        <v>84</v>
      </c>
      <c r="E105"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05" s="33" t="s">
        <v>76</v>
      </c>
      <c r="G105" s="12">
        <v>24</v>
      </c>
      <c r="H105" s="37" t="s">
        <v>24</v>
      </c>
      <c r="I105" s="34" t="s">
        <v>77</v>
      </c>
      <c r="J105" s="38">
        <v>19.29</v>
      </c>
      <c r="K105" s="29"/>
      <c r="L105" s="39">
        <f t="shared" si="10"/>
        <v>-1</v>
      </c>
      <c r="M105" s="19">
        <f t="shared" si="11"/>
        <v>0</v>
      </c>
      <c r="N105" s="31"/>
    </row>
    <row r="106" s="3" customFormat="1" ht="78.75" spans="1:14">
      <c r="A106" s="11" t="s">
        <v>111</v>
      </c>
      <c r="B106" s="33" t="s">
        <v>266</v>
      </c>
      <c r="C106" s="34" t="s">
        <v>243</v>
      </c>
      <c r="D106" s="42" t="s">
        <v>84</v>
      </c>
      <c r="E106"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06" s="33" t="s">
        <v>76</v>
      </c>
      <c r="G106" s="12">
        <v>12</v>
      </c>
      <c r="H106" s="37" t="s">
        <v>24</v>
      </c>
      <c r="I106" s="34" t="s">
        <v>77</v>
      </c>
      <c r="J106" s="38">
        <v>12.6</v>
      </c>
      <c r="K106" s="29"/>
      <c r="L106" s="39">
        <f t="shared" si="10"/>
        <v>-1</v>
      </c>
      <c r="M106" s="19">
        <f t="shared" si="11"/>
        <v>0</v>
      </c>
      <c r="N106" s="31"/>
    </row>
    <row r="107" s="3" customFormat="1" ht="78.75" spans="1:14">
      <c r="A107" s="11" t="s">
        <v>114</v>
      </c>
      <c r="B107" s="33" t="s">
        <v>267</v>
      </c>
      <c r="C107" s="34" t="s">
        <v>268</v>
      </c>
      <c r="D107" s="46" t="s">
        <v>126</v>
      </c>
      <c r="E107" s="36" t="str">
        <f t="shared" si="9"/>
        <v>1.依据图纸所示，按满足设计配置和功能要求的数量以具计量
2.综合单价包干，包含一切安装辅材及材料（设备)卸货、二次转运、仓储、满足相关图纸要求、设计规范、项目现场管理、巡查整改以及业主合理临时施工需求而产生的人工、机具、辅材等相关费用。</v>
      </c>
      <c r="F107" s="33" t="s">
        <v>30</v>
      </c>
      <c r="G107" s="12">
        <v>24</v>
      </c>
      <c r="H107" s="37" t="s">
        <v>24</v>
      </c>
      <c r="I107" s="34" t="s">
        <v>25</v>
      </c>
      <c r="J107" s="38">
        <v>88.7</v>
      </c>
      <c r="K107" s="29"/>
      <c r="L107" s="39">
        <f t="shared" si="10"/>
        <v>-1</v>
      </c>
      <c r="M107" s="19">
        <f t="shared" si="11"/>
        <v>0</v>
      </c>
      <c r="N107" s="31"/>
    </row>
    <row r="108" s="3" customFormat="1" ht="78.75" spans="1:14">
      <c r="A108" s="11" t="s">
        <v>117</v>
      </c>
      <c r="B108" s="33" t="s">
        <v>269</v>
      </c>
      <c r="C108" s="34" t="s">
        <v>270</v>
      </c>
      <c r="D108" s="46" t="s">
        <v>271</v>
      </c>
      <c r="E108"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08" s="33" t="s">
        <v>76</v>
      </c>
      <c r="G108" s="12">
        <v>12</v>
      </c>
      <c r="H108" s="37" t="s">
        <v>24</v>
      </c>
      <c r="I108" s="34" t="s">
        <v>25</v>
      </c>
      <c r="J108" s="38">
        <v>115.64</v>
      </c>
      <c r="K108" s="29"/>
      <c r="L108" s="39">
        <f t="shared" si="10"/>
        <v>-1</v>
      </c>
      <c r="M108" s="19">
        <f t="shared" si="11"/>
        <v>0</v>
      </c>
      <c r="N108" s="31"/>
    </row>
    <row r="109" s="3" customFormat="1" ht="78.75" spans="1:14">
      <c r="A109" s="11" t="s">
        <v>119</v>
      </c>
      <c r="B109" s="34" t="s">
        <v>272</v>
      </c>
      <c r="C109" s="34" t="s">
        <v>273</v>
      </c>
      <c r="D109" s="35" t="s">
        <v>274</v>
      </c>
      <c r="E109" s="36" t="str">
        <f t="shared" si="9"/>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109" s="34" t="s">
        <v>275</v>
      </c>
      <c r="G109" s="13">
        <v>300</v>
      </c>
      <c r="H109" s="37" t="s">
        <v>24</v>
      </c>
      <c r="I109" s="34" t="s">
        <v>71</v>
      </c>
      <c r="J109" s="38">
        <v>19.41</v>
      </c>
      <c r="K109" s="29"/>
      <c r="L109" s="39">
        <f t="shared" si="10"/>
        <v>-1</v>
      </c>
      <c r="M109" s="19">
        <f t="shared" si="11"/>
        <v>0</v>
      </c>
      <c r="N109" s="31"/>
    </row>
    <row r="110" s="3" customFormat="1" ht="78.75" spans="1:14">
      <c r="A110" s="11" t="s">
        <v>122</v>
      </c>
      <c r="B110" s="33" t="s">
        <v>276</v>
      </c>
      <c r="C110" s="34" t="s">
        <v>277</v>
      </c>
      <c r="D110" s="35" t="s">
        <v>184</v>
      </c>
      <c r="E110" s="36" t="str">
        <f t="shared" si="9"/>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10" s="33" t="s">
        <v>127</v>
      </c>
      <c r="G110" s="12">
        <v>12</v>
      </c>
      <c r="H110" s="37" t="s">
        <v>24</v>
      </c>
      <c r="I110" s="34" t="s">
        <v>182</v>
      </c>
      <c r="J110" s="38">
        <v>2346.31</v>
      </c>
      <c r="K110" s="29"/>
      <c r="L110" s="39">
        <f t="shared" si="10"/>
        <v>-1</v>
      </c>
      <c r="M110" s="19">
        <f t="shared" si="11"/>
        <v>0</v>
      </c>
      <c r="N110" s="31"/>
    </row>
    <row r="111" s="3" customFormat="1" ht="78.75" spans="1:14">
      <c r="A111" s="11" t="s">
        <v>124</v>
      </c>
      <c r="B111" s="33" t="s">
        <v>141</v>
      </c>
      <c r="C111" s="34" t="s">
        <v>278</v>
      </c>
      <c r="D111" s="45" t="s">
        <v>104</v>
      </c>
      <c r="E111"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11" s="33" t="s">
        <v>76</v>
      </c>
      <c r="G111" s="12">
        <v>12</v>
      </c>
      <c r="H111" s="37" t="s">
        <v>24</v>
      </c>
      <c r="I111" s="34" t="s">
        <v>91</v>
      </c>
      <c r="J111" s="38">
        <v>423.99</v>
      </c>
      <c r="K111" s="29"/>
      <c r="L111" s="39">
        <f t="shared" si="10"/>
        <v>-1</v>
      </c>
      <c r="M111" s="19">
        <f t="shared" si="11"/>
        <v>0</v>
      </c>
      <c r="N111" s="31"/>
    </row>
    <row r="112" s="3" customFormat="1" ht="78.75" spans="1:14">
      <c r="A112" s="11" t="s">
        <v>128</v>
      </c>
      <c r="B112" s="33" t="s">
        <v>141</v>
      </c>
      <c r="C112" s="34" t="s">
        <v>279</v>
      </c>
      <c r="D112" s="45" t="s">
        <v>104</v>
      </c>
      <c r="E112"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12" s="33" t="s">
        <v>76</v>
      </c>
      <c r="G112" s="12">
        <v>12</v>
      </c>
      <c r="H112" s="37" t="s">
        <v>24</v>
      </c>
      <c r="I112" s="34" t="s">
        <v>91</v>
      </c>
      <c r="J112" s="38">
        <v>536.9</v>
      </c>
      <c r="K112" s="29"/>
      <c r="L112" s="39">
        <f t="shared" si="10"/>
        <v>-1</v>
      </c>
      <c r="M112" s="19">
        <f t="shared" si="11"/>
        <v>0</v>
      </c>
      <c r="N112" s="31"/>
    </row>
    <row r="113" s="3" customFormat="1" ht="78.75" spans="1:14">
      <c r="A113" s="11" t="s">
        <v>131</v>
      </c>
      <c r="B113" s="33" t="s">
        <v>280</v>
      </c>
      <c r="C113" s="34" t="s">
        <v>279</v>
      </c>
      <c r="D113" s="45" t="s">
        <v>104</v>
      </c>
      <c r="E113"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13" s="33" t="s">
        <v>76</v>
      </c>
      <c r="G113" s="12">
        <v>12</v>
      </c>
      <c r="H113" s="37" t="s">
        <v>24</v>
      </c>
      <c r="I113" s="34" t="s">
        <v>91</v>
      </c>
      <c r="J113" s="38">
        <v>385.24</v>
      </c>
      <c r="K113" s="29"/>
      <c r="L113" s="39">
        <f t="shared" si="10"/>
        <v>-1</v>
      </c>
      <c r="M113" s="19">
        <f t="shared" si="11"/>
        <v>0</v>
      </c>
      <c r="N113" s="31"/>
    </row>
    <row r="114" s="3" customFormat="1" ht="78.75" spans="1:14">
      <c r="A114" s="11" t="s">
        <v>200</v>
      </c>
      <c r="B114" s="33" t="s">
        <v>281</v>
      </c>
      <c r="C114" s="34" t="s">
        <v>279</v>
      </c>
      <c r="D114" s="45" t="s">
        <v>104</v>
      </c>
      <c r="E114"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14" s="33" t="s">
        <v>76</v>
      </c>
      <c r="G114" s="12">
        <v>12</v>
      </c>
      <c r="H114" s="37" t="s">
        <v>24</v>
      </c>
      <c r="I114" s="34" t="s">
        <v>91</v>
      </c>
      <c r="J114" s="38">
        <v>337.01</v>
      </c>
      <c r="K114" s="29"/>
      <c r="L114" s="39">
        <f t="shared" si="10"/>
        <v>-1</v>
      </c>
      <c r="M114" s="19">
        <f t="shared" si="11"/>
        <v>0</v>
      </c>
      <c r="N114" s="31"/>
    </row>
    <row r="115" s="3" customFormat="1" ht="78.75" spans="1:14">
      <c r="A115" s="11" t="s">
        <v>282</v>
      </c>
      <c r="B115" s="33" t="s">
        <v>283</v>
      </c>
      <c r="C115" s="34" t="s">
        <v>284</v>
      </c>
      <c r="D115" s="45" t="s">
        <v>104</v>
      </c>
      <c r="E115"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15" s="33" t="s">
        <v>76</v>
      </c>
      <c r="G115" s="12">
        <v>12</v>
      </c>
      <c r="H115" s="37" t="s">
        <v>24</v>
      </c>
      <c r="I115" s="34" t="s">
        <v>91</v>
      </c>
      <c r="J115" s="38">
        <v>59.2</v>
      </c>
      <c r="K115" s="29"/>
      <c r="L115" s="39">
        <f t="shared" si="10"/>
        <v>-1</v>
      </c>
      <c r="M115" s="19">
        <f t="shared" si="11"/>
        <v>0</v>
      </c>
      <c r="N115" s="31"/>
    </row>
    <row r="116" s="3" customFormat="1" ht="78.75" spans="1:14">
      <c r="A116" s="11" t="s">
        <v>285</v>
      </c>
      <c r="B116" s="33" t="s">
        <v>260</v>
      </c>
      <c r="C116" s="34" t="s">
        <v>284</v>
      </c>
      <c r="D116" s="45" t="s">
        <v>104</v>
      </c>
      <c r="E116" s="36"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16" s="33" t="s">
        <v>76</v>
      </c>
      <c r="G116" s="13">
        <v>12</v>
      </c>
      <c r="H116" s="37" t="s">
        <v>24</v>
      </c>
      <c r="I116" s="34" t="s">
        <v>91</v>
      </c>
      <c r="J116" s="38">
        <v>59.2</v>
      </c>
      <c r="K116" s="29"/>
      <c r="L116" s="39">
        <f t="shared" si="10"/>
        <v>-1</v>
      </c>
      <c r="M116" s="19">
        <f t="shared" si="11"/>
        <v>0</v>
      </c>
      <c r="N116" s="31"/>
    </row>
    <row r="117" s="3" customFormat="1" ht="78.75" spans="1:14">
      <c r="A117" s="11" t="s">
        <v>286</v>
      </c>
      <c r="B117" s="33" t="s">
        <v>287</v>
      </c>
      <c r="C117" s="34" t="s">
        <v>264</v>
      </c>
      <c r="D117" s="45" t="s">
        <v>104</v>
      </c>
      <c r="E117" s="36" t="str">
        <f t="shared" si="9"/>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17" s="33" t="s">
        <v>23</v>
      </c>
      <c r="G117" s="13">
        <v>6</v>
      </c>
      <c r="H117" s="37" t="s">
        <v>24</v>
      </c>
      <c r="I117" s="34" t="s">
        <v>91</v>
      </c>
      <c r="J117" s="38">
        <v>1353.28</v>
      </c>
      <c r="K117" s="29"/>
      <c r="L117" s="39">
        <f t="shared" si="10"/>
        <v>-1</v>
      </c>
      <c r="M117" s="19">
        <f t="shared" si="11"/>
        <v>0</v>
      </c>
      <c r="N117" s="31"/>
    </row>
    <row r="118" s="3" customFormat="1" ht="78.75" spans="1:14">
      <c r="A118" s="11" t="s">
        <v>288</v>
      </c>
      <c r="B118" s="33" t="s">
        <v>289</v>
      </c>
      <c r="C118" s="34" t="s">
        <v>290</v>
      </c>
      <c r="D118" s="41" t="s">
        <v>52</v>
      </c>
      <c r="E118" s="36" t="str">
        <f t="shared" si="9"/>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18" s="33" t="s">
        <v>23</v>
      </c>
      <c r="G118" s="13">
        <v>6</v>
      </c>
      <c r="H118" s="37" t="s">
        <v>24</v>
      </c>
      <c r="I118" s="34" t="s">
        <v>53</v>
      </c>
      <c r="J118" s="38">
        <v>2348.8</v>
      </c>
      <c r="K118" s="29"/>
      <c r="L118" s="39">
        <f t="shared" si="10"/>
        <v>-1</v>
      </c>
      <c r="M118" s="19">
        <f t="shared" si="11"/>
        <v>0</v>
      </c>
      <c r="N118" s="31"/>
    </row>
    <row r="119" s="3" customFormat="1" ht="101.25" spans="1:14">
      <c r="A119" s="11" t="s">
        <v>291</v>
      </c>
      <c r="B119" s="33" t="s">
        <v>292</v>
      </c>
      <c r="C119" s="34" t="s">
        <v>293</v>
      </c>
      <c r="D119" s="35" t="s">
        <v>294</v>
      </c>
      <c r="E119" s="36" t="str">
        <f t="shared" si="9"/>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19" s="33" t="s">
        <v>58</v>
      </c>
      <c r="G119" s="13">
        <v>690</v>
      </c>
      <c r="H119" s="37" t="s">
        <v>24</v>
      </c>
      <c r="I119" s="34" t="s">
        <v>71</v>
      </c>
      <c r="J119" s="38">
        <v>256.76</v>
      </c>
      <c r="K119" s="29"/>
      <c r="L119" s="39">
        <f t="shared" si="10"/>
        <v>-1</v>
      </c>
      <c r="M119" s="19">
        <f t="shared" si="11"/>
        <v>0</v>
      </c>
      <c r="N119" s="31"/>
    </row>
    <row r="120" s="3" customFormat="1" ht="33.75" spans="1:14">
      <c r="A120" s="32" t="s">
        <v>295</v>
      </c>
      <c r="B120" s="21" t="s">
        <v>296</v>
      </c>
      <c r="C120" s="22"/>
      <c r="D120" s="23"/>
      <c r="E120" s="47"/>
      <c r="F120" s="24"/>
      <c r="G120" s="48"/>
      <c r="H120" s="26"/>
      <c r="I120" s="27"/>
      <c r="J120" s="28"/>
      <c r="K120" s="29"/>
      <c r="L120" s="30"/>
      <c r="M120" s="31"/>
      <c r="N120" s="31"/>
    </row>
    <row r="121" s="3" customFormat="1" ht="78.75" spans="1:14">
      <c r="A121" s="11" t="s">
        <v>19</v>
      </c>
      <c r="B121" s="33" t="s">
        <v>138</v>
      </c>
      <c r="C121" s="34" t="s">
        <v>297</v>
      </c>
      <c r="D121" s="45" t="s">
        <v>104</v>
      </c>
      <c r="E121" s="36" t="str">
        <f t="shared" ref="E121:E141" si="12">"1.依据图纸所示，按满足设计配置和功能要求的数量以"&amp;F121&amp;"计量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21" s="33" t="s">
        <v>76</v>
      </c>
      <c r="G121" s="13">
        <v>7</v>
      </c>
      <c r="H121" s="37" t="s">
        <v>24</v>
      </c>
      <c r="I121" s="34" t="s">
        <v>91</v>
      </c>
      <c r="J121" s="38">
        <v>621.93</v>
      </c>
      <c r="K121" s="29"/>
      <c r="L121" s="39">
        <f t="shared" ref="L121:L141" si="13">(K121-J121)/J121</f>
        <v>-1</v>
      </c>
      <c r="M121" s="19">
        <f t="shared" ref="M121:M141" si="14">ROUND(G121*K121,2)</f>
        <v>0</v>
      </c>
      <c r="N121" s="31"/>
    </row>
    <row r="122" s="3" customFormat="1" ht="78.75" spans="1:14">
      <c r="A122" s="11" t="s">
        <v>26</v>
      </c>
      <c r="B122" s="33" t="s">
        <v>298</v>
      </c>
      <c r="C122" s="34" t="s">
        <v>299</v>
      </c>
      <c r="D122" s="45" t="s">
        <v>104</v>
      </c>
      <c r="E122"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22" s="33" t="s">
        <v>76</v>
      </c>
      <c r="G122" s="13">
        <v>7</v>
      </c>
      <c r="H122" s="37" t="s">
        <v>24</v>
      </c>
      <c r="I122" s="34" t="s">
        <v>91</v>
      </c>
      <c r="J122" s="38">
        <v>327.37</v>
      </c>
      <c r="K122" s="29"/>
      <c r="L122" s="39">
        <f t="shared" si="13"/>
        <v>-1</v>
      </c>
      <c r="M122" s="19">
        <f t="shared" si="14"/>
        <v>0</v>
      </c>
      <c r="N122" s="31"/>
    </row>
    <row r="123" s="3" customFormat="1" ht="90" spans="1:14">
      <c r="A123" s="11" t="s">
        <v>31</v>
      </c>
      <c r="B123" s="33" t="s">
        <v>60</v>
      </c>
      <c r="C123" s="34" t="s">
        <v>243</v>
      </c>
      <c r="D123" s="42" t="s">
        <v>57</v>
      </c>
      <c r="E123" s="36" t="str">
        <f t="shared" si="12"/>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23" s="33" t="s">
        <v>58</v>
      </c>
      <c r="G123" s="13">
        <v>70</v>
      </c>
      <c r="H123" s="37" t="s">
        <v>59</v>
      </c>
      <c r="I123" s="34" t="s">
        <v>60</v>
      </c>
      <c r="J123" s="38">
        <v>27.61</v>
      </c>
      <c r="K123" s="29"/>
      <c r="L123" s="39">
        <f t="shared" si="13"/>
        <v>-1</v>
      </c>
      <c r="M123" s="19">
        <f t="shared" si="14"/>
        <v>0</v>
      </c>
      <c r="N123" s="31"/>
    </row>
    <row r="124" s="3" customFormat="1" ht="90" spans="1:14">
      <c r="A124" s="11" t="s">
        <v>35</v>
      </c>
      <c r="B124" s="33" t="s">
        <v>60</v>
      </c>
      <c r="C124" s="34" t="s">
        <v>279</v>
      </c>
      <c r="D124" s="42" t="s">
        <v>57</v>
      </c>
      <c r="E124" s="36" t="str">
        <f t="shared" si="12"/>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24" s="33" t="s">
        <v>58</v>
      </c>
      <c r="G124" s="13">
        <v>70</v>
      </c>
      <c r="H124" s="37" t="s">
        <v>59</v>
      </c>
      <c r="I124" s="34" t="s">
        <v>60</v>
      </c>
      <c r="J124" s="38">
        <v>21.7</v>
      </c>
      <c r="K124" s="29"/>
      <c r="L124" s="39">
        <f t="shared" si="13"/>
        <v>-1</v>
      </c>
      <c r="M124" s="19">
        <f t="shared" si="14"/>
        <v>0</v>
      </c>
      <c r="N124" s="31"/>
    </row>
    <row r="125" s="3" customFormat="1" ht="78.75" spans="1:14">
      <c r="A125" s="11" t="s">
        <v>38</v>
      </c>
      <c r="B125" s="33" t="s">
        <v>300</v>
      </c>
      <c r="C125" s="34" t="s">
        <v>279</v>
      </c>
      <c r="D125" s="42" t="s">
        <v>84</v>
      </c>
      <c r="E125"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25" s="33" t="s">
        <v>76</v>
      </c>
      <c r="G125" s="13">
        <v>21</v>
      </c>
      <c r="H125" s="37" t="s">
        <v>24</v>
      </c>
      <c r="I125" s="34" t="s">
        <v>77</v>
      </c>
      <c r="J125" s="38">
        <v>23.15</v>
      </c>
      <c r="K125" s="29"/>
      <c r="L125" s="39">
        <f t="shared" si="13"/>
        <v>-1</v>
      </c>
      <c r="M125" s="19">
        <f t="shared" si="14"/>
        <v>0</v>
      </c>
      <c r="N125" s="31"/>
    </row>
    <row r="126" s="3" customFormat="1" ht="78.75" spans="1:14">
      <c r="A126" s="11" t="s">
        <v>42</v>
      </c>
      <c r="B126" s="33" t="s">
        <v>300</v>
      </c>
      <c r="C126" s="34" t="s">
        <v>243</v>
      </c>
      <c r="D126" s="42" t="s">
        <v>84</v>
      </c>
      <c r="E126"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26" s="33" t="s">
        <v>76</v>
      </c>
      <c r="G126" s="13">
        <v>14</v>
      </c>
      <c r="H126" s="37" t="s">
        <v>24</v>
      </c>
      <c r="I126" s="34" t="s">
        <v>77</v>
      </c>
      <c r="J126" s="38">
        <v>26.04</v>
      </c>
      <c r="K126" s="29"/>
      <c r="L126" s="39">
        <f t="shared" si="13"/>
        <v>-1</v>
      </c>
      <c r="M126" s="19">
        <f t="shared" si="14"/>
        <v>0</v>
      </c>
      <c r="N126" s="31"/>
    </row>
    <row r="127" s="3" customFormat="1" ht="78.75" spans="1:14">
      <c r="A127" s="11" t="s">
        <v>46</v>
      </c>
      <c r="B127" s="33" t="s">
        <v>301</v>
      </c>
      <c r="C127" s="34" t="s">
        <v>302</v>
      </c>
      <c r="D127" s="45" t="s">
        <v>104</v>
      </c>
      <c r="E127"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27" s="33" t="s">
        <v>76</v>
      </c>
      <c r="G127" s="13">
        <v>7</v>
      </c>
      <c r="H127" s="37" t="s">
        <v>24</v>
      </c>
      <c r="I127" s="34" t="s">
        <v>91</v>
      </c>
      <c r="J127" s="38">
        <v>56.66</v>
      </c>
      <c r="K127" s="29"/>
      <c r="L127" s="39">
        <f t="shared" si="13"/>
        <v>-1</v>
      </c>
      <c r="M127" s="19">
        <f t="shared" si="14"/>
        <v>0</v>
      </c>
      <c r="N127" s="31"/>
    </row>
    <row r="128" s="3" customFormat="1" ht="78.75" spans="1:14">
      <c r="A128" s="11" t="s">
        <v>49</v>
      </c>
      <c r="B128" s="33" t="s">
        <v>303</v>
      </c>
      <c r="C128" s="34" t="s">
        <v>304</v>
      </c>
      <c r="D128" s="45" t="s">
        <v>104</v>
      </c>
      <c r="E128"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28" s="33" t="s">
        <v>76</v>
      </c>
      <c r="G128" s="13">
        <v>7</v>
      </c>
      <c r="H128" s="37" t="s">
        <v>24</v>
      </c>
      <c r="I128" s="34" t="s">
        <v>91</v>
      </c>
      <c r="J128" s="38">
        <v>69.67</v>
      </c>
      <c r="K128" s="29"/>
      <c r="L128" s="39">
        <f t="shared" si="13"/>
        <v>-1</v>
      </c>
      <c r="M128" s="19">
        <f t="shared" si="14"/>
        <v>0</v>
      </c>
      <c r="N128" s="31"/>
    </row>
    <row r="129" s="3" customFormat="1" ht="78.75" spans="1:14">
      <c r="A129" s="11" t="s">
        <v>54</v>
      </c>
      <c r="B129" s="34" t="s">
        <v>305</v>
      </c>
      <c r="C129" s="34" t="s">
        <v>306</v>
      </c>
      <c r="D129" s="35" t="s">
        <v>307</v>
      </c>
      <c r="E129"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29" s="34" t="s">
        <v>76</v>
      </c>
      <c r="G129" s="13">
        <v>7</v>
      </c>
      <c r="H129" s="14" t="s">
        <v>24</v>
      </c>
      <c r="I129" s="34" t="s">
        <v>25</v>
      </c>
      <c r="J129" s="38">
        <v>530.53</v>
      </c>
      <c r="K129" s="29"/>
      <c r="L129" s="39">
        <f t="shared" si="13"/>
        <v>-1</v>
      </c>
      <c r="M129" s="19">
        <f t="shared" si="14"/>
        <v>0</v>
      </c>
      <c r="N129" s="31"/>
    </row>
    <row r="130" s="3" customFormat="1" ht="78.75" spans="1:14">
      <c r="A130" s="11" t="s">
        <v>61</v>
      </c>
      <c r="B130" s="33" t="s">
        <v>308</v>
      </c>
      <c r="C130" s="34" t="s">
        <v>309</v>
      </c>
      <c r="D130" s="42" t="s">
        <v>310</v>
      </c>
      <c r="E130" s="36" t="str">
        <f t="shared" si="12"/>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30" s="33" t="s">
        <v>23</v>
      </c>
      <c r="G130" s="12">
        <v>7</v>
      </c>
      <c r="H130" s="37" t="s">
        <v>24</v>
      </c>
      <c r="I130" s="34" t="s">
        <v>77</v>
      </c>
      <c r="J130" s="38">
        <v>318.03</v>
      </c>
      <c r="K130" s="29"/>
      <c r="L130" s="39">
        <f t="shared" si="13"/>
        <v>-1</v>
      </c>
      <c r="M130" s="19">
        <f t="shared" si="14"/>
        <v>0</v>
      </c>
      <c r="N130" s="31"/>
    </row>
    <row r="131" s="3" customFormat="1" ht="78.75" spans="1:14">
      <c r="A131" s="11" t="s">
        <v>66</v>
      </c>
      <c r="B131" s="33" t="s">
        <v>311</v>
      </c>
      <c r="C131" s="34" t="s">
        <v>130</v>
      </c>
      <c r="D131" s="45" t="s">
        <v>104</v>
      </c>
      <c r="E131"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31" s="33" t="s">
        <v>76</v>
      </c>
      <c r="G131" s="12">
        <v>7</v>
      </c>
      <c r="H131" s="37" t="s">
        <v>24</v>
      </c>
      <c r="I131" s="34" t="s">
        <v>91</v>
      </c>
      <c r="J131" s="38">
        <v>214.54</v>
      </c>
      <c r="K131" s="29"/>
      <c r="L131" s="39">
        <f t="shared" si="13"/>
        <v>-1</v>
      </c>
      <c r="M131" s="19">
        <f t="shared" si="14"/>
        <v>0</v>
      </c>
      <c r="N131" s="31"/>
    </row>
    <row r="132" s="3" customFormat="1" ht="78.75" spans="1:14">
      <c r="A132" s="11" t="s">
        <v>72</v>
      </c>
      <c r="B132" s="33" t="s">
        <v>248</v>
      </c>
      <c r="C132" s="34" t="s">
        <v>312</v>
      </c>
      <c r="D132" s="45" t="s">
        <v>104</v>
      </c>
      <c r="E132"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32" s="33" t="s">
        <v>76</v>
      </c>
      <c r="G132" s="12">
        <v>7</v>
      </c>
      <c r="H132" s="37" t="s">
        <v>24</v>
      </c>
      <c r="I132" s="34" t="s">
        <v>91</v>
      </c>
      <c r="J132" s="38">
        <v>1302.43</v>
      </c>
      <c r="K132" s="29"/>
      <c r="L132" s="39">
        <f t="shared" si="13"/>
        <v>-1</v>
      </c>
      <c r="M132" s="19">
        <f t="shared" si="14"/>
        <v>0</v>
      </c>
      <c r="N132" s="31"/>
    </row>
    <row r="133" s="3" customFormat="1" ht="78.75" spans="1:14">
      <c r="A133" s="11" t="s">
        <v>78</v>
      </c>
      <c r="B133" s="33" t="s">
        <v>313</v>
      </c>
      <c r="C133" s="34" t="s">
        <v>243</v>
      </c>
      <c r="D133" s="42" t="s">
        <v>81</v>
      </c>
      <c r="E133"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33" s="33" t="s">
        <v>76</v>
      </c>
      <c r="G133" s="12">
        <v>14</v>
      </c>
      <c r="H133" s="37" t="s">
        <v>24</v>
      </c>
      <c r="I133" s="34" t="s">
        <v>77</v>
      </c>
      <c r="J133" s="38">
        <v>42.94</v>
      </c>
      <c r="K133" s="29"/>
      <c r="L133" s="39">
        <f t="shared" si="13"/>
        <v>-1</v>
      </c>
      <c r="M133" s="19">
        <f t="shared" si="14"/>
        <v>0</v>
      </c>
      <c r="N133" s="31"/>
    </row>
    <row r="134" s="3" customFormat="1" ht="78.75" spans="1:14">
      <c r="A134" s="11" t="s">
        <v>82</v>
      </c>
      <c r="B134" s="33" t="s">
        <v>164</v>
      </c>
      <c r="C134" s="34" t="s">
        <v>314</v>
      </c>
      <c r="D134" s="42" t="s">
        <v>75</v>
      </c>
      <c r="E134"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34" s="33" t="s">
        <v>76</v>
      </c>
      <c r="G134" s="12">
        <v>7</v>
      </c>
      <c r="H134" s="37" t="s">
        <v>24</v>
      </c>
      <c r="I134" s="34" t="s">
        <v>77</v>
      </c>
      <c r="J134" s="38">
        <v>57.41</v>
      </c>
      <c r="K134" s="29"/>
      <c r="L134" s="39">
        <f t="shared" si="13"/>
        <v>-1</v>
      </c>
      <c r="M134" s="19">
        <f t="shared" si="14"/>
        <v>0</v>
      </c>
      <c r="N134" s="31"/>
    </row>
    <row r="135" s="3" customFormat="1" ht="78.75" spans="1:14">
      <c r="A135" s="11" t="s">
        <v>85</v>
      </c>
      <c r="B135" s="33" t="s">
        <v>315</v>
      </c>
      <c r="C135" s="34" t="s">
        <v>316</v>
      </c>
      <c r="D135" s="35" t="s">
        <v>307</v>
      </c>
      <c r="E135"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35" s="33" t="s">
        <v>76</v>
      </c>
      <c r="G135" s="12">
        <v>7</v>
      </c>
      <c r="H135" s="37" t="s">
        <v>24</v>
      </c>
      <c r="I135" s="34" t="s">
        <v>25</v>
      </c>
      <c r="J135" s="38">
        <v>2516.4</v>
      </c>
      <c r="K135" s="29"/>
      <c r="L135" s="39">
        <f t="shared" si="13"/>
        <v>-1</v>
      </c>
      <c r="M135" s="19">
        <f t="shared" si="14"/>
        <v>0</v>
      </c>
      <c r="N135" s="31"/>
    </row>
    <row r="136" s="3" customFormat="1" ht="78.75" spans="1:14">
      <c r="A136" s="11" t="s">
        <v>87</v>
      </c>
      <c r="B136" s="33" t="s">
        <v>317</v>
      </c>
      <c r="C136" s="34" t="s">
        <v>279</v>
      </c>
      <c r="D136" s="45" t="s">
        <v>104</v>
      </c>
      <c r="E136"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36" s="33" t="s">
        <v>76</v>
      </c>
      <c r="G136" s="12">
        <v>7</v>
      </c>
      <c r="H136" s="37" t="s">
        <v>24</v>
      </c>
      <c r="I136" s="34" t="s">
        <v>91</v>
      </c>
      <c r="J136" s="38">
        <v>275.28</v>
      </c>
      <c r="K136" s="29"/>
      <c r="L136" s="39">
        <f t="shared" si="13"/>
        <v>-1</v>
      </c>
      <c r="M136" s="19">
        <f t="shared" si="14"/>
        <v>0</v>
      </c>
      <c r="N136" s="31"/>
    </row>
    <row r="137" s="3" customFormat="1" ht="78.75" spans="1:14">
      <c r="A137" s="11" t="s">
        <v>92</v>
      </c>
      <c r="B137" s="33" t="s">
        <v>318</v>
      </c>
      <c r="C137" s="34" t="s">
        <v>319</v>
      </c>
      <c r="D137" s="42" t="s">
        <v>320</v>
      </c>
      <c r="E137"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37" s="33" t="s">
        <v>76</v>
      </c>
      <c r="G137" s="12">
        <v>14</v>
      </c>
      <c r="H137" s="37" t="s">
        <v>24</v>
      </c>
      <c r="I137" s="34" t="s">
        <v>77</v>
      </c>
      <c r="J137" s="38">
        <v>50.66</v>
      </c>
      <c r="K137" s="29"/>
      <c r="L137" s="39">
        <f t="shared" si="13"/>
        <v>-1</v>
      </c>
      <c r="M137" s="19">
        <f t="shared" si="14"/>
        <v>0</v>
      </c>
      <c r="N137" s="31"/>
    </row>
    <row r="138" s="3" customFormat="1" ht="78.75" spans="1:14">
      <c r="A138" s="11" t="s">
        <v>95</v>
      </c>
      <c r="B138" s="33" t="s">
        <v>256</v>
      </c>
      <c r="C138" s="34" t="s">
        <v>243</v>
      </c>
      <c r="D138" s="42" t="s">
        <v>258</v>
      </c>
      <c r="E138"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38" s="33" t="s">
        <v>76</v>
      </c>
      <c r="G138" s="12">
        <v>7</v>
      </c>
      <c r="H138" s="37" t="s">
        <v>24</v>
      </c>
      <c r="I138" s="34" t="s">
        <v>77</v>
      </c>
      <c r="J138" s="38">
        <v>136.21</v>
      </c>
      <c r="K138" s="29"/>
      <c r="L138" s="39">
        <f t="shared" si="13"/>
        <v>-1</v>
      </c>
      <c r="M138" s="19">
        <f t="shared" si="14"/>
        <v>0</v>
      </c>
      <c r="N138" s="31"/>
    </row>
    <row r="139" s="3" customFormat="1" ht="78.75" spans="1:14">
      <c r="A139" s="11" t="s">
        <v>98</v>
      </c>
      <c r="B139" s="33" t="s">
        <v>256</v>
      </c>
      <c r="C139" s="34" t="s">
        <v>279</v>
      </c>
      <c r="D139" s="42" t="s">
        <v>258</v>
      </c>
      <c r="E139" s="36"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39" s="33" t="s">
        <v>76</v>
      </c>
      <c r="G139" s="12">
        <v>7</v>
      </c>
      <c r="H139" s="37" t="s">
        <v>24</v>
      </c>
      <c r="I139" s="34" t="s">
        <v>77</v>
      </c>
      <c r="J139" s="38">
        <v>119.96</v>
      </c>
      <c r="K139" s="29"/>
      <c r="L139" s="39">
        <f t="shared" si="13"/>
        <v>-1</v>
      </c>
      <c r="M139" s="19">
        <f t="shared" si="14"/>
        <v>0</v>
      </c>
      <c r="N139" s="31"/>
    </row>
    <row r="140" s="3" customFormat="1" ht="78.75" spans="1:14">
      <c r="A140" s="11" t="s">
        <v>102</v>
      </c>
      <c r="B140" s="34" t="s">
        <v>321</v>
      </c>
      <c r="C140" s="34" t="s">
        <v>322</v>
      </c>
      <c r="D140" s="42" t="s">
        <v>323</v>
      </c>
      <c r="E140" s="36" t="str">
        <f t="shared" si="12"/>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40" s="33" t="s">
        <v>23</v>
      </c>
      <c r="G140" s="12">
        <v>7</v>
      </c>
      <c r="H140" s="37" t="s">
        <v>24</v>
      </c>
      <c r="I140" s="34" t="s">
        <v>77</v>
      </c>
      <c r="J140" s="38">
        <v>144.61</v>
      </c>
      <c r="K140" s="29"/>
      <c r="L140" s="39">
        <f t="shared" si="13"/>
        <v>-1</v>
      </c>
      <c r="M140" s="19">
        <f t="shared" si="14"/>
        <v>0</v>
      </c>
      <c r="N140" s="31"/>
    </row>
    <row r="141" s="3" customFormat="1" ht="90" spans="1:14">
      <c r="A141" s="11" t="s">
        <v>105</v>
      </c>
      <c r="B141" s="33" t="s">
        <v>324</v>
      </c>
      <c r="C141" s="34" t="s">
        <v>325</v>
      </c>
      <c r="D141" s="36" t="s">
        <v>326</v>
      </c>
      <c r="E141" s="36" t="str">
        <f t="shared" si="12"/>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141" s="33" t="s">
        <v>145</v>
      </c>
      <c r="G141" s="12">
        <v>7</v>
      </c>
      <c r="H141" s="37" t="s">
        <v>24</v>
      </c>
      <c r="I141" s="34" t="s">
        <v>71</v>
      </c>
      <c r="J141" s="38">
        <v>9802.48</v>
      </c>
      <c r="K141" s="29"/>
      <c r="L141" s="39">
        <f t="shared" si="13"/>
        <v>-1</v>
      </c>
      <c r="M141" s="19">
        <f t="shared" si="14"/>
        <v>0</v>
      </c>
      <c r="N141" s="31"/>
    </row>
    <row r="142" s="3" customFormat="1" ht="33.75" spans="1:14">
      <c r="A142" s="32" t="s">
        <v>327</v>
      </c>
      <c r="B142" s="21" t="s">
        <v>328</v>
      </c>
      <c r="C142" s="22"/>
      <c r="D142" s="23"/>
      <c r="E142" s="47"/>
      <c r="F142" s="24"/>
      <c r="G142" s="25"/>
      <c r="H142" s="26"/>
      <c r="I142" s="27"/>
      <c r="J142" s="28"/>
      <c r="K142" s="29"/>
      <c r="L142" s="30"/>
      <c r="M142" s="31"/>
      <c r="N142" s="31"/>
    </row>
    <row r="143" s="3" customFormat="1" ht="78.75" spans="1:14">
      <c r="A143" s="11" t="s">
        <v>19</v>
      </c>
      <c r="B143" s="33" t="s">
        <v>138</v>
      </c>
      <c r="C143" s="34" t="s">
        <v>297</v>
      </c>
      <c r="D143" s="45" t="s">
        <v>104</v>
      </c>
      <c r="E143" s="36" t="str">
        <f t="shared" ref="E143:E153" si="15">"1.依据图纸所示，按满足设计配置和功能要求的数量以"&amp;F143&amp;"计量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43" s="33" t="s">
        <v>76</v>
      </c>
      <c r="G143" s="12">
        <v>3</v>
      </c>
      <c r="H143" s="37" t="s">
        <v>24</v>
      </c>
      <c r="I143" s="34" t="s">
        <v>91</v>
      </c>
      <c r="J143" s="38">
        <v>621.93</v>
      </c>
      <c r="K143" s="29"/>
      <c r="L143" s="39">
        <f t="shared" ref="L143:L153" si="16">(K143-J143)/J143</f>
        <v>-1</v>
      </c>
      <c r="M143" s="19">
        <f t="shared" ref="M143:M153" si="17">ROUND(G143*K143,2)</f>
        <v>0</v>
      </c>
      <c r="N143" s="31"/>
    </row>
    <row r="144" s="3" customFormat="1" ht="78.75" spans="1:14">
      <c r="A144" s="11" t="s">
        <v>26</v>
      </c>
      <c r="B144" s="33" t="s">
        <v>298</v>
      </c>
      <c r="C144" s="34" t="s">
        <v>299</v>
      </c>
      <c r="D144" s="45" t="s">
        <v>104</v>
      </c>
      <c r="E144" s="36"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44" s="33" t="s">
        <v>76</v>
      </c>
      <c r="G144" s="12">
        <v>3</v>
      </c>
      <c r="H144" s="37" t="s">
        <v>24</v>
      </c>
      <c r="I144" s="34" t="s">
        <v>91</v>
      </c>
      <c r="J144" s="38">
        <v>327.37</v>
      </c>
      <c r="K144" s="29"/>
      <c r="L144" s="39">
        <f t="shared" si="16"/>
        <v>-1</v>
      </c>
      <c r="M144" s="19">
        <f t="shared" si="17"/>
        <v>0</v>
      </c>
      <c r="N144" s="31"/>
    </row>
    <row r="145" s="3" customFormat="1" ht="90" spans="1:14">
      <c r="A145" s="11" t="s">
        <v>31</v>
      </c>
      <c r="B145" s="33" t="s">
        <v>60</v>
      </c>
      <c r="C145" s="34" t="s">
        <v>278</v>
      </c>
      <c r="D145" s="42" t="s">
        <v>57</v>
      </c>
      <c r="E145" s="36" t="str">
        <f t="shared" si="15"/>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45" s="33" t="s">
        <v>58</v>
      </c>
      <c r="G145" s="12">
        <v>30</v>
      </c>
      <c r="H145" s="37" t="s">
        <v>59</v>
      </c>
      <c r="I145" s="34" t="s">
        <v>60</v>
      </c>
      <c r="J145" s="38">
        <v>16.88</v>
      </c>
      <c r="K145" s="29"/>
      <c r="L145" s="39">
        <f t="shared" si="16"/>
        <v>-1</v>
      </c>
      <c r="M145" s="19">
        <f t="shared" si="17"/>
        <v>0</v>
      </c>
      <c r="N145" s="31"/>
    </row>
    <row r="146" s="3" customFormat="1" ht="78.75" spans="1:14">
      <c r="A146" s="11" t="s">
        <v>35</v>
      </c>
      <c r="B146" s="33" t="s">
        <v>300</v>
      </c>
      <c r="C146" s="34" t="s">
        <v>278</v>
      </c>
      <c r="D146" s="42" t="s">
        <v>84</v>
      </c>
      <c r="E146" s="36"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46" s="33" t="s">
        <v>76</v>
      </c>
      <c r="G146" s="12">
        <v>12</v>
      </c>
      <c r="H146" s="37" t="s">
        <v>24</v>
      </c>
      <c r="I146" s="34" t="s">
        <v>77</v>
      </c>
      <c r="J146" s="38">
        <v>19.29</v>
      </c>
      <c r="K146" s="29"/>
      <c r="L146" s="39">
        <f t="shared" si="16"/>
        <v>-1</v>
      </c>
      <c r="M146" s="19">
        <f t="shared" si="17"/>
        <v>0</v>
      </c>
      <c r="N146" s="31"/>
    </row>
    <row r="147" s="3" customFormat="1" ht="78.75" spans="1:14">
      <c r="A147" s="11" t="s">
        <v>38</v>
      </c>
      <c r="B147" s="33" t="s">
        <v>301</v>
      </c>
      <c r="C147" s="34" t="s">
        <v>302</v>
      </c>
      <c r="D147" s="45" t="s">
        <v>104</v>
      </c>
      <c r="E147" s="36"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47" s="33" t="s">
        <v>76</v>
      </c>
      <c r="G147" s="13">
        <v>3</v>
      </c>
      <c r="H147" s="37" t="s">
        <v>24</v>
      </c>
      <c r="I147" s="34" t="s">
        <v>91</v>
      </c>
      <c r="J147" s="38">
        <v>56.66</v>
      </c>
      <c r="K147" s="29"/>
      <c r="L147" s="39">
        <f t="shared" si="16"/>
        <v>-1</v>
      </c>
      <c r="M147" s="19">
        <f t="shared" si="17"/>
        <v>0</v>
      </c>
      <c r="N147" s="31"/>
    </row>
    <row r="148" s="3" customFormat="1" ht="78.75" spans="1:14">
      <c r="A148" s="11" t="s">
        <v>42</v>
      </c>
      <c r="B148" s="33" t="s">
        <v>303</v>
      </c>
      <c r="C148" s="34" t="s">
        <v>304</v>
      </c>
      <c r="D148" s="45" t="s">
        <v>104</v>
      </c>
      <c r="E148" s="36"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48" s="33" t="s">
        <v>76</v>
      </c>
      <c r="G148" s="12">
        <v>3</v>
      </c>
      <c r="H148" s="37" t="s">
        <v>24</v>
      </c>
      <c r="I148" s="34" t="s">
        <v>91</v>
      </c>
      <c r="J148" s="38">
        <v>69.67</v>
      </c>
      <c r="K148" s="29"/>
      <c r="L148" s="39">
        <f t="shared" si="16"/>
        <v>-1</v>
      </c>
      <c r="M148" s="19">
        <f t="shared" si="17"/>
        <v>0</v>
      </c>
      <c r="N148" s="31"/>
    </row>
    <row r="149" s="3" customFormat="1" ht="78.75" spans="1:14">
      <c r="A149" s="11" t="s">
        <v>46</v>
      </c>
      <c r="B149" s="33" t="s">
        <v>311</v>
      </c>
      <c r="C149" s="34" t="s">
        <v>130</v>
      </c>
      <c r="D149" s="45" t="s">
        <v>104</v>
      </c>
      <c r="E149" s="36"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49" s="33" t="s">
        <v>76</v>
      </c>
      <c r="G149" s="12">
        <v>3</v>
      </c>
      <c r="H149" s="37" t="s">
        <v>24</v>
      </c>
      <c r="I149" s="34" t="s">
        <v>91</v>
      </c>
      <c r="J149" s="38">
        <v>214.54</v>
      </c>
      <c r="K149" s="29"/>
      <c r="L149" s="39">
        <f t="shared" si="16"/>
        <v>-1</v>
      </c>
      <c r="M149" s="19">
        <f t="shared" si="17"/>
        <v>0</v>
      </c>
      <c r="N149" s="31"/>
    </row>
    <row r="150" s="3" customFormat="1" ht="78.75" spans="1:14">
      <c r="A150" s="11" t="s">
        <v>49</v>
      </c>
      <c r="B150" s="33" t="s">
        <v>248</v>
      </c>
      <c r="C150" s="34" t="s">
        <v>312</v>
      </c>
      <c r="D150" s="45" t="s">
        <v>104</v>
      </c>
      <c r="E150" s="36"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50" s="33" t="s">
        <v>76</v>
      </c>
      <c r="G150" s="12">
        <v>3</v>
      </c>
      <c r="H150" s="37" t="s">
        <v>24</v>
      </c>
      <c r="I150" s="34" t="s">
        <v>91</v>
      </c>
      <c r="J150" s="38">
        <v>1302.43</v>
      </c>
      <c r="K150" s="29"/>
      <c r="L150" s="39">
        <f t="shared" si="16"/>
        <v>-1</v>
      </c>
      <c r="M150" s="19">
        <f t="shared" si="17"/>
        <v>0</v>
      </c>
      <c r="N150" s="31"/>
    </row>
    <row r="151" s="3" customFormat="1" ht="78.75" spans="1:14">
      <c r="A151" s="11" t="s">
        <v>54</v>
      </c>
      <c r="B151" s="33" t="s">
        <v>313</v>
      </c>
      <c r="C151" s="34" t="s">
        <v>278</v>
      </c>
      <c r="D151" s="42" t="s">
        <v>81</v>
      </c>
      <c r="E151" s="36"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51" s="33" t="s">
        <v>76</v>
      </c>
      <c r="G151" s="12">
        <v>3</v>
      </c>
      <c r="H151" s="37" t="s">
        <v>24</v>
      </c>
      <c r="I151" s="34" t="s">
        <v>77</v>
      </c>
      <c r="J151" s="38">
        <v>30.18</v>
      </c>
      <c r="K151" s="29"/>
      <c r="L151" s="39">
        <f t="shared" si="16"/>
        <v>-1</v>
      </c>
      <c r="M151" s="19">
        <f t="shared" si="17"/>
        <v>0</v>
      </c>
      <c r="N151" s="31"/>
    </row>
    <row r="152" s="3" customFormat="1" ht="78.75" spans="1:14">
      <c r="A152" s="11" t="s">
        <v>61</v>
      </c>
      <c r="B152" s="33" t="s">
        <v>315</v>
      </c>
      <c r="C152" s="34" t="s">
        <v>316</v>
      </c>
      <c r="D152" s="35" t="s">
        <v>307</v>
      </c>
      <c r="E152" s="36"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52" s="33" t="s">
        <v>76</v>
      </c>
      <c r="G152" s="12">
        <v>3</v>
      </c>
      <c r="H152" s="37" t="s">
        <v>24</v>
      </c>
      <c r="I152" s="34" t="s">
        <v>25</v>
      </c>
      <c r="J152" s="38">
        <v>2516.4</v>
      </c>
      <c r="K152" s="29"/>
      <c r="L152" s="39">
        <f t="shared" si="16"/>
        <v>-1</v>
      </c>
      <c r="M152" s="19">
        <f t="shared" si="17"/>
        <v>0</v>
      </c>
      <c r="N152" s="31"/>
    </row>
    <row r="153" s="3" customFormat="1" ht="78.75" spans="1:14">
      <c r="A153" s="11" t="s">
        <v>66</v>
      </c>
      <c r="B153" s="33" t="s">
        <v>317</v>
      </c>
      <c r="C153" s="34" t="s">
        <v>279</v>
      </c>
      <c r="D153" s="45" t="s">
        <v>104</v>
      </c>
      <c r="E153" s="36"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53" s="33" t="s">
        <v>76</v>
      </c>
      <c r="G153" s="12">
        <v>3</v>
      </c>
      <c r="H153" s="37" t="s">
        <v>24</v>
      </c>
      <c r="I153" s="34" t="s">
        <v>91</v>
      </c>
      <c r="J153" s="38">
        <v>275.28</v>
      </c>
      <c r="K153" s="29"/>
      <c r="L153" s="39">
        <f t="shared" si="16"/>
        <v>-1</v>
      </c>
      <c r="M153" s="19">
        <f t="shared" si="17"/>
        <v>0</v>
      </c>
      <c r="N153" s="31"/>
    </row>
    <row r="154" s="3" customFormat="1" spans="1:14">
      <c r="A154" s="32" t="s">
        <v>329</v>
      </c>
      <c r="B154" s="21" t="s">
        <v>330</v>
      </c>
      <c r="C154" s="27"/>
      <c r="D154" s="49"/>
      <c r="E154" s="47"/>
      <c r="F154" s="26"/>
      <c r="G154" s="50"/>
      <c r="H154" s="26"/>
      <c r="I154" s="27"/>
      <c r="J154" s="28"/>
      <c r="K154" s="29"/>
      <c r="L154" s="30"/>
      <c r="M154" s="31"/>
      <c r="N154" s="31"/>
    </row>
    <row r="155" s="3" customFormat="1" ht="78.75" spans="1:14">
      <c r="A155" s="11" t="s">
        <v>19</v>
      </c>
      <c r="B155" s="33" t="s">
        <v>331</v>
      </c>
      <c r="C155" s="34" t="s">
        <v>332</v>
      </c>
      <c r="D155" s="42" t="s">
        <v>333</v>
      </c>
      <c r="E155" s="36" t="str">
        <f t="shared" ref="E155:E175" si="18">"1.依据图纸所示，按满足设计配置和功能要求的数量以"&amp;F155&amp;"计量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1.依据图纸所示，按满足设计配置和功能要求的数量以处计量
2.综合单价包干，包含一切安装辅材及材料（设备)卸货、二次转运、仓储、满足相关图纸要求、设计规范、项目现场管理、巡查整改以及业主合理临时施工需求而产生的人工、机具、辅材等相关费用。</v>
      </c>
      <c r="F155" s="34" t="s">
        <v>334</v>
      </c>
      <c r="G155" s="12">
        <v>1</v>
      </c>
      <c r="H155" s="37" t="s">
        <v>24</v>
      </c>
      <c r="I155" s="34" t="s">
        <v>71</v>
      </c>
      <c r="J155" s="38">
        <v>20000</v>
      </c>
      <c r="K155" s="16">
        <v>20000</v>
      </c>
      <c r="L155" s="39">
        <f t="shared" ref="L155:L175" si="19">(K155-J155)/J155</f>
        <v>0</v>
      </c>
      <c r="M155" s="19">
        <f t="shared" ref="M155:M175" si="20">ROUND(G155*K155,2)</f>
        <v>20000</v>
      </c>
      <c r="N155" s="19" t="s">
        <v>335</v>
      </c>
    </row>
    <row r="156" s="3" customFormat="1" spans="1:14">
      <c r="A156" s="32" t="s">
        <v>336</v>
      </c>
      <c r="B156" s="21" t="s">
        <v>337</v>
      </c>
      <c r="C156" s="22"/>
      <c r="D156" s="23"/>
      <c r="E156" s="47"/>
      <c r="F156" s="24"/>
      <c r="G156" s="25"/>
      <c r="H156" s="26"/>
      <c r="I156" s="27"/>
      <c r="J156" s="28"/>
      <c r="K156" s="29"/>
      <c r="L156" s="30"/>
      <c r="M156" s="31"/>
      <c r="N156" s="31"/>
    </row>
    <row r="157" s="3" customFormat="1" ht="225" spans="1:14">
      <c r="A157" s="11" t="s">
        <v>19</v>
      </c>
      <c r="B157" s="33" t="s">
        <v>338</v>
      </c>
      <c r="C157" s="34" t="s">
        <v>339</v>
      </c>
      <c r="D157" s="36" t="s">
        <v>340</v>
      </c>
      <c r="E157" s="36" t="str">
        <f t="shared" si="18"/>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157" s="33" t="s">
        <v>145</v>
      </c>
      <c r="G157" s="12">
        <v>3</v>
      </c>
      <c r="H157" s="37" t="s">
        <v>24</v>
      </c>
      <c r="I157" s="34" t="s">
        <v>341</v>
      </c>
      <c r="J157" s="38">
        <v>350720.27</v>
      </c>
      <c r="K157" s="29"/>
      <c r="L157" s="39">
        <f t="shared" si="19"/>
        <v>-1</v>
      </c>
      <c r="M157" s="19">
        <f t="shared" si="20"/>
        <v>0</v>
      </c>
      <c r="N157" s="31"/>
    </row>
    <row r="158" s="3" customFormat="1" ht="225" spans="1:14">
      <c r="A158" s="11" t="s">
        <v>26</v>
      </c>
      <c r="B158" s="33" t="s">
        <v>338</v>
      </c>
      <c r="C158" s="34" t="s">
        <v>342</v>
      </c>
      <c r="D158" s="36" t="s">
        <v>340</v>
      </c>
      <c r="E158" s="36" t="str">
        <f t="shared" si="18"/>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158" s="33" t="s">
        <v>145</v>
      </c>
      <c r="G158" s="12">
        <v>1</v>
      </c>
      <c r="H158" s="37" t="s">
        <v>24</v>
      </c>
      <c r="I158" s="34" t="s">
        <v>341</v>
      </c>
      <c r="J158" s="38">
        <v>440077.92</v>
      </c>
      <c r="K158" s="29"/>
      <c r="L158" s="39">
        <f t="shared" si="19"/>
        <v>-1</v>
      </c>
      <c r="M158" s="19">
        <f t="shared" si="20"/>
        <v>0</v>
      </c>
      <c r="N158" s="31"/>
    </row>
    <row r="159" s="3" customFormat="1" ht="225" spans="1:14">
      <c r="A159" s="11" t="s">
        <v>31</v>
      </c>
      <c r="B159" s="33" t="s">
        <v>338</v>
      </c>
      <c r="C159" s="34" t="s">
        <v>343</v>
      </c>
      <c r="D159" s="36" t="s">
        <v>340</v>
      </c>
      <c r="E159" s="36" t="str">
        <f t="shared" si="18"/>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159" s="33" t="s">
        <v>145</v>
      </c>
      <c r="G159" s="12">
        <v>2</v>
      </c>
      <c r="H159" s="37" t="s">
        <v>24</v>
      </c>
      <c r="I159" s="34" t="s">
        <v>341</v>
      </c>
      <c r="J159" s="38">
        <v>654725.15</v>
      </c>
      <c r="K159" s="29"/>
      <c r="L159" s="39">
        <f t="shared" si="19"/>
        <v>-1</v>
      </c>
      <c r="M159" s="19">
        <f t="shared" si="20"/>
        <v>0</v>
      </c>
      <c r="N159" s="31"/>
    </row>
    <row r="160" s="3" customFormat="1" ht="225" spans="1:14">
      <c r="A160" s="11" t="s">
        <v>35</v>
      </c>
      <c r="B160" s="33" t="s">
        <v>344</v>
      </c>
      <c r="C160" s="34" t="s">
        <v>339</v>
      </c>
      <c r="D160" s="36" t="s">
        <v>340</v>
      </c>
      <c r="E160" s="36" t="str">
        <f t="shared" si="18"/>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160" s="33" t="s">
        <v>145</v>
      </c>
      <c r="G160" s="12">
        <v>3</v>
      </c>
      <c r="H160" s="37" t="s">
        <v>24</v>
      </c>
      <c r="I160" s="34" t="s">
        <v>341</v>
      </c>
      <c r="J160" s="38">
        <v>293318.34</v>
      </c>
      <c r="K160" s="29"/>
      <c r="L160" s="39">
        <f t="shared" si="19"/>
        <v>-1</v>
      </c>
      <c r="M160" s="19">
        <f t="shared" si="20"/>
        <v>0</v>
      </c>
      <c r="N160" s="31"/>
    </row>
    <row r="161" s="3" customFormat="1" ht="225" spans="1:14">
      <c r="A161" s="11" t="s">
        <v>38</v>
      </c>
      <c r="B161" s="33" t="s">
        <v>344</v>
      </c>
      <c r="C161" s="34" t="s">
        <v>342</v>
      </c>
      <c r="D161" s="36" t="s">
        <v>340</v>
      </c>
      <c r="E161" s="36" t="str">
        <f t="shared" si="18"/>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161" s="33" t="s">
        <v>145</v>
      </c>
      <c r="G161" s="12">
        <v>1</v>
      </c>
      <c r="H161" s="37" t="s">
        <v>24</v>
      </c>
      <c r="I161" s="34" t="s">
        <v>341</v>
      </c>
      <c r="J161" s="38">
        <v>379444.73</v>
      </c>
      <c r="K161" s="29"/>
      <c r="L161" s="39">
        <f t="shared" si="19"/>
        <v>-1</v>
      </c>
      <c r="M161" s="19">
        <f t="shared" si="20"/>
        <v>0</v>
      </c>
      <c r="N161" s="31"/>
    </row>
    <row r="162" s="3" customFormat="1" ht="225" spans="1:14">
      <c r="A162" s="11" t="s">
        <v>42</v>
      </c>
      <c r="B162" s="34" t="s">
        <v>344</v>
      </c>
      <c r="C162" s="34" t="s">
        <v>343</v>
      </c>
      <c r="D162" s="36" t="s">
        <v>340</v>
      </c>
      <c r="E162" s="36" t="str">
        <f t="shared" si="18"/>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162" s="33" t="s">
        <v>145</v>
      </c>
      <c r="G162" s="13">
        <v>2</v>
      </c>
      <c r="H162" s="37" t="s">
        <v>24</v>
      </c>
      <c r="I162" s="34" t="s">
        <v>341</v>
      </c>
      <c r="J162" s="38">
        <v>565252.5</v>
      </c>
      <c r="K162" s="29"/>
      <c r="L162" s="39">
        <f t="shared" si="19"/>
        <v>-1</v>
      </c>
      <c r="M162" s="19">
        <f t="shared" si="20"/>
        <v>0</v>
      </c>
      <c r="N162" s="31"/>
    </row>
    <row r="163" s="3" customFormat="1" ht="78.75" spans="1:14">
      <c r="A163" s="11" t="s">
        <v>46</v>
      </c>
      <c r="B163" s="34" t="s">
        <v>345</v>
      </c>
      <c r="C163" s="34" t="s">
        <v>155</v>
      </c>
      <c r="D163" s="41" t="s">
        <v>156</v>
      </c>
      <c r="E163" s="36" t="str">
        <f t="shared" si="18"/>
        <v>1.依据图纸所示，按满足设计配置和功能要求的数量以m3计量
2.综合单价包干，包含一切安装辅材及材料（设备)卸货、二次转运、仓储、满足相关图纸要求、设计规范、项目现场管理、巡查整改以及业主合理临时施工需求而产生的人工、机具、辅材等相关费用。</v>
      </c>
      <c r="F163" s="33" t="s">
        <v>157</v>
      </c>
      <c r="G163" s="13">
        <v>5646.3</v>
      </c>
      <c r="H163" s="37" t="s">
        <v>24</v>
      </c>
      <c r="I163" s="34" t="s">
        <v>341</v>
      </c>
      <c r="J163" s="38">
        <v>19.61</v>
      </c>
      <c r="K163" s="29"/>
      <c r="L163" s="39">
        <f t="shared" si="19"/>
        <v>-1</v>
      </c>
      <c r="M163" s="19">
        <f t="shared" si="20"/>
        <v>0</v>
      </c>
      <c r="N163" s="31"/>
    </row>
    <row r="164" s="3" customFormat="1" ht="78.75" spans="1:14">
      <c r="A164" s="11" t="s">
        <v>49</v>
      </c>
      <c r="B164" s="34" t="s">
        <v>346</v>
      </c>
      <c r="C164" s="34" t="s">
        <v>155</v>
      </c>
      <c r="D164" s="41" t="s">
        <v>159</v>
      </c>
      <c r="E164" s="36" t="str">
        <f t="shared" si="18"/>
        <v>1.依据图纸所示，按满足设计配置和功能要求的数量以m3计量
2.综合单价包干，包含一切安装辅材及材料（设备)卸货、二次转运、仓储、满足相关图纸要求、设计规范、项目现场管理、巡查整改以及业主合理临时施工需求而产生的人工、机具、辅材等相关费用。</v>
      </c>
      <c r="F164" s="33" t="s">
        <v>157</v>
      </c>
      <c r="G164" s="13">
        <v>4700.4</v>
      </c>
      <c r="H164" s="37" t="s">
        <v>24</v>
      </c>
      <c r="I164" s="34" t="s">
        <v>341</v>
      </c>
      <c r="J164" s="38">
        <v>9.23</v>
      </c>
      <c r="K164" s="29"/>
      <c r="L164" s="39">
        <f t="shared" si="19"/>
        <v>-1</v>
      </c>
      <c r="M164" s="19">
        <f t="shared" si="20"/>
        <v>0</v>
      </c>
      <c r="N164" s="31"/>
    </row>
    <row r="165" s="3" customFormat="1" ht="78.75" spans="1:14">
      <c r="A165" s="11" t="s">
        <v>54</v>
      </c>
      <c r="B165" s="34" t="s">
        <v>347</v>
      </c>
      <c r="C165" s="34" t="s">
        <v>155</v>
      </c>
      <c r="D165" s="41" t="s">
        <v>161</v>
      </c>
      <c r="E165" s="36" t="str">
        <f t="shared" si="18"/>
        <v>1.依据图纸所示，按满足设计配置和功能要求的数量以m3计量
2.综合单价包干，包含一切安装辅材及材料（设备)卸货、二次转运、仓储、满足相关图纸要求、设计规范、项目现场管理、巡查整改以及业主合理临时施工需求而产生的人工、机具、辅材等相关费用。</v>
      </c>
      <c r="F165" s="33" t="s">
        <v>157</v>
      </c>
      <c r="G165" s="13">
        <v>13174.7</v>
      </c>
      <c r="H165" s="37" t="s">
        <v>24</v>
      </c>
      <c r="I165" s="34" t="s">
        <v>341</v>
      </c>
      <c r="J165" s="38">
        <v>13.84</v>
      </c>
      <c r="K165" s="29"/>
      <c r="L165" s="39">
        <f t="shared" si="19"/>
        <v>-1</v>
      </c>
      <c r="M165" s="19">
        <f t="shared" si="20"/>
        <v>0</v>
      </c>
      <c r="N165" s="31"/>
    </row>
    <row r="166" s="3" customFormat="1" ht="78.75" spans="1:14">
      <c r="A166" s="11" t="s">
        <v>61</v>
      </c>
      <c r="B166" s="34" t="s">
        <v>348</v>
      </c>
      <c r="C166" s="34" t="s">
        <v>155</v>
      </c>
      <c r="D166" s="41" t="s">
        <v>163</v>
      </c>
      <c r="E166" s="36" t="str">
        <f t="shared" si="18"/>
        <v>1.依据图纸所示，按满足设计配置和功能要求的数量以m3计量
2.综合单价包干，包含一切安装辅材及材料（设备)卸货、二次转运、仓储、满足相关图纸要求、设计规范、项目现场管理、巡查整改以及业主合理临时施工需求而产生的人工、机具、辅材等相关费用。</v>
      </c>
      <c r="F166" s="33" t="s">
        <v>157</v>
      </c>
      <c r="G166" s="13">
        <v>10967.6</v>
      </c>
      <c r="H166" s="37" t="s">
        <v>24</v>
      </c>
      <c r="I166" s="34" t="s">
        <v>341</v>
      </c>
      <c r="J166" s="38">
        <v>3.46</v>
      </c>
      <c r="K166" s="29"/>
      <c r="L166" s="39">
        <f t="shared" si="19"/>
        <v>-1</v>
      </c>
      <c r="M166" s="19">
        <f t="shared" si="20"/>
        <v>0</v>
      </c>
      <c r="N166" s="31"/>
    </row>
    <row r="167" s="3" customFormat="1" ht="90" spans="1:14">
      <c r="A167" s="11" t="s">
        <v>66</v>
      </c>
      <c r="B167" s="34" t="s">
        <v>349</v>
      </c>
      <c r="C167" s="34" t="s">
        <v>350</v>
      </c>
      <c r="D167" s="36" t="s">
        <v>351</v>
      </c>
      <c r="E167" s="36" t="str">
        <f t="shared" si="18"/>
        <v>1.依据图纸所示，按满足设计配置和功能要求的数量以m³计量
2.综合单价包干，包含一切安装辅材及材料（设备)卸货、二次转运、仓储、满足相关图纸要求、设计规范、项目现场管理、巡查整改以及业主合理临时施工需求而产生的人工、机具、辅材等相关费用。</v>
      </c>
      <c r="F167" s="33" t="s">
        <v>181</v>
      </c>
      <c r="G167" s="13">
        <v>2700</v>
      </c>
      <c r="H167" s="37" t="s">
        <v>24</v>
      </c>
      <c r="I167" s="34" t="s">
        <v>71</v>
      </c>
      <c r="J167" s="38">
        <v>711.41</v>
      </c>
      <c r="K167" s="29"/>
      <c r="L167" s="39">
        <f t="shared" si="19"/>
        <v>-1</v>
      </c>
      <c r="M167" s="19">
        <f t="shared" si="20"/>
        <v>0</v>
      </c>
      <c r="N167" s="31"/>
    </row>
    <row r="168" s="3" customFormat="1" ht="101.25" spans="1:14">
      <c r="A168" s="11" t="s">
        <v>72</v>
      </c>
      <c r="B168" s="33" t="s">
        <v>352</v>
      </c>
      <c r="C168" s="34" t="s">
        <v>322</v>
      </c>
      <c r="D168" s="36" t="s">
        <v>353</v>
      </c>
      <c r="E168" s="36" t="str">
        <f t="shared" si="18"/>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168" s="33" t="s">
        <v>145</v>
      </c>
      <c r="G168" s="12">
        <v>12</v>
      </c>
      <c r="H168" s="37" t="s">
        <v>24</v>
      </c>
      <c r="I168" s="34" t="s">
        <v>71</v>
      </c>
      <c r="J168" s="38">
        <v>10606.28</v>
      </c>
      <c r="K168" s="29"/>
      <c r="L168" s="39">
        <f t="shared" si="19"/>
        <v>-1</v>
      </c>
      <c r="M168" s="19">
        <f t="shared" si="20"/>
        <v>0</v>
      </c>
      <c r="N168" s="31"/>
    </row>
    <row r="169" s="3" customFormat="1" ht="90" spans="1:14">
      <c r="A169" s="11" t="s">
        <v>78</v>
      </c>
      <c r="B169" s="33" t="s">
        <v>93</v>
      </c>
      <c r="C169" s="34" t="s">
        <v>354</v>
      </c>
      <c r="D169" s="42" t="s">
        <v>57</v>
      </c>
      <c r="E169" s="36"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69" s="33" t="s">
        <v>58</v>
      </c>
      <c r="G169" s="12">
        <v>42</v>
      </c>
      <c r="H169" s="37" t="s">
        <v>59</v>
      </c>
      <c r="I169" s="34" t="s">
        <v>60</v>
      </c>
      <c r="J169" s="38">
        <v>102.37</v>
      </c>
      <c r="K169" s="29"/>
      <c r="L169" s="39">
        <f t="shared" si="19"/>
        <v>-1</v>
      </c>
      <c r="M169" s="19">
        <f t="shared" si="20"/>
        <v>0</v>
      </c>
      <c r="N169" s="31"/>
    </row>
    <row r="170" s="3" customFormat="1" ht="90" spans="1:14">
      <c r="A170" s="11" t="s">
        <v>82</v>
      </c>
      <c r="B170" s="33" t="s">
        <v>93</v>
      </c>
      <c r="C170" s="34" t="s">
        <v>246</v>
      </c>
      <c r="D170" s="42" t="s">
        <v>57</v>
      </c>
      <c r="E170" s="36"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70" s="33" t="s">
        <v>58</v>
      </c>
      <c r="G170" s="12">
        <v>492</v>
      </c>
      <c r="H170" s="37" t="s">
        <v>59</v>
      </c>
      <c r="I170" s="34" t="s">
        <v>60</v>
      </c>
      <c r="J170" s="38">
        <v>84.19</v>
      </c>
      <c r="K170" s="29"/>
      <c r="L170" s="39">
        <f t="shared" si="19"/>
        <v>-1</v>
      </c>
      <c r="M170" s="19">
        <f t="shared" si="20"/>
        <v>0</v>
      </c>
      <c r="N170" s="31"/>
    </row>
    <row r="171" s="3" customFormat="1" ht="90" spans="1:14">
      <c r="A171" s="11" t="s">
        <v>85</v>
      </c>
      <c r="B171" s="33" t="s">
        <v>93</v>
      </c>
      <c r="C171" s="34" t="s">
        <v>243</v>
      </c>
      <c r="D171" s="42" t="s">
        <v>57</v>
      </c>
      <c r="E171" s="36"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71" s="33" t="s">
        <v>58</v>
      </c>
      <c r="G171" s="12">
        <v>480</v>
      </c>
      <c r="H171" s="37" t="s">
        <v>59</v>
      </c>
      <c r="I171" s="34" t="s">
        <v>60</v>
      </c>
      <c r="J171" s="38">
        <v>27.61</v>
      </c>
      <c r="K171" s="29"/>
      <c r="L171" s="39">
        <f t="shared" si="19"/>
        <v>-1</v>
      </c>
      <c r="M171" s="19">
        <f t="shared" si="20"/>
        <v>0</v>
      </c>
      <c r="N171" s="31"/>
    </row>
    <row r="172" s="3" customFormat="1" ht="90" spans="1:14">
      <c r="A172" s="11" t="s">
        <v>87</v>
      </c>
      <c r="B172" s="33" t="s">
        <v>93</v>
      </c>
      <c r="C172" s="34" t="s">
        <v>279</v>
      </c>
      <c r="D172" s="42" t="s">
        <v>57</v>
      </c>
      <c r="E172" s="36"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72" s="33" t="s">
        <v>58</v>
      </c>
      <c r="G172" s="12">
        <v>360</v>
      </c>
      <c r="H172" s="37" t="s">
        <v>59</v>
      </c>
      <c r="I172" s="34" t="s">
        <v>60</v>
      </c>
      <c r="J172" s="38">
        <v>21.7</v>
      </c>
      <c r="K172" s="29"/>
      <c r="L172" s="39">
        <f t="shared" si="19"/>
        <v>-1</v>
      </c>
      <c r="M172" s="19">
        <f t="shared" si="20"/>
        <v>0</v>
      </c>
      <c r="N172" s="31"/>
    </row>
    <row r="173" s="3" customFormat="1" ht="90" spans="1:14">
      <c r="A173" s="11" t="s">
        <v>92</v>
      </c>
      <c r="B173" s="33" t="s">
        <v>93</v>
      </c>
      <c r="C173" s="34" t="s">
        <v>355</v>
      </c>
      <c r="D173" s="42" t="s">
        <v>57</v>
      </c>
      <c r="E173" s="36"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73" s="33" t="s">
        <v>58</v>
      </c>
      <c r="G173" s="12">
        <v>240</v>
      </c>
      <c r="H173" s="37" t="s">
        <v>59</v>
      </c>
      <c r="I173" s="34" t="s">
        <v>60</v>
      </c>
      <c r="J173" s="38">
        <v>9.23</v>
      </c>
      <c r="K173" s="29"/>
      <c r="L173" s="39">
        <f t="shared" si="19"/>
        <v>-1</v>
      </c>
      <c r="M173" s="19">
        <f t="shared" si="20"/>
        <v>0</v>
      </c>
      <c r="N173" s="31"/>
    </row>
    <row r="174" s="3" customFormat="1" ht="101.25" spans="1:14">
      <c r="A174" s="11" t="s">
        <v>95</v>
      </c>
      <c r="B174" s="33" t="s">
        <v>142</v>
      </c>
      <c r="C174" s="34" t="s">
        <v>356</v>
      </c>
      <c r="D174" s="36" t="s">
        <v>144</v>
      </c>
      <c r="E174" s="36" t="str">
        <f t="shared" si="18"/>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174" s="33" t="s">
        <v>145</v>
      </c>
      <c r="G174" s="12">
        <v>18</v>
      </c>
      <c r="H174" s="37" t="s">
        <v>24</v>
      </c>
      <c r="I174" s="34" t="s">
        <v>71</v>
      </c>
      <c r="J174" s="38">
        <v>2123.29</v>
      </c>
      <c r="K174" s="29"/>
      <c r="L174" s="39">
        <f t="shared" si="19"/>
        <v>-1</v>
      </c>
      <c r="M174" s="19">
        <f t="shared" si="20"/>
        <v>0</v>
      </c>
      <c r="N174" s="31"/>
    </row>
    <row r="175" s="3" customFormat="1" ht="101.25" spans="1:14">
      <c r="A175" s="11" t="s">
        <v>98</v>
      </c>
      <c r="B175" s="33" t="s">
        <v>142</v>
      </c>
      <c r="C175" s="34" t="s">
        <v>357</v>
      </c>
      <c r="D175" s="36" t="s">
        <v>144</v>
      </c>
      <c r="E175" s="36" t="str">
        <f t="shared" si="18"/>
        <v>1.依据图纸所示，按满足设计配置和功能要求的数量以座计量
2.综合单价包干，包含一切安装辅材及材料（设备)卸货、二次转运、仓储、满足相关图纸要求、设计规范、项目现场管理、巡查整改以及业主合理临时施工需求而产生的人工、机具、辅材等相关费用。</v>
      </c>
      <c r="F175" s="33" t="s">
        <v>145</v>
      </c>
      <c r="G175" s="12">
        <v>36</v>
      </c>
      <c r="H175" s="37" t="s">
        <v>24</v>
      </c>
      <c r="I175" s="34" t="s">
        <v>71</v>
      </c>
      <c r="J175" s="38">
        <v>2548.19</v>
      </c>
      <c r="K175" s="29"/>
      <c r="L175" s="39">
        <f t="shared" si="19"/>
        <v>-1</v>
      </c>
      <c r="M175" s="19">
        <f t="shared" si="20"/>
        <v>0</v>
      </c>
      <c r="N175" s="31"/>
    </row>
    <row r="176" s="3" customFormat="1" ht="33.75" spans="1:14">
      <c r="A176" s="51" t="s">
        <v>358</v>
      </c>
      <c r="B176" s="21" t="s">
        <v>359</v>
      </c>
      <c r="C176" s="22"/>
      <c r="D176" s="23"/>
      <c r="E176" s="47"/>
      <c r="F176" s="24"/>
      <c r="G176" s="25"/>
      <c r="H176" s="26"/>
      <c r="I176" s="27"/>
      <c r="J176" s="28"/>
      <c r="K176" s="29"/>
      <c r="L176" s="30"/>
      <c r="M176" s="31"/>
      <c r="N176" s="31"/>
    </row>
    <row r="177" s="3" customFormat="1" ht="78.75" spans="1:14">
      <c r="A177" s="11" t="s">
        <v>19</v>
      </c>
      <c r="B177" s="33" t="s">
        <v>360</v>
      </c>
      <c r="C177" s="34" t="s">
        <v>361</v>
      </c>
      <c r="D177" s="35" t="s">
        <v>307</v>
      </c>
      <c r="E177" s="36" t="str">
        <f t="shared" ref="E177:E187" si="21">"1.依据图纸所示，按满足设计配置和功能要求的数量以"&amp;F177&amp;"计量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77" s="33" t="s">
        <v>23</v>
      </c>
      <c r="G177" s="12">
        <v>42</v>
      </c>
      <c r="H177" s="14" t="s">
        <v>24</v>
      </c>
      <c r="I177" s="34" t="s">
        <v>25</v>
      </c>
      <c r="J177" s="38">
        <v>761.63</v>
      </c>
      <c r="K177" s="29"/>
      <c r="L177" s="39">
        <f t="shared" ref="L177:L187" si="22">(K177-J177)/J177</f>
        <v>-1</v>
      </c>
      <c r="M177" s="19">
        <f t="shared" ref="M177:M187" si="23">ROUND(G177*K177,2)</f>
        <v>0</v>
      </c>
      <c r="N177" s="31"/>
    </row>
    <row r="178" s="3" customFormat="1" ht="78.75" spans="1:14">
      <c r="A178" s="11" t="s">
        <v>26</v>
      </c>
      <c r="B178" s="33" t="s">
        <v>362</v>
      </c>
      <c r="C178" s="34" t="s">
        <v>363</v>
      </c>
      <c r="D178" s="45" t="s">
        <v>104</v>
      </c>
      <c r="E178" s="36" t="str">
        <f t="shared" si="21"/>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78" s="33" t="s">
        <v>23</v>
      </c>
      <c r="G178" s="12">
        <v>4</v>
      </c>
      <c r="H178" s="14" t="s">
        <v>24</v>
      </c>
      <c r="I178" s="34" t="s">
        <v>91</v>
      </c>
      <c r="J178" s="38">
        <v>1166.36</v>
      </c>
      <c r="K178" s="29"/>
      <c r="L178" s="39">
        <f t="shared" si="22"/>
        <v>-1</v>
      </c>
      <c r="M178" s="19">
        <f t="shared" si="23"/>
        <v>0</v>
      </c>
      <c r="N178" s="31"/>
    </row>
    <row r="179" s="3" customFormat="1" ht="78.75" spans="1:14">
      <c r="A179" s="11" t="s">
        <v>31</v>
      </c>
      <c r="B179" s="33" t="s">
        <v>364</v>
      </c>
      <c r="C179" s="27"/>
      <c r="D179" s="35" t="s">
        <v>307</v>
      </c>
      <c r="E179" s="36" t="str">
        <f t="shared" si="21"/>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79" s="33" t="s">
        <v>23</v>
      </c>
      <c r="G179" s="12">
        <v>2</v>
      </c>
      <c r="H179" s="14" t="s">
        <v>59</v>
      </c>
      <c r="I179" s="34" t="s">
        <v>71</v>
      </c>
      <c r="J179" s="38">
        <v>173.03</v>
      </c>
      <c r="K179" s="29"/>
      <c r="L179" s="39">
        <f t="shared" si="22"/>
        <v>-1</v>
      </c>
      <c r="M179" s="19">
        <f t="shared" si="23"/>
        <v>0</v>
      </c>
      <c r="N179" s="31"/>
    </row>
    <row r="180" s="3" customFormat="1" ht="78.75" spans="1:14">
      <c r="A180" s="11" t="s">
        <v>35</v>
      </c>
      <c r="B180" s="33" t="s">
        <v>365</v>
      </c>
      <c r="C180" s="34" t="s">
        <v>366</v>
      </c>
      <c r="D180" s="35" t="s">
        <v>307</v>
      </c>
      <c r="E180" s="36" t="str">
        <f t="shared" si="21"/>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80" s="33" t="s">
        <v>23</v>
      </c>
      <c r="G180" s="12">
        <v>4</v>
      </c>
      <c r="H180" s="14" t="s">
        <v>24</v>
      </c>
      <c r="I180" s="34" t="s">
        <v>25</v>
      </c>
      <c r="J180" s="38">
        <v>2382.57</v>
      </c>
      <c r="K180" s="29"/>
      <c r="L180" s="39">
        <f t="shared" si="22"/>
        <v>-1</v>
      </c>
      <c r="M180" s="19">
        <f t="shared" si="23"/>
        <v>0</v>
      </c>
      <c r="N180" s="31"/>
    </row>
    <row r="181" s="3" customFormat="1" ht="78.75" spans="1:14">
      <c r="A181" s="11" t="s">
        <v>38</v>
      </c>
      <c r="B181" s="33" t="s">
        <v>367</v>
      </c>
      <c r="C181" s="27"/>
      <c r="D181" s="35" t="s">
        <v>307</v>
      </c>
      <c r="E181" s="36" t="str">
        <f t="shared" si="21"/>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81" s="33" t="s">
        <v>127</v>
      </c>
      <c r="G181" s="12">
        <v>12</v>
      </c>
      <c r="H181" s="14" t="s">
        <v>59</v>
      </c>
      <c r="I181" s="34" t="s">
        <v>71</v>
      </c>
      <c r="J181" s="38">
        <v>40.37</v>
      </c>
      <c r="K181" s="29"/>
      <c r="L181" s="39">
        <f t="shared" si="22"/>
        <v>-1</v>
      </c>
      <c r="M181" s="19">
        <f t="shared" si="23"/>
        <v>0</v>
      </c>
      <c r="N181" s="31"/>
    </row>
    <row r="182" s="3" customFormat="1" ht="78.75" spans="1:14">
      <c r="A182" s="11" t="s">
        <v>42</v>
      </c>
      <c r="B182" s="33" t="s">
        <v>368</v>
      </c>
      <c r="C182" s="27"/>
      <c r="D182" s="35" t="s">
        <v>307</v>
      </c>
      <c r="E182" s="36" t="str">
        <f t="shared" si="21"/>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82" s="33" t="s">
        <v>23</v>
      </c>
      <c r="G182" s="12">
        <v>6</v>
      </c>
      <c r="H182" s="14" t="s">
        <v>59</v>
      </c>
      <c r="I182" s="34" t="s">
        <v>71</v>
      </c>
      <c r="J182" s="38">
        <v>40.37</v>
      </c>
      <c r="K182" s="29"/>
      <c r="L182" s="39">
        <f t="shared" si="22"/>
        <v>-1</v>
      </c>
      <c r="M182" s="19">
        <f t="shared" si="23"/>
        <v>0</v>
      </c>
      <c r="N182" s="31"/>
    </row>
    <row r="183" s="3" customFormat="1" ht="78.75" spans="1:14">
      <c r="A183" s="11" t="s">
        <v>46</v>
      </c>
      <c r="B183" s="33" t="s">
        <v>267</v>
      </c>
      <c r="C183" s="34" t="s">
        <v>268</v>
      </c>
      <c r="D183" s="46" t="s">
        <v>126</v>
      </c>
      <c r="E183" s="36" t="str">
        <f t="shared" si="21"/>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83" s="33" t="s">
        <v>76</v>
      </c>
      <c r="G183" s="12">
        <v>8</v>
      </c>
      <c r="H183" s="14" t="s">
        <v>24</v>
      </c>
      <c r="I183" s="34" t="s">
        <v>25</v>
      </c>
      <c r="J183" s="38">
        <v>88.7</v>
      </c>
      <c r="K183" s="29"/>
      <c r="L183" s="39">
        <f t="shared" si="22"/>
        <v>-1</v>
      </c>
      <c r="M183" s="19">
        <f t="shared" si="23"/>
        <v>0</v>
      </c>
      <c r="N183" s="31"/>
    </row>
    <row r="184" s="3" customFormat="1" ht="78.75" spans="1:14">
      <c r="A184" s="11" t="s">
        <v>49</v>
      </c>
      <c r="B184" s="33" t="s">
        <v>269</v>
      </c>
      <c r="C184" s="34" t="s">
        <v>369</v>
      </c>
      <c r="D184" s="46" t="s">
        <v>271</v>
      </c>
      <c r="E184" s="36" t="str">
        <f t="shared" si="21"/>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84" s="33" t="s">
        <v>76</v>
      </c>
      <c r="G184" s="12">
        <v>4</v>
      </c>
      <c r="H184" s="14" t="s">
        <v>24</v>
      </c>
      <c r="I184" s="34" t="s">
        <v>25</v>
      </c>
      <c r="J184" s="38">
        <v>131.07</v>
      </c>
      <c r="K184" s="29"/>
      <c r="L184" s="39">
        <f t="shared" si="22"/>
        <v>-1</v>
      </c>
      <c r="M184" s="19">
        <f t="shared" si="23"/>
        <v>0</v>
      </c>
      <c r="N184" s="31"/>
    </row>
    <row r="185" s="3" customFormat="1" ht="78.75" spans="1:14">
      <c r="A185" s="11" t="s">
        <v>54</v>
      </c>
      <c r="B185" s="33" t="s">
        <v>370</v>
      </c>
      <c r="C185" s="34" t="s">
        <v>371</v>
      </c>
      <c r="D185" s="35" t="s">
        <v>134</v>
      </c>
      <c r="E185" s="36" t="str">
        <f t="shared" si="21"/>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85" s="33" t="s">
        <v>58</v>
      </c>
      <c r="G185" s="12">
        <v>40</v>
      </c>
      <c r="H185" s="14" t="s">
        <v>59</v>
      </c>
      <c r="I185" s="34" t="s">
        <v>135</v>
      </c>
      <c r="J185" s="38">
        <v>3.46</v>
      </c>
      <c r="K185" s="29"/>
      <c r="L185" s="39">
        <f t="shared" si="22"/>
        <v>-1</v>
      </c>
      <c r="M185" s="19">
        <f t="shared" si="23"/>
        <v>0</v>
      </c>
      <c r="N185" s="31"/>
    </row>
    <row r="186" s="3" customFormat="1" ht="78.75" spans="1:14">
      <c r="A186" s="11" t="s">
        <v>61</v>
      </c>
      <c r="B186" s="33" t="s">
        <v>372</v>
      </c>
      <c r="C186" s="34" t="s">
        <v>373</v>
      </c>
      <c r="D186" s="35" t="s">
        <v>134</v>
      </c>
      <c r="E186" s="36" t="str">
        <f t="shared" si="21"/>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86" s="33" t="s">
        <v>58</v>
      </c>
      <c r="G186" s="12">
        <v>420</v>
      </c>
      <c r="H186" s="14" t="s">
        <v>59</v>
      </c>
      <c r="I186" s="34" t="s">
        <v>135</v>
      </c>
      <c r="J186" s="38">
        <v>2.89</v>
      </c>
      <c r="K186" s="29"/>
      <c r="L186" s="39">
        <f t="shared" si="22"/>
        <v>-1</v>
      </c>
      <c r="M186" s="19">
        <f t="shared" si="23"/>
        <v>0</v>
      </c>
      <c r="N186" s="31"/>
    </row>
    <row r="187" s="3" customFormat="1" ht="78.75" spans="1:14">
      <c r="A187" s="11" t="s">
        <v>66</v>
      </c>
      <c r="B187" s="33" t="s">
        <v>235</v>
      </c>
      <c r="C187" s="34" t="s">
        <v>374</v>
      </c>
      <c r="D187" s="41" t="s">
        <v>237</v>
      </c>
      <c r="E187" s="36" t="str">
        <f t="shared" si="21"/>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87" s="33" t="s">
        <v>58</v>
      </c>
      <c r="G187" s="12">
        <v>400</v>
      </c>
      <c r="H187" s="14" t="s">
        <v>59</v>
      </c>
      <c r="I187" s="34" t="s">
        <v>60</v>
      </c>
      <c r="J187" s="38">
        <v>9.16</v>
      </c>
      <c r="K187" s="29"/>
      <c r="L187" s="39">
        <f t="shared" si="22"/>
        <v>-1</v>
      </c>
      <c r="M187" s="19">
        <f t="shared" si="23"/>
        <v>0</v>
      </c>
      <c r="N187" s="31"/>
    </row>
    <row r="188" s="3" customFormat="1" ht="22.5" spans="1:14">
      <c r="A188" s="52" t="s">
        <v>375</v>
      </c>
      <c r="B188" s="21" t="s">
        <v>376</v>
      </c>
      <c r="C188" s="27"/>
      <c r="D188" s="23"/>
      <c r="E188" s="47"/>
      <c r="F188" s="26"/>
      <c r="G188" s="25"/>
      <c r="H188" s="22"/>
      <c r="I188" s="27"/>
      <c r="J188" s="28"/>
      <c r="K188" s="29"/>
      <c r="L188" s="30"/>
      <c r="M188" s="31"/>
      <c r="N188" s="31"/>
    </row>
    <row r="189" s="3" customFormat="1" ht="78.75" spans="1:14">
      <c r="A189" s="11" t="s">
        <v>19</v>
      </c>
      <c r="B189" s="33" t="s">
        <v>377</v>
      </c>
      <c r="C189" s="34" t="s">
        <v>378</v>
      </c>
      <c r="D189" s="35" t="s">
        <v>379</v>
      </c>
      <c r="E189" s="36" t="str">
        <f t="shared" ref="E189:E203" si="24">"1.依据图纸所示，按满足设计配置和功能要求的数量以"&amp;F189&amp;"计量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89" s="33" t="s">
        <v>127</v>
      </c>
      <c r="G189" s="12">
        <v>2</v>
      </c>
      <c r="H189" s="14" t="s">
        <v>59</v>
      </c>
      <c r="I189" s="34" t="s">
        <v>380</v>
      </c>
      <c r="J189" s="38">
        <v>230.7</v>
      </c>
      <c r="K189" s="29"/>
      <c r="L189" s="39">
        <f t="shared" ref="L189:L203" si="25">(K189-J189)/J189</f>
        <v>-1</v>
      </c>
      <c r="M189" s="19">
        <f t="shared" ref="M189:M203" si="26">ROUND(G189*K189,2)</f>
        <v>0</v>
      </c>
      <c r="N189" s="31"/>
    </row>
    <row r="190" s="3" customFormat="1" ht="101.25" spans="1:14">
      <c r="A190" s="11" t="s">
        <v>26</v>
      </c>
      <c r="B190" s="33" t="s">
        <v>381</v>
      </c>
      <c r="C190" s="34" t="s">
        <v>382</v>
      </c>
      <c r="D190" s="35" t="s">
        <v>379</v>
      </c>
      <c r="E190" s="36"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90" s="33" t="s">
        <v>127</v>
      </c>
      <c r="G190" s="12">
        <v>2</v>
      </c>
      <c r="H190" s="37" t="s">
        <v>59</v>
      </c>
      <c r="I190" s="34" t="s">
        <v>380</v>
      </c>
      <c r="J190" s="38">
        <v>692.1</v>
      </c>
      <c r="K190" s="29"/>
      <c r="L190" s="39">
        <f t="shared" si="25"/>
        <v>-1</v>
      </c>
      <c r="M190" s="19">
        <f t="shared" si="26"/>
        <v>0</v>
      </c>
      <c r="N190" s="31"/>
    </row>
    <row r="191" s="3" customFormat="1" ht="78.75" spans="1:14">
      <c r="A191" s="11" t="s">
        <v>31</v>
      </c>
      <c r="B191" s="33" t="s">
        <v>383</v>
      </c>
      <c r="C191" s="34" t="s">
        <v>384</v>
      </c>
      <c r="D191" s="35" t="s">
        <v>379</v>
      </c>
      <c r="E191" s="36"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91" s="33" t="s">
        <v>127</v>
      </c>
      <c r="G191" s="12">
        <v>2</v>
      </c>
      <c r="H191" s="37" t="s">
        <v>59</v>
      </c>
      <c r="I191" s="34" t="s">
        <v>380</v>
      </c>
      <c r="J191" s="38">
        <v>692.1</v>
      </c>
      <c r="K191" s="29"/>
      <c r="L191" s="39">
        <f t="shared" si="25"/>
        <v>-1</v>
      </c>
      <c r="M191" s="19">
        <f t="shared" si="26"/>
        <v>0</v>
      </c>
      <c r="N191" s="31"/>
    </row>
    <row r="192" s="3" customFormat="1" ht="78.75" spans="1:14">
      <c r="A192" s="11" t="s">
        <v>35</v>
      </c>
      <c r="B192" s="33" t="s">
        <v>385</v>
      </c>
      <c r="C192" s="34" t="s">
        <v>386</v>
      </c>
      <c r="D192" s="35" t="s">
        <v>379</v>
      </c>
      <c r="E192" s="36"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92" s="33" t="s">
        <v>127</v>
      </c>
      <c r="G192" s="12">
        <v>2</v>
      </c>
      <c r="H192" s="37" t="s">
        <v>59</v>
      </c>
      <c r="I192" s="34" t="s">
        <v>380</v>
      </c>
      <c r="J192" s="38">
        <v>230.7</v>
      </c>
      <c r="K192" s="29"/>
      <c r="L192" s="39">
        <f t="shared" si="25"/>
        <v>-1</v>
      </c>
      <c r="M192" s="19">
        <f t="shared" si="26"/>
        <v>0</v>
      </c>
      <c r="N192" s="31"/>
    </row>
    <row r="193" s="3" customFormat="1" ht="78.75" spans="1:14">
      <c r="A193" s="11" t="s">
        <v>38</v>
      </c>
      <c r="B193" s="33" t="s">
        <v>387</v>
      </c>
      <c r="C193" s="34" t="s">
        <v>386</v>
      </c>
      <c r="D193" s="35" t="s">
        <v>379</v>
      </c>
      <c r="E193" s="36"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93" s="33" t="s">
        <v>127</v>
      </c>
      <c r="G193" s="12">
        <v>2</v>
      </c>
      <c r="H193" s="37" t="s">
        <v>59</v>
      </c>
      <c r="I193" s="34" t="s">
        <v>380</v>
      </c>
      <c r="J193" s="38">
        <v>230.7</v>
      </c>
      <c r="K193" s="29"/>
      <c r="L193" s="39">
        <f t="shared" si="25"/>
        <v>-1</v>
      </c>
      <c r="M193" s="19">
        <f t="shared" si="26"/>
        <v>0</v>
      </c>
      <c r="N193" s="31"/>
    </row>
    <row r="194" s="3" customFormat="1" ht="78.75" spans="1:14">
      <c r="A194" s="11" t="s">
        <v>42</v>
      </c>
      <c r="B194" s="33" t="s">
        <v>388</v>
      </c>
      <c r="C194" s="34" t="s">
        <v>386</v>
      </c>
      <c r="D194" s="35" t="s">
        <v>379</v>
      </c>
      <c r="E194" s="36"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94" s="33" t="s">
        <v>127</v>
      </c>
      <c r="G194" s="12">
        <v>52</v>
      </c>
      <c r="H194" s="37" t="s">
        <v>59</v>
      </c>
      <c r="I194" s="34" t="s">
        <v>380</v>
      </c>
      <c r="J194" s="38">
        <v>230.7</v>
      </c>
      <c r="K194" s="29"/>
      <c r="L194" s="39">
        <f t="shared" si="25"/>
        <v>-1</v>
      </c>
      <c r="M194" s="19">
        <f t="shared" si="26"/>
        <v>0</v>
      </c>
      <c r="N194" s="31"/>
    </row>
    <row r="195" s="3" customFormat="1" ht="78.75" spans="1:14">
      <c r="A195" s="11" t="s">
        <v>46</v>
      </c>
      <c r="B195" s="33" t="s">
        <v>389</v>
      </c>
      <c r="C195" s="34" t="s">
        <v>390</v>
      </c>
      <c r="D195" s="40" t="s">
        <v>101</v>
      </c>
      <c r="E195" s="36" t="str">
        <f t="shared" si="24"/>
        <v>1.依据图纸所示，按满足设计配置和功能要求的数量以只计量
2.综合单价包干，包含一切安装辅材及材料（设备)卸货、二次转运、仓储、满足相关图纸要求、设计规范、项目现场管理、巡查整改以及业主合理临时施工需求而产生的人工、机具、辅材等相关费用。</v>
      </c>
      <c r="F195" s="33" t="s">
        <v>391</v>
      </c>
      <c r="G195" s="12">
        <v>10</v>
      </c>
      <c r="H195" s="37" t="s">
        <v>59</v>
      </c>
      <c r="I195" s="34" t="s">
        <v>380</v>
      </c>
      <c r="J195" s="38">
        <v>230.7</v>
      </c>
      <c r="K195" s="29"/>
      <c r="L195" s="39">
        <f t="shared" si="25"/>
        <v>-1</v>
      </c>
      <c r="M195" s="19">
        <f t="shared" si="26"/>
        <v>0</v>
      </c>
      <c r="N195" s="31"/>
    </row>
    <row r="196" s="3" customFormat="1" ht="78.75" spans="1:14">
      <c r="A196" s="11" t="s">
        <v>49</v>
      </c>
      <c r="B196" s="33" t="s">
        <v>392</v>
      </c>
      <c r="C196" s="34" t="s">
        <v>113</v>
      </c>
      <c r="D196" s="40" t="s">
        <v>101</v>
      </c>
      <c r="E196" s="36" t="str">
        <f t="shared" si="24"/>
        <v>1.依据图纸所示，按满足设计配置和功能要求的数量以只计量
2.综合单价包干，包含一切安装辅材及材料（设备)卸货、二次转运、仓储、满足相关图纸要求、设计规范、项目现场管理、巡查整改以及业主合理临时施工需求而产生的人工、机具、辅材等相关费用。</v>
      </c>
      <c r="F196" s="33" t="s">
        <v>391</v>
      </c>
      <c r="G196" s="12">
        <v>52</v>
      </c>
      <c r="H196" s="37" t="s">
        <v>59</v>
      </c>
      <c r="I196" s="34" t="s">
        <v>380</v>
      </c>
      <c r="J196" s="38">
        <v>346.05</v>
      </c>
      <c r="K196" s="29"/>
      <c r="L196" s="39">
        <f t="shared" si="25"/>
        <v>-1</v>
      </c>
      <c r="M196" s="19">
        <f t="shared" si="26"/>
        <v>0</v>
      </c>
      <c r="N196" s="31"/>
    </row>
    <row r="197" s="3" customFormat="1" ht="78.75" spans="1:14">
      <c r="A197" s="11" t="s">
        <v>54</v>
      </c>
      <c r="B197" s="33" t="s">
        <v>393</v>
      </c>
      <c r="C197" s="34" t="s">
        <v>394</v>
      </c>
      <c r="D197" s="45" t="s">
        <v>104</v>
      </c>
      <c r="E197" s="36"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97" s="33" t="s">
        <v>127</v>
      </c>
      <c r="G197" s="12">
        <v>56</v>
      </c>
      <c r="H197" s="37" t="s">
        <v>59</v>
      </c>
      <c r="I197" s="34" t="s">
        <v>380</v>
      </c>
      <c r="J197" s="38">
        <v>189.5</v>
      </c>
      <c r="K197" s="29"/>
      <c r="L197" s="39">
        <f t="shared" si="25"/>
        <v>-1</v>
      </c>
      <c r="M197" s="19">
        <f t="shared" si="26"/>
        <v>0</v>
      </c>
      <c r="N197" s="31"/>
    </row>
    <row r="198" s="3" customFormat="1" ht="78.75" spans="1:14">
      <c r="A198" s="11" t="s">
        <v>61</v>
      </c>
      <c r="B198" s="33" t="s">
        <v>395</v>
      </c>
      <c r="C198" s="34" t="s">
        <v>396</v>
      </c>
      <c r="D198" s="41" t="s">
        <v>397</v>
      </c>
      <c r="E198" s="36" t="str">
        <f t="shared" si="24"/>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198" s="33" t="s">
        <v>275</v>
      </c>
      <c r="G198" s="12">
        <v>2000</v>
      </c>
      <c r="H198" s="37" t="s">
        <v>24</v>
      </c>
      <c r="I198" s="34" t="s">
        <v>71</v>
      </c>
      <c r="J198" s="38">
        <v>7.77</v>
      </c>
      <c r="K198" s="29"/>
      <c r="L198" s="39">
        <f t="shared" si="25"/>
        <v>-1</v>
      </c>
      <c r="M198" s="19">
        <f t="shared" si="26"/>
        <v>0</v>
      </c>
      <c r="N198" s="31"/>
    </row>
    <row r="199" s="3" customFormat="1" ht="78.75" spans="1:14">
      <c r="A199" s="11" t="s">
        <v>66</v>
      </c>
      <c r="B199" s="33" t="s">
        <v>398</v>
      </c>
      <c r="C199" s="34" t="s">
        <v>278</v>
      </c>
      <c r="D199" s="41" t="s">
        <v>237</v>
      </c>
      <c r="E199" s="36" t="str">
        <f t="shared" si="24"/>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199" s="33" t="s">
        <v>275</v>
      </c>
      <c r="G199" s="12">
        <v>1000</v>
      </c>
      <c r="H199" s="37" t="s">
        <v>59</v>
      </c>
      <c r="I199" s="34" t="s">
        <v>60</v>
      </c>
      <c r="J199" s="38">
        <v>9.16</v>
      </c>
      <c r="K199" s="29"/>
      <c r="L199" s="39">
        <f t="shared" si="25"/>
        <v>-1</v>
      </c>
      <c r="M199" s="19">
        <f t="shared" si="26"/>
        <v>0</v>
      </c>
      <c r="N199" s="31"/>
    </row>
    <row r="200" s="3" customFormat="1" ht="78.75" spans="1:14">
      <c r="A200" s="11" t="s">
        <v>72</v>
      </c>
      <c r="B200" s="33" t="s">
        <v>222</v>
      </c>
      <c r="C200" s="34" t="s">
        <v>399</v>
      </c>
      <c r="D200" s="35" t="s">
        <v>134</v>
      </c>
      <c r="E200" s="36" t="str">
        <f t="shared" si="24"/>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200" s="33" t="s">
        <v>275</v>
      </c>
      <c r="G200" s="12">
        <v>1000</v>
      </c>
      <c r="H200" s="37" t="s">
        <v>59</v>
      </c>
      <c r="I200" s="34" t="s">
        <v>135</v>
      </c>
      <c r="J200" s="38">
        <v>3.46</v>
      </c>
      <c r="K200" s="29"/>
      <c r="L200" s="39">
        <f t="shared" si="25"/>
        <v>-1</v>
      </c>
      <c r="M200" s="19">
        <f t="shared" si="26"/>
        <v>0</v>
      </c>
      <c r="N200" s="53"/>
    </row>
    <row r="201" s="3" customFormat="1" ht="78.75" spans="1:14">
      <c r="A201" s="11" t="s">
        <v>78</v>
      </c>
      <c r="B201" s="33" t="s">
        <v>222</v>
      </c>
      <c r="C201" s="34" t="s">
        <v>400</v>
      </c>
      <c r="D201" s="35" t="s">
        <v>134</v>
      </c>
      <c r="E201" s="36" t="str">
        <f t="shared" si="24"/>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201" s="33" t="s">
        <v>275</v>
      </c>
      <c r="G201" s="12">
        <v>2500</v>
      </c>
      <c r="H201" s="37" t="s">
        <v>59</v>
      </c>
      <c r="I201" s="34" t="s">
        <v>135</v>
      </c>
      <c r="J201" s="38">
        <v>3.46</v>
      </c>
      <c r="K201" s="29"/>
      <c r="L201" s="39">
        <f t="shared" si="25"/>
        <v>-1</v>
      </c>
      <c r="M201" s="19">
        <f t="shared" si="26"/>
        <v>0</v>
      </c>
      <c r="N201" s="31"/>
    </row>
    <row r="202" s="3" customFormat="1" ht="78.75" spans="1:14">
      <c r="A202" s="11" t="s">
        <v>82</v>
      </c>
      <c r="B202" s="33" t="s">
        <v>222</v>
      </c>
      <c r="C202" s="34" t="s">
        <v>401</v>
      </c>
      <c r="D202" s="35" t="s">
        <v>134</v>
      </c>
      <c r="E202" s="36" t="str">
        <f t="shared" si="24"/>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202" s="33" t="s">
        <v>275</v>
      </c>
      <c r="G202" s="12">
        <v>1000</v>
      </c>
      <c r="H202" s="37" t="s">
        <v>59</v>
      </c>
      <c r="I202" s="34" t="s">
        <v>135</v>
      </c>
      <c r="J202" s="38">
        <v>2.89</v>
      </c>
      <c r="K202" s="29"/>
      <c r="L202" s="39">
        <f t="shared" si="25"/>
        <v>-1</v>
      </c>
      <c r="M202" s="19">
        <f t="shared" si="26"/>
        <v>0</v>
      </c>
      <c r="N202" s="31"/>
    </row>
    <row r="203" s="3" customFormat="1" ht="78.75" spans="1:14">
      <c r="A203" s="11" t="s">
        <v>85</v>
      </c>
      <c r="B203" s="33" t="s">
        <v>402</v>
      </c>
      <c r="C203" s="34" t="s">
        <v>403</v>
      </c>
      <c r="D203" s="35" t="s">
        <v>134</v>
      </c>
      <c r="E203" s="36" t="str">
        <f t="shared" si="24"/>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203" s="33" t="s">
        <v>275</v>
      </c>
      <c r="G203" s="12">
        <v>2000</v>
      </c>
      <c r="H203" s="37" t="s">
        <v>59</v>
      </c>
      <c r="I203" s="34" t="s">
        <v>135</v>
      </c>
      <c r="J203" s="38">
        <v>2.07</v>
      </c>
      <c r="K203" s="29"/>
      <c r="L203" s="39">
        <f t="shared" si="25"/>
        <v>-1</v>
      </c>
      <c r="M203" s="19">
        <f t="shared" si="26"/>
        <v>0</v>
      </c>
      <c r="N203" s="31"/>
    </row>
    <row r="204" s="3" customFormat="1" spans="1:14">
      <c r="A204" s="32" t="s">
        <v>404</v>
      </c>
      <c r="B204" s="21" t="s">
        <v>405</v>
      </c>
      <c r="C204" s="22"/>
      <c r="D204" s="23"/>
      <c r="E204" s="47"/>
      <c r="F204" s="24"/>
      <c r="G204" s="25"/>
      <c r="H204" s="26"/>
      <c r="I204" s="27"/>
      <c r="J204" s="28"/>
      <c r="K204" s="29"/>
      <c r="L204" s="30"/>
      <c r="M204" s="31"/>
      <c r="N204" s="31"/>
    </row>
    <row r="205" s="3" customFormat="1" ht="90" spans="1:14">
      <c r="A205" s="37">
        <v>1</v>
      </c>
      <c r="B205" s="33" t="s">
        <v>225</v>
      </c>
      <c r="C205" s="34" t="s">
        <v>406</v>
      </c>
      <c r="D205" s="35" t="s">
        <v>227</v>
      </c>
      <c r="E205" s="36" t="str">
        <f t="shared" ref="E205:E207" si="27">"1.依据图纸所示，按满足设计配置和功能要求的数量以"&amp;F205&amp;"计量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205" s="33" t="s">
        <v>58</v>
      </c>
      <c r="G205" s="12">
        <v>200</v>
      </c>
      <c r="H205" s="37" t="s">
        <v>59</v>
      </c>
      <c r="I205" s="54" t="s">
        <v>135</v>
      </c>
      <c r="J205" s="38">
        <v>9.52</v>
      </c>
      <c r="K205" s="29"/>
      <c r="L205" s="39">
        <f t="shared" ref="L205:L208" si="28">(K205-J205)/J205</f>
        <v>-1</v>
      </c>
      <c r="M205" s="19">
        <f t="shared" ref="M205:M208" si="29">ROUND(G205*K205,2)</f>
        <v>0</v>
      </c>
      <c r="N205" s="31"/>
    </row>
    <row r="206" s="3" customFormat="1" ht="101.25" spans="1:14">
      <c r="A206" s="37">
        <v>2</v>
      </c>
      <c r="B206" s="33" t="s">
        <v>407</v>
      </c>
      <c r="C206" s="34" t="s">
        <v>408</v>
      </c>
      <c r="D206" s="35" t="s">
        <v>409</v>
      </c>
      <c r="E206" s="36" t="str">
        <f t="shared" si="27"/>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206" s="33" t="s">
        <v>58</v>
      </c>
      <c r="G206" s="12">
        <v>1950</v>
      </c>
      <c r="H206" s="37" t="s">
        <v>24</v>
      </c>
      <c r="I206" s="34" t="s">
        <v>71</v>
      </c>
      <c r="J206" s="38">
        <v>419.41</v>
      </c>
      <c r="K206" s="29"/>
      <c r="L206" s="39">
        <f t="shared" si="28"/>
        <v>-1</v>
      </c>
      <c r="M206" s="19">
        <f t="shared" si="29"/>
        <v>0</v>
      </c>
      <c r="N206" s="31"/>
    </row>
    <row r="207" s="3" customFormat="1" ht="78.75" spans="1:14">
      <c r="A207" s="55">
        <v>3</v>
      </c>
      <c r="B207" s="56" t="s">
        <v>383</v>
      </c>
      <c r="C207" s="57" t="s">
        <v>384</v>
      </c>
      <c r="D207" s="41" t="s">
        <v>208</v>
      </c>
      <c r="E207" s="36" t="str">
        <f t="shared" si="27"/>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207" s="56" t="s">
        <v>23</v>
      </c>
      <c r="G207" s="58">
        <v>4</v>
      </c>
      <c r="H207" s="56" t="s">
        <v>59</v>
      </c>
      <c r="I207" s="59" t="s">
        <v>209</v>
      </c>
      <c r="J207" s="38">
        <v>692.1</v>
      </c>
      <c r="K207" s="29"/>
      <c r="L207" s="39">
        <f t="shared" si="28"/>
        <v>-1</v>
      </c>
      <c r="M207" s="19">
        <f t="shared" si="29"/>
        <v>0</v>
      </c>
      <c r="N207" s="31"/>
    </row>
    <row r="208" s="3" customFormat="1" ht="78.75" spans="1:14">
      <c r="A208" s="60" t="s">
        <v>410</v>
      </c>
      <c r="B208" s="21" t="s">
        <v>411</v>
      </c>
      <c r="C208" s="57" t="s">
        <v>412</v>
      </c>
      <c r="D208" s="44" t="s">
        <v>413</v>
      </c>
      <c r="E208" s="61" t="s">
        <v>414</v>
      </c>
      <c r="F208" s="56" t="s">
        <v>415</v>
      </c>
      <c r="G208" s="58">
        <v>1</v>
      </c>
      <c r="H208" s="37" t="s">
        <v>24</v>
      </c>
      <c r="I208" s="34" t="s">
        <v>71</v>
      </c>
      <c r="J208" s="38">
        <v>300000</v>
      </c>
      <c r="K208" s="16">
        <v>300000</v>
      </c>
      <c r="L208" s="39">
        <f t="shared" si="28"/>
        <v>0</v>
      </c>
      <c r="M208" s="19">
        <f t="shared" si="29"/>
        <v>300000</v>
      </c>
      <c r="N208" s="19" t="s">
        <v>335</v>
      </c>
    </row>
    <row r="209" s="3" customFormat="1" ht="21" customHeight="1" spans="1:14">
      <c r="A209" s="60" t="s">
        <v>416</v>
      </c>
      <c r="B209" s="62" t="s">
        <v>417</v>
      </c>
      <c r="C209" s="63"/>
      <c r="D209" s="64"/>
      <c r="E209" s="65"/>
      <c r="F209" s="66"/>
      <c r="G209" s="67"/>
      <c r="H209" s="68"/>
      <c r="I209" s="69"/>
      <c r="J209" s="28"/>
      <c r="K209" s="29"/>
      <c r="L209" s="30"/>
      <c r="M209" s="19">
        <f>SUM(M4:M208)</f>
        <v>320000</v>
      </c>
      <c r="N209" s="31"/>
    </row>
    <row r="210" s="3" customFormat="1" ht="24" spans="1:14">
      <c r="A210" s="70" t="s">
        <v>418</v>
      </c>
      <c r="B210" s="71" t="s">
        <v>419</v>
      </c>
      <c r="C210" s="72"/>
      <c r="D210" s="73" t="s">
        <v>420</v>
      </c>
      <c r="E210" s="73" t="s">
        <v>421</v>
      </c>
      <c r="F210" s="17" t="s">
        <v>415</v>
      </c>
      <c r="G210" s="16">
        <v>1</v>
      </c>
      <c r="H210" s="37" t="s">
        <v>24</v>
      </c>
      <c r="I210" s="34" t="s">
        <v>71</v>
      </c>
      <c r="J210" s="38">
        <v>423535.62</v>
      </c>
      <c r="K210" s="16">
        <v>423535.62</v>
      </c>
      <c r="L210" s="39">
        <f>(K210-J210)/J210</f>
        <v>0</v>
      </c>
      <c r="M210" s="19">
        <f>ROUND(G210*K210,2)</f>
        <v>423535.62</v>
      </c>
      <c r="N210" s="19" t="s">
        <v>335</v>
      </c>
    </row>
    <row r="211" s="1" customFormat="1" ht="25" customHeight="1" spans="1:14">
      <c r="A211" s="74" t="s">
        <v>422</v>
      </c>
      <c r="B211" s="75"/>
      <c r="C211" s="76"/>
      <c r="D211" s="77"/>
      <c r="E211" s="77"/>
      <c r="F211" s="78"/>
      <c r="G211" s="77"/>
      <c r="H211" s="79"/>
      <c r="I211" s="79"/>
      <c r="J211" s="80">
        <v>0.09</v>
      </c>
      <c r="K211" s="81"/>
      <c r="L211" s="81"/>
      <c r="M211" s="82"/>
      <c r="N211" s="77"/>
    </row>
    <row r="212" s="1" customFormat="1" ht="25" customHeight="1" spans="1:14">
      <c r="A212" s="83" t="s">
        <v>423</v>
      </c>
      <c r="B212" s="84"/>
      <c r="C212" s="85"/>
      <c r="D212" s="86"/>
      <c r="E212" s="86"/>
      <c r="F212" s="87"/>
      <c r="G212" s="88"/>
      <c r="H212" s="89"/>
      <c r="I212" s="89"/>
      <c r="J212" s="90">
        <f>M209+M210</f>
        <v>743535.62</v>
      </c>
      <c r="K212" s="91"/>
      <c r="L212" s="92"/>
      <c r="M212" s="93"/>
      <c r="N212" s="94"/>
    </row>
    <row r="214" s="4" customFormat="1" ht="24" customHeight="1" spans="1:14">
      <c r="A214" s="95" t="s">
        <v>424</v>
      </c>
      <c r="B214" s="95"/>
      <c r="C214" s="96"/>
      <c r="D214" s="96"/>
      <c r="E214" s="96"/>
      <c r="F214" s="97"/>
      <c r="G214" s="97"/>
      <c r="H214" s="97"/>
      <c r="I214" s="97"/>
      <c r="J214" s="98"/>
      <c r="K214" s="99"/>
      <c r="L214" s="99"/>
    </row>
    <row r="215" s="4" customFormat="1" ht="24" customHeight="1" spans="1:14">
      <c r="A215" s="100" t="s">
        <v>425</v>
      </c>
      <c r="B215" s="100"/>
      <c r="C215" s="100"/>
      <c r="D215" s="100"/>
      <c r="E215" s="100"/>
      <c r="F215" s="100"/>
      <c r="G215" s="100"/>
      <c r="H215" s="100"/>
      <c r="I215" s="100"/>
      <c r="J215" s="101"/>
      <c r="K215" s="101"/>
      <c r="L215" s="100"/>
      <c r="M215" s="100"/>
      <c r="N215" s="100"/>
    </row>
    <row r="216" s="4" customFormat="1" ht="33" customHeight="1" spans="1:14">
      <c r="A216" s="100" t="s">
        <v>426</v>
      </c>
      <c r="B216" s="100"/>
      <c r="C216" s="100"/>
      <c r="D216" s="100"/>
      <c r="E216" s="100"/>
      <c r="F216" s="100"/>
      <c r="G216" s="100"/>
      <c r="H216" s="100"/>
      <c r="I216" s="100"/>
      <c r="J216" s="101"/>
      <c r="K216" s="101"/>
      <c r="L216" s="100"/>
      <c r="M216" s="100"/>
      <c r="N216" s="100"/>
    </row>
    <row r="217" s="4" customFormat="1" ht="24" customHeight="1" spans="1:14">
      <c r="A217" s="100" t="s">
        <v>427</v>
      </c>
      <c r="B217" s="100"/>
      <c r="C217" s="100"/>
      <c r="D217" s="100"/>
      <c r="E217" s="100"/>
      <c r="F217" s="100"/>
      <c r="G217" s="100"/>
      <c r="H217" s="100"/>
      <c r="I217" s="100"/>
      <c r="J217" s="101"/>
      <c r="K217" s="101"/>
      <c r="L217" s="100"/>
      <c r="M217" s="100"/>
      <c r="N217" s="100"/>
    </row>
    <row r="218" s="4" customFormat="1" ht="24" customHeight="1" spans="1:14">
      <c r="A218" s="100" t="s">
        <v>428</v>
      </c>
      <c r="B218" s="100"/>
      <c r="C218" s="100"/>
      <c r="D218" s="100"/>
      <c r="E218" s="100"/>
      <c r="F218" s="100"/>
      <c r="G218" s="100"/>
      <c r="H218" s="100"/>
      <c r="I218" s="100"/>
      <c r="J218" s="101"/>
      <c r="K218" s="101"/>
      <c r="L218" s="100"/>
      <c r="M218" s="100"/>
      <c r="N218" s="100"/>
    </row>
    <row r="219" s="4" customFormat="1" ht="45" customHeight="1" spans="1:14">
      <c r="A219" s="100" t="s">
        <v>429</v>
      </c>
      <c r="B219" s="100"/>
      <c r="C219" s="100"/>
      <c r="D219" s="100"/>
      <c r="E219" s="100"/>
      <c r="F219" s="100"/>
      <c r="G219" s="100"/>
      <c r="H219" s="100"/>
      <c r="I219" s="100"/>
      <c r="J219" s="101"/>
      <c r="K219" s="101"/>
      <c r="L219" s="100"/>
      <c r="M219" s="100"/>
      <c r="N219" s="100"/>
    </row>
    <row r="220" s="4" customFormat="1" ht="24" customHeight="1" spans="1:14">
      <c r="A220" s="100" t="s">
        <v>430</v>
      </c>
      <c r="B220" s="100"/>
      <c r="C220" s="100"/>
      <c r="D220" s="100"/>
      <c r="E220" s="100"/>
      <c r="F220" s="100"/>
      <c r="G220" s="100"/>
      <c r="H220" s="100"/>
      <c r="I220" s="100"/>
      <c r="J220" s="101"/>
      <c r="K220" s="101"/>
      <c r="L220" s="100"/>
      <c r="M220" s="100"/>
      <c r="N220" s="100"/>
    </row>
    <row r="221" s="4" customFormat="1" ht="24" customHeight="1" spans="1:14">
      <c r="A221" s="100" t="s">
        <v>431</v>
      </c>
      <c r="B221" s="100"/>
      <c r="C221" s="100"/>
      <c r="D221" s="100"/>
      <c r="E221" s="100"/>
      <c r="F221" s="100"/>
      <c r="G221" s="100"/>
      <c r="H221" s="100"/>
      <c r="I221" s="100"/>
      <c r="J221" s="101"/>
      <c r="K221" s="101"/>
      <c r="L221" s="100"/>
      <c r="M221" s="100"/>
      <c r="N221" s="100"/>
    </row>
    <row r="222" s="4" customFormat="1" ht="24" customHeight="1" spans="1:14">
      <c r="A222" s="100" t="s">
        <v>432</v>
      </c>
      <c r="B222" s="100"/>
      <c r="C222" s="100"/>
      <c r="D222" s="100"/>
      <c r="E222" s="100"/>
      <c r="F222" s="100"/>
      <c r="G222" s="100"/>
      <c r="H222" s="100"/>
      <c r="I222" s="100"/>
      <c r="J222" s="101"/>
      <c r="K222" s="101"/>
      <c r="L222" s="100"/>
      <c r="M222" s="100"/>
      <c r="N222" s="100"/>
    </row>
    <row r="223" s="4" customFormat="1" ht="50" customHeight="1" spans="1:14">
      <c r="A223" s="100" t="s">
        <v>433</v>
      </c>
      <c r="B223" s="100"/>
      <c r="C223" s="100"/>
      <c r="D223" s="100"/>
      <c r="E223" s="100"/>
      <c r="F223" s="100"/>
      <c r="G223" s="100"/>
      <c r="H223" s="100"/>
      <c r="I223" s="100"/>
      <c r="J223" s="101"/>
      <c r="K223" s="101"/>
      <c r="L223" s="100"/>
      <c r="M223" s="100"/>
      <c r="N223" s="100"/>
    </row>
    <row r="224" s="4" customFormat="1" ht="133" customHeight="1" spans="1:14">
      <c r="A224" s="100" t="s">
        <v>434</v>
      </c>
      <c r="B224" s="100"/>
      <c r="C224" s="100"/>
      <c r="D224" s="100"/>
      <c r="E224" s="100"/>
      <c r="F224" s="100"/>
      <c r="G224" s="100"/>
      <c r="H224" s="100"/>
      <c r="I224" s="100"/>
      <c r="J224" s="101"/>
      <c r="K224" s="101"/>
      <c r="L224" s="100"/>
      <c r="M224" s="100"/>
      <c r="N224" s="100"/>
    </row>
  </sheetData>
  <sheetProtection algorithmName="SHA-512" hashValue="5587Dg9mJFnQJ8jhif453KShefAi9msdMCRhTQ0Rlrp9+QkLkQLg0QBG/cNQsf6rBP8FMhln3dHlvH8TjDewLQ==" saltValue="qhKgz4ewCKa2xQlFp3Ka/g==" spinCount="100000" sheet="1" objects="1"/>
  <autoFilter xmlns:etc="http://www.wps.cn/officeDocument/2017/etCustomData" ref="A3:XDR224" etc:filterBottomFollowUsedRange="0">
    <extLst/>
  </autoFilter>
  <mergeCells count="18">
    <mergeCell ref="A1:N1"/>
    <mergeCell ref="A2:N2"/>
    <mergeCell ref="A211:C211"/>
    <mergeCell ref="J211:M211"/>
    <mergeCell ref="A212:C212"/>
    <mergeCell ref="J212:M212"/>
    <mergeCell ref="A214:B214"/>
    <mergeCell ref="K214:L214"/>
    <mergeCell ref="A215:N215"/>
    <mergeCell ref="A216:N216"/>
    <mergeCell ref="A217:N217"/>
    <mergeCell ref="A218:N218"/>
    <mergeCell ref="A219:N219"/>
    <mergeCell ref="A220:N220"/>
    <mergeCell ref="A221:N221"/>
    <mergeCell ref="A222:N222"/>
    <mergeCell ref="A223:N223"/>
    <mergeCell ref="A224:N224"/>
  </mergeCells>
  <pageMargins left="0.700694444444445" right="0.700694444444445" top="0.751388888888889" bottom="0.751388888888889" header="0.298611111111111" footer="0.298611111111111"/>
  <pageSetup paperSize="9" scale="67" fitToHeight="0" orientation="landscape" horizontalDpi="600"/>
  <headerFooter/>
  <colBreaks count="1" manualBreakCount="1">
    <brk id="1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Kevin</cp:lastModifiedBy>
  <dcterms:created xsi:type="dcterms:W3CDTF">2006-09-16T00:00:00Z</dcterms:created>
  <dcterms:modified xsi:type="dcterms:W3CDTF">2026-08-06T08:24:51Z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FA563C3D076949AE9860FC4A1958FFD7_12</vt:lpwstr>
  </property>
  <property fmtid="{D5CDD505-2E9C-101B-9397-08002B2CF9AE}" pid="3" name="KSOProductBuildVer">
    <vt:lpwstr>2052-12.1.0.26895</vt:lpwstr>
  </property>
  <property fmtid="{D5CDD505-2E9C-101B-9397-08002B2CF9AE}" pid="4" name="KSOReadingLayout">
    <vt:bool>true</vt:bool>
  </property>
  <property fmtid="{D5CDD505-2E9C-101B-9397-08002B2CF9AE}" pid="5" name="CalculationRule">
    <vt:i4>0</vt:i4>
  </property>
</Properties>
</file>