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余运（首讯）\3-2026年项目\57-高速公路低空飞行服务管理系统V1.0开发服务采购-待挂网\1-采购文件\发布稿\"/>
    </mc:Choice>
  </mc:AlternateContent>
  <bookViews>
    <workbookView windowWidth="27950" windowHeight="12400"/>
  </bookViews>
  <sheets>
    <sheet name="测算对比表" sheetId="3" r:id="rId1"/>
  </sheets>
  <definedNames>
    <definedName name="_xlnm._FilterDatabase" localSheetId="0" hidden="1">测算对比表!$A$3:$G$22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<sst xmlns="http://schemas.openxmlformats.org/spreadsheetml/2006/main" count="76" uniqueCount="59">
  <si>
    <t>高速公路低空飞行服务管理系统V1.0开发服务采购限价清单表</t>
  </si>
  <si>
    <t>序号</t>
  </si>
  <si>
    <t>里程碑</t>
  </si>
  <si>
    <t>一级功能</t>
  </si>
  <si>
    <t>二级功能</t>
  </si>
  <si>
    <t>具体描述</t>
  </si>
  <si>
    <t>单位</t>
  </si>
  <si>
    <t>数量</t>
  </si>
  <si>
    <t>单项最高限价（元）</t>
  </si>
  <si>
    <t>单价报价（元）</t>
  </si>
  <si>
    <t>合价（元）</t>
  </si>
  <si>
    <t>偏差率</t>
  </si>
  <si>
    <t>备注</t>
  </si>
  <si>
    <t>里程碑1</t>
  </si>
  <si>
    <t>航线自动规划及仿真校验</t>
  </si>
  <si>
    <t>常规作业航线规划</t>
  </si>
  <si>
    <t>对接任务需求、道路分布、机巢位置等数据，按照沿线路侧巡检需求自动生成常规作业航线，并对禁飞区域、关键设施等进行规避，形成可执行巡检航线。</t>
  </si>
  <si>
    <t>项</t>
  </si>
  <si>
    <t>应急事件航线规划</t>
  </si>
  <si>
    <t>对接应急任务及无人机资源数据，获取事件点位、机巢位置、无人机状态等信息，快速筛选可用资源，按照快速响应原则生成应急飞抵及现场处置航线。</t>
  </si>
  <si>
    <t>航线合规性校核</t>
  </si>
  <si>
    <t>基于生成航线，结合空域规则、飞行高度、道路安全间隔等约束开展合规检查，识别运行风险并完成飞行参数配置。</t>
  </si>
  <si>
    <t>飞行计划仿真推演</t>
  </si>
  <si>
    <t>基于飞行计划和规划航线开展飞行前仿真推演，展示飞行轨迹、关键节点及运行状态，输出风险提示和仿真结果。</t>
  </si>
  <si>
    <t>合规准入评估</t>
  </si>
  <si>
    <t>准入规则库管理</t>
  </si>
  <si>
    <t>基于法规标准，针对合规准入评估所需要的评估规则管理，包括解析、生成、修正等</t>
  </si>
  <si>
    <t>证据库管理</t>
  </si>
  <si>
    <t>用于验证巡检飞行作业符合基础安全合规要求的所有材料信息管理，包括飞手、飞行器、企业资质、管理材料等。（可直接对接已有系统做数据打通）</t>
  </si>
  <si>
    <t>智能评估（包括人员准入、设备准入、环境准入、任务准入等）</t>
  </si>
  <si>
    <t>基于AI能力智能化自动化评估验证巡检作业飞行前针对人、飞行器、任务、手续流程等符合基础的安全要求和合规条件（如手续流程、资质能力等）。</t>
  </si>
  <si>
    <t>报告生成</t>
  </si>
  <si>
    <t>基于评估结果，生成准入评估报告</t>
  </si>
  <si>
    <t>里程碑2</t>
  </si>
  <si>
    <t>飞行前安全评估</t>
  </si>
  <si>
    <t>评估指标体系搭建</t>
  </si>
  <si>
    <t>构建多维度评估指标体系，涵盖地面风险指标、空中风险指标、设备风险指标、人员风险指标，明确各指标的判定标准与评分规则</t>
  </si>
  <si>
    <t>飞行任务基础数据采集</t>
  </si>
  <si>
    <t>同步飞行管理子系统的飞行任务核心数据</t>
  </si>
  <si>
    <t>环境与空域数据联动</t>
  </si>
  <si>
    <t>实时获取飞行区域的气象数据、空域管制信息、作业空域边界等数据</t>
  </si>
  <si>
    <t>地面风险等级评估</t>
  </si>
  <si>
    <t>根据飞行任务地理环境属性，判定地面风险等级</t>
  </si>
  <si>
    <t>空中风险等级评估</t>
  </si>
  <si>
    <t>结合作业空域属性，判定空中风险等级</t>
  </si>
  <si>
    <t>综合风险等级判定</t>
  </si>
  <si>
    <t>基于地面、空中等风险等风险评估，自动生成综合风险评估结果</t>
  </si>
  <si>
    <t>飞行冲突</t>
  </si>
  <si>
    <t>实时监测</t>
  </si>
  <si>
    <t>实时监测集团预设作业空域，对未经授权侵入作业空域的飞行器进行预警和告警</t>
  </si>
  <si>
    <t>实时数据获取</t>
  </si>
  <si>
    <t>获取内部、外部飞行器飞行位置数据，同步获取集团作业空域边界数据、已授权飞行计划数据</t>
  </si>
  <si>
    <t>预警和告警</t>
  </si>
  <si>
    <t>基于相关智能体进行判定，在即将接近作业区域进行预警，进入作业区域后进行告警。并根据严重程度进行分级判定</t>
  </si>
  <si>
    <t>消息推送</t>
  </si>
  <si>
    <t>预警/告警触发后同步推送告警信息，并自动生成处置建议同步至相关人员</t>
  </si>
  <si>
    <t>不含税总报价（元）</t>
  </si>
  <si>
    <t>税率</t>
  </si>
  <si>
    <t>含税总报价（元）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</si>
</sst>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"/>
    </font>
    <font>
      <b/>
      <sz val="12"/>
      <color theme="1"/>
      <name val="宋体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10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Y23"/>
  <sheetViews>
    <sheetView tabSelected="1" workbookViewId="0">
      <pane ySplit="2" topLeftCell="A3" activePane="bottomLeft" state="frozen"/>
      <selection/>
      <selection pane="bottomLeft" activeCell="F21" sqref="F21:L21"/>
    </sheetView>
  </sheetViews>
  <sheetFormatPr defaultColWidth="8.71818181818182" defaultRowHeight="13"/>
  <cols>
    <col min="1" max="1" width="4.78181818181818" style="4" customWidth="1"/>
    <col min="2" max="2" width="8.66363636363636" style="4" customWidth="1"/>
    <col min="3" max="4" width="12.7818181818182" style="4" customWidth="1"/>
    <col min="5" max="5" width="69.4454545454546" style="4" customWidth="1"/>
    <col min="6" max="7" width="4.78181818181818" style="4" customWidth="1"/>
    <col min="8" max="9" width="8.78181818181818" style="2" customWidth="1"/>
    <col min="10" max="10" width="10.7818181818182" style="4" customWidth="1"/>
    <col min="11" max="11" width="11.7272727272727" style="2"/>
    <col min="12" max="16384" width="8.71818181818182" style="2"/>
  </cols>
  <sheetData>
    <row r="1" s="1" customFormat="1" ht="32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27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s="1" customFormat="1" ht="28" spans="1:12">
      <c r="A3" s="8">
        <v>1</v>
      </c>
      <c r="B3" s="9" t="s">
        <v>13</v>
      </c>
      <c r="C3" s="10" t="s">
        <v>14</v>
      </c>
      <c r="D3" s="11" t="s">
        <v>15</v>
      </c>
      <c r="E3" s="11" t="s">
        <v>16</v>
      </c>
      <c r="F3" s="12" t="s">
        <v>17</v>
      </c>
      <c r="G3" s="12">
        <v>1</v>
      </c>
      <c r="H3" s="13">
        <v>80000</v>
      </c>
      <c r="I3" s="14"/>
      <c r="J3" s="14">
        <f>I3*G3</f>
        <v>0</v>
      </c>
      <c r="K3" s="15" t="e">
        <f>(H3-I3)/I3</f>
        <v>#DIV/0!</v>
      </c>
      <c r="L3" s="16"/>
    </row>
    <row r="4" s="2" customFormat="1" ht="28" spans="1:12">
      <c r="A4" s="8">
        <v>2</v>
      </c>
      <c r="B4" s="17"/>
      <c r="C4" s="18"/>
      <c r="D4" s="11" t="s">
        <v>18</v>
      </c>
      <c r="E4" s="11" t="s">
        <v>19</v>
      </c>
      <c r="F4" s="12" t="s">
        <v>17</v>
      </c>
      <c r="G4" s="12">
        <v>1</v>
      </c>
      <c r="H4" s="13">
        <v>85000</v>
      </c>
      <c r="I4" s="14"/>
      <c r="J4" s="14">
        <f t="shared" ref="J4:J20" si="0">I4*G4</f>
        <v>0</v>
      </c>
      <c r="K4" s="15" t="e">
        <f t="shared" ref="K4:K20" si="1">(H4-I4)/I4</f>
        <v>#DIV/0!</v>
      </c>
      <c r="L4" s="19"/>
    </row>
    <row r="5" s="2" customFormat="1" ht="28" spans="1:12">
      <c r="A5" s="8">
        <v>3</v>
      </c>
      <c r="B5" s="17"/>
      <c r="C5" s="18"/>
      <c r="D5" s="11" t="s">
        <v>20</v>
      </c>
      <c r="E5" s="11" t="s">
        <v>21</v>
      </c>
      <c r="F5" s="12" t="s">
        <v>17</v>
      </c>
      <c r="G5" s="12">
        <v>1</v>
      </c>
      <c r="H5" s="13">
        <v>50000</v>
      </c>
      <c r="I5" s="14"/>
      <c r="J5" s="14">
        <f t="shared" si="0"/>
        <v>0</v>
      </c>
      <c r="K5" s="15" t="e">
        <f t="shared" si="1"/>
        <v>#DIV/0!</v>
      </c>
      <c r="L5" s="19"/>
    </row>
    <row r="6" s="2" customFormat="1" ht="28" spans="1:12">
      <c r="A6" s="8">
        <v>4</v>
      </c>
      <c r="B6" s="17"/>
      <c r="C6" s="18"/>
      <c r="D6" s="11" t="s">
        <v>22</v>
      </c>
      <c r="E6" s="11" t="s">
        <v>23</v>
      </c>
      <c r="F6" s="12" t="s">
        <v>17</v>
      </c>
      <c r="G6" s="12">
        <v>1</v>
      </c>
      <c r="H6" s="13">
        <v>200000</v>
      </c>
      <c r="I6" s="14"/>
      <c r="J6" s="14">
        <f t="shared" si="0"/>
        <v>0</v>
      </c>
      <c r="K6" s="15" t="e">
        <f t="shared" si="1"/>
        <v>#DIV/0!</v>
      </c>
      <c r="L6" s="19"/>
    </row>
    <row r="7" s="1" customFormat="1" ht="28" spans="1:12">
      <c r="A7" s="8">
        <v>5</v>
      </c>
      <c r="B7" s="17"/>
      <c r="C7" s="8" t="s">
        <v>24</v>
      </c>
      <c r="D7" s="8" t="s">
        <v>25</v>
      </c>
      <c r="E7" s="8" t="s">
        <v>26</v>
      </c>
      <c r="F7" s="12" t="s">
        <v>17</v>
      </c>
      <c r="G7" s="12">
        <v>1</v>
      </c>
      <c r="H7" s="13">
        <v>25600</v>
      </c>
      <c r="I7" s="14"/>
      <c r="J7" s="14">
        <f t="shared" si="0"/>
        <v>0</v>
      </c>
      <c r="K7" s="15" t="e">
        <f t="shared" si="1"/>
        <v>#DIV/0!</v>
      </c>
      <c r="L7" s="16"/>
    </row>
    <row r="8" s="2" customFormat="1" ht="28" spans="1:12">
      <c r="A8" s="8">
        <v>6</v>
      </c>
      <c r="B8" s="17"/>
      <c r="C8" s="8"/>
      <c r="D8" s="8" t="s">
        <v>27</v>
      </c>
      <c r="E8" s="8" t="s">
        <v>28</v>
      </c>
      <c r="F8" s="12" t="s">
        <v>17</v>
      </c>
      <c r="G8" s="12">
        <v>1</v>
      </c>
      <c r="H8" s="13">
        <v>19000</v>
      </c>
      <c r="I8" s="14"/>
      <c r="J8" s="14">
        <f t="shared" si="0"/>
        <v>0</v>
      </c>
      <c r="K8" s="15" t="e">
        <f t="shared" si="1"/>
        <v>#DIV/0!</v>
      </c>
      <c r="L8" s="19"/>
    </row>
    <row r="9" s="2" customFormat="1" ht="70" spans="1:12">
      <c r="A9" s="8">
        <v>7</v>
      </c>
      <c r="B9" s="17"/>
      <c r="C9" s="8"/>
      <c r="D9" s="8" t="s">
        <v>29</v>
      </c>
      <c r="E9" s="8" t="s">
        <v>30</v>
      </c>
      <c r="F9" s="12" t="s">
        <v>17</v>
      </c>
      <c r="G9" s="12">
        <v>1</v>
      </c>
      <c r="H9" s="13">
        <v>100000</v>
      </c>
      <c r="I9" s="14"/>
      <c r="J9" s="14">
        <f t="shared" si="0"/>
        <v>0</v>
      </c>
      <c r="K9" s="15" t="e">
        <f t="shared" si="1"/>
        <v>#DIV/0!</v>
      </c>
      <c r="L9" s="19"/>
    </row>
    <row r="10" s="2" customFormat="1" ht="14" spans="1:12">
      <c r="A10" s="8">
        <v>8</v>
      </c>
      <c r="B10" s="20"/>
      <c r="C10" s="8"/>
      <c r="D10" s="8" t="s">
        <v>31</v>
      </c>
      <c r="E10" s="8" t="s">
        <v>32</v>
      </c>
      <c r="F10" s="12" t="s">
        <v>17</v>
      </c>
      <c r="G10" s="12">
        <v>1</v>
      </c>
      <c r="H10" s="13">
        <v>25000</v>
      </c>
      <c r="I10" s="14"/>
      <c r="J10" s="14">
        <f t="shared" si="0"/>
        <v>0</v>
      </c>
      <c r="K10" s="15" t="e">
        <f t="shared" si="1"/>
        <v>#DIV/0!</v>
      </c>
      <c r="L10" s="19"/>
    </row>
    <row r="11" s="2" customFormat="1" ht="28" spans="1:12">
      <c r="A11" s="8">
        <v>9</v>
      </c>
      <c r="B11" s="9" t="s">
        <v>33</v>
      </c>
      <c r="C11" s="8" t="s">
        <v>34</v>
      </c>
      <c r="D11" s="8" t="s">
        <v>35</v>
      </c>
      <c r="E11" s="8" t="s">
        <v>36</v>
      </c>
      <c r="F11" s="12" t="s">
        <v>17</v>
      </c>
      <c r="G11" s="12">
        <v>1</v>
      </c>
      <c r="H11" s="13">
        <v>45000</v>
      </c>
      <c r="I11" s="14"/>
      <c r="J11" s="14">
        <f t="shared" si="0"/>
        <v>0</v>
      </c>
      <c r="K11" s="15" t="e">
        <f t="shared" si="1"/>
        <v>#DIV/0!</v>
      </c>
      <c r="L11" s="19"/>
    </row>
    <row r="12" s="2" customFormat="1" ht="28" spans="1:12">
      <c r="A12" s="8">
        <v>10</v>
      </c>
      <c r="B12" s="17"/>
      <c r="C12" s="8"/>
      <c r="D12" s="8" t="s">
        <v>37</v>
      </c>
      <c r="E12" s="8" t="s">
        <v>38</v>
      </c>
      <c r="F12" s="12" t="s">
        <v>17</v>
      </c>
      <c r="G12" s="12">
        <v>1</v>
      </c>
      <c r="H12" s="13">
        <v>22000</v>
      </c>
      <c r="I12" s="14"/>
      <c r="J12" s="14">
        <f t="shared" si="0"/>
        <v>0</v>
      </c>
      <c r="K12" s="15" t="e">
        <f t="shared" si="1"/>
        <v>#DIV/0!</v>
      </c>
      <c r="L12" s="19"/>
    </row>
    <row r="13" s="2" customFormat="1" ht="28" spans="1:12">
      <c r="A13" s="8">
        <v>11</v>
      </c>
      <c r="B13" s="17"/>
      <c r="C13" s="8"/>
      <c r="D13" s="8" t="s">
        <v>39</v>
      </c>
      <c r="E13" s="8" t="s">
        <v>40</v>
      </c>
      <c r="F13" s="12" t="s">
        <v>17</v>
      </c>
      <c r="G13" s="12">
        <v>1</v>
      </c>
      <c r="H13" s="13">
        <v>18000</v>
      </c>
      <c r="I13" s="14"/>
      <c r="J13" s="14">
        <f t="shared" si="0"/>
        <v>0</v>
      </c>
      <c r="K13" s="15" t="e">
        <f t="shared" si="1"/>
        <v>#DIV/0!</v>
      </c>
      <c r="L13" s="19"/>
    </row>
    <row r="14" s="2" customFormat="1" ht="28" spans="1:12">
      <c r="A14" s="8">
        <v>12</v>
      </c>
      <c r="B14" s="17"/>
      <c r="C14" s="8"/>
      <c r="D14" s="8" t="s">
        <v>41</v>
      </c>
      <c r="E14" s="8" t="s">
        <v>42</v>
      </c>
      <c r="F14" s="12" t="s">
        <v>17</v>
      </c>
      <c r="G14" s="12">
        <v>1</v>
      </c>
      <c r="H14" s="13">
        <v>15000</v>
      </c>
      <c r="I14" s="14"/>
      <c r="J14" s="14">
        <f t="shared" si="0"/>
        <v>0</v>
      </c>
      <c r="K14" s="15" t="e">
        <f t="shared" si="1"/>
        <v>#DIV/0!</v>
      </c>
      <c r="L14" s="19"/>
    </row>
    <row r="15" s="2" customFormat="1" ht="28" spans="1:12">
      <c r="A15" s="8">
        <v>13</v>
      </c>
      <c r="B15" s="17"/>
      <c r="C15" s="8"/>
      <c r="D15" s="8" t="s">
        <v>43</v>
      </c>
      <c r="E15" s="8" t="s">
        <v>44</v>
      </c>
      <c r="F15" s="12" t="s">
        <v>17</v>
      </c>
      <c r="G15" s="12">
        <v>1</v>
      </c>
      <c r="H15" s="13">
        <v>17000</v>
      </c>
      <c r="I15" s="14"/>
      <c r="J15" s="14">
        <f t="shared" si="0"/>
        <v>0</v>
      </c>
      <c r="K15" s="15" t="e">
        <f t="shared" si="1"/>
        <v>#DIV/0!</v>
      </c>
      <c r="L15" s="19"/>
    </row>
    <row r="16" s="2" customFormat="1" ht="28" spans="1:12">
      <c r="A16" s="8">
        <v>14</v>
      </c>
      <c r="B16" s="17"/>
      <c r="C16" s="8"/>
      <c r="D16" s="8" t="s">
        <v>45</v>
      </c>
      <c r="E16" s="8" t="s">
        <v>46</v>
      </c>
      <c r="F16" s="12" t="s">
        <v>17</v>
      </c>
      <c r="G16" s="12">
        <v>1</v>
      </c>
      <c r="H16" s="13">
        <v>45000</v>
      </c>
      <c r="I16" s="14"/>
      <c r="J16" s="14">
        <f t="shared" si="0"/>
        <v>0</v>
      </c>
      <c r="K16" s="15" t="e">
        <f t="shared" si="1"/>
        <v>#DIV/0!</v>
      </c>
      <c r="L16" s="19"/>
    </row>
    <row r="17" s="2" customFormat="1" ht="28" spans="1:12 16350:16379">
      <c r="A17" s="8">
        <v>15</v>
      </c>
      <c r="B17" s="17"/>
      <c r="C17" s="8" t="s">
        <v>47</v>
      </c>
      <c r="D17" s="8" t="s">
        <v>48</v>
      </c>
      <c r="E17" s="8" t="s">
        <v>49</v>
      </c>
      <c r="F17" s="12" t="s">
        <v>17</v>
      </c>
      <c r="G17" s="12">
        <v>1</v>
      </c>
      <c r="H17" s="13">
        <v>27000</v>
      </c>
      <c r="I17" s="14"/>
      <c r="J17" s="14">
        <f t="shared" si="0"/>
        <v>0</v>
      </c>
      <c r="K17" s="15" t="e">
        <f t="shared" si="1"/>
        <v>#DIV/0!</v>
      </c>
      <c r="L17" s="19"/>
    </row>
    <row r="18" s="2" customFormat="1" ht="28" spans="1:12 16350:16379">
      <c r="A18" s="8">
        <v>16</v>
      </c>
      <c r="B18" s="17"/>
      <c r="C18" s="8"/>
      <c r="D18" s="8" t="s">
        <v>50</v>
      </c>
      <c r="E18" s="8" t="s">
        <v>51</v>
      </c>
      <c r="F18" s="12" t="s">
        <v>17</v>
      </c>
      <c r="G18" s="12">
        <v>1</v>
      </c>
      <c r="H18" s="13">
        <v>25000</v>
      </c>
      <c r="I18" s="14"/>
      <c r="J18" s="14">
        <f t="shared" si="0"/>
        <v>0</v>
      </c>
      <c r="K18" s="15" t="e">
        <f t="shared" si="1"/>
        <v>#DIV/0!</v>
      </c>
      <c r="L18" s="19"/>
    </row>
    <row r="19" s="2" customFormat="1" ht="28" spans="1:12 16350:16379">
      <c r="A19" s="8">
        <v>17</v>
      </c>
      <c r="B19" s="17"/>
      <c r="C19" s="8"/>
      <c r="D19" s="8" t="s">
        <v>52</v>
      </c>
      <c r="E19" s="8" t="s">
        <v>53</v>
      </c>
      <c r="F19" s="12" t="s">
        <v>17</v>
      </c>
      <c r="G19" s="12">
        <v>1</v>
      </c>
      <c r="H19" s="13">
        <v>26500</v>
      </c>
      <c r="I19" s="14"/>
      <c r="J19" s="14">
        <f t="shared" si="0"/>
        <v>0</v>
      </c>
      <c r="K19" s="15" t="e">
        <f t="shared" si="1"/>
        <v>#DIV/0!</v>
      </c>
      <c r="L19" s="19"/>
    </row>
    <row r="20" s="2" customFormat="1" ht="14" spans="1:12 16350:16379">
      <c r="A20" s="8">
        <v>18</v>
      </c>
      <c r="B20" s="20"/>
      <c r="C20" s="8"/>
      <c r="D20" s="8" t="s">
        <v>54</v>
      </c>
      <c r="E20" s="8" t="s">
        <v>55</v>
      </c>
      <c r="F20" s="12" t="s">
        <v>17</v>
      </c>
      <c r="G20" s="12">
        <v>1</v>
      </c>
      <c r="H20" s="13">
        <v>15000</v>
      </c>
      <c r="I20" s="14"/>
      <c r="J20" s="14">
        <f t="shared" si="0"/>
        <v>0</v>
      </c>
      <c r="K20" s="15" t="e">
        <f t="shared" si="1"/>
        <v>#DIV/0!</v>
      </c>
      <c r="L20" s="19"/>
    </row>
    <row r="21" s="3" customFormat="1" ht="29" customHeight="1" spans="1:12 16350:16379">
      <c r="A21" s="21" t="s">
        <v>56</v>
      </c>
      <c r="B21" s="21"/>
      <c r="C21" s="21"/>
      <c r="D21" s="21"/>
      <c r="E21" s="21"/>
      <c r="F21" s="22"/>
      <c r="G21" s="23"/>
      <c r="H21" s="23"/>
      <c r="I21" s="23"/>
      <c r="J21" s="23"/>
      <c r="K21" s="23"/>
      <c r="L21" s="24"/>
      <c r="XDV21" s="25"/>
      <c r="XDW21" s="25"/>
      <c r="XDX21" s="25"/>
      <c r="XDY21" s="25"/>
      <c r="XDZ21" s="25"/>
      <c r="XEA21" s="25"/>
      <c r="XEB21" s="25"/>
      <c r="XEC21" s="25"/>
      <c r="XED21" s="25"/>
      <c r="XEE21" s="25"/>
      <c r="XEF21" s="25"/>
      <c r="XEG21" s="25"/>
      <c r="XEH21" s="25"/>
      <c r="XEI21" s="25"/>
      <c r="XEJ21" s="25"/>
      <c r="XEK21" s="25"/>
      <c r="XEL21" s="25"/>
      <c r="XEM21" s="25"/>
      <c r="XEN21" s="25"/>
      <c r="XEO21" s="25"/>
      <c r="XEP21" s="25"/>
      <c r="XEQ21" s="25"/>
      <c r="XER21" s="25"/>
      <c r="XES21" s="25"/>
      <c r="XET21" s="25"/>
      <c r="XEU21" s="25"/>
      <c r="XEV21" s="25"/>
      <c r="XEW21" s="25"/>
      <c r="XEX21" s="25"/>
      <c r="XEY21" s="25"/>
    </row>
    <row r="22" s="3" customFormat="1" ht="29" customHeight="1" spans="1:12 16350:16379">
      <c r="A22" s="21" t="s">
        <v>57</v>
      </c>
      <c r="B22" s="21"/>
      <c r="C22" s="21"/>
      <c r="D22" s="21"/>
      <c r="E22" s="21"/>
      <c r="F22" s="22"/>
      <c r="G22" s="23"/>
      <c r="H22" s="23"/>
      <c r="I22" s="23"/>
      <c r="J22" s="23"/>
      <c r="K22" s="23"/>
      <c r="L22" s="24"/>
      <c r="XDV22" s="25"/>
      <c r="XDW22" s="25"/>
      <c r="XDX22" s="25"/>
      <c r="XDY22" s="25"/>
      <c r="XDZ22" s="25"/>
      <c r="XEA22" s="25"/>
      <c r="XEB22" s="25"/>
      <c r="XEC22" s="25"/>
      <c r="XED22" s="25"/>
      <c r="XEE22" s="25"/>
      <c r="XEF22" s="25"/>
      <c r="XEG22" s="25"/>
      <c r="XEH22" s="25"/>
      <c r="XEI22" s="25"/>
      <c r="XEJ22" s="25"/>
      <c r="XEK22" s="25"/>
      <c r="XEL22" s="25"/>
      <c r="XEM22" s="25"/>
      <c r="XEN22" s="25"/>
      <c r="XEO22" s="25"/>
      <c r="XEP22" s="25"/>
      <c r="XEQ22" s="25"/>
      <c r="XER22" s="25"/>
      <c r="XES22" s="25"/>
      <c r="XET22" s="25"/>
      <c r="XEU22" s="25"/>
      <c r="XEV22" s="25"/>
      <c r="XEW22" s="25"/>
      <c r="XEX22" s="25"/>
      <c r="XEY22" s="25"/>
    </row>
    <row r="23" s="3" customFormat="1" ht="32" customHeight="1" spans="1:12 16350:16379">
      <c r="A23" s="21" t="s">
        <v>58</v>
      </c>
      <c r="B23" s="21"/>
      <c r="C23" s="21"/>
      <c r="D23" s="21"/>
      <c r="E23" s="21"/>
      <c r="F23" s="22">
        <f>SUM(J3:J20)</f>
        <v>0</v>
      </c>
      <c r="G23" s="23"/>
      <c r="H23" s="23"/>
      <c r="I23" s="23"/>
      <c r="J23" s="23"/>
      <c r="K23" s="23"/>
      <c r="L23" s="24"/>
      <c r="XDV23" s="25"/>
      <c r="XDW23" s="25"/>
      <c r="XDX23" s="25"/>
      <c r="XDY23" s="25"/>
      <c r="XDZ23" s="25"/>
      <c r="XEA23" s="25"/>
      <c r="XEB23" s="25"/>
      <c r="XEC23" s="25"/>
      <c r="XED23" s="25"/>
      <c r="XEE23" s="25"/>
      <c r="XEF23" s="25"/>
      <c r="XEG23" s="25"/>
      <c r="XEH23" s="25"/>
      <c r="XEI23" s="25"/>
      <c r="XEJ23" s="25"/>
      <c r="XEK23" s="25"/>
      <c r="XEL23" s="25"/>
      <c r="XEM23" s="25"/>
      <c r="XEN23" s="25"/>
      <c r="XEO23" s="25"/>
      <c r="XEP23" s="25"/>
      <c r="XEQ23" s="25"/>
      <c r="XER23" s="25"/>
      <c r="XES23" s="25"/>
      <c r="XET23" s="25"/>
      <c r="XEU23" s="25"/>
      <c r="XEV23" s="25"/>
      <c r="XEW23" s="25"/>
      <c r="XEX23" s="25"/>
      <c r="XEY23" s="25"/>
    </row>
  </sheetData>
  <mergeCells count="13">
    <mergeCell ref="A1:L1"/>
    <mergeCell ref="A21:E21"/>
    <mergeCell ref="F21:L21"/>
    <mergeCell ref="A22:E22"/>
    <mergeCell ref="F22:L22"/>
    <mergeCell ref="A23:E23"/>
    <mergeCell ref="F23:L23"/>
    <mergeCell ref="B3:B10"/>
    <mergeCell ref="B11:B20"/>
    <mergeCell ref="C3:C6"/>
    <mergeCell ref="C7:C10"/>
    <mergeCell ref="C11:C16"/>
    <mergeCell ref="C17:C20"/>
  </mergeCells>
  <pageMargins left="0.75" right="0.75" top="1" bottom="1" header="0.5" footer="0.5"/>
  <pageSetup paperSize="9" scale="7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测算对比表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余运</cp:lastModifiedBy>
  <dcterms:created xsi:type="dcterms:W3CDTF">2024-03-21T04:49:00Z</dcterms:created>
  <dcterms:modified xsi:type="dcterms:W3CDTF">2026-09-03T02:34:40Z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30BAB4234FB7409BB24777C3B27D44A9_11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