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 activeTab="2"/>
  </bookViews>
  <sheets>
    <sheet name="收费站机电" sheetId="1" r:id="rId1"/>
    <sheet name="收费土建" sheetId="5" r:id="rId2"/>
    <sheet name="Sheet1" sheetId="9" r:id="rId3"/>
  </sheets>
  <definedNames>
    <definedName name="_xlnm.Print_Titles" localSheetId="0">收费站机电!$1:$2</definedName>
  </definedNames>
  <calcPr calcId="144525"/>
</workbook>
</file>

<file path=xl/sharedStrings.xml><?xml version="1.0" encoding="utf-8"?>
<sst xmlns="http://schemas.openxmlformats.org/spreadsheetml/2006/main" count="972" uniqueCount="202">
  <si>
    <t>收费站工程数量</t>
  </si>
  <si>
    <t>序号</t>
  </si>
  <si>
    <t>设备名称</t>
  </si>
  <si>
    <t>规格</t>
  </si>
  <si>
    <t>单位</t>
  </si>
  <si>
    <t>数量</t>
  </si>
  <si>
    <t>备注</t>
  </si>
  <si>
    <t>管理站服务器</t>
  </si>
  <si>
    <t>2颗intel xeon silver 4110 ，192GB（6*32G）DDR4，6*2TB</t>
  </si>
  <si>
    <t>台</t>
  </si>
  <si>
    <t>收费管理工作站</t>
  </si>
  <si>
    <t>intel core i7/16G/2TB+512GB/21.5＂液晶</t>
  </si>
  <si>
    <t>财务管理工作站</t>
  </si>
  <si>
    <t>收费站中间件</t>
  </si>
  <si>
    <t>东方通（或兼容软件）Tonglink/Q8.1</t>
  </si>
  <si>
    <t>套</t>
  </si>
  <si>
    <t>防病毒软件</t>
  </si>
  <si>
    <t>网络版</t>
  </si>
  <si>
    <t>视频三层以太网交换机接入</t>
  </si>
  <si>
    <t>云龙收费站视频交换机接入</t>
  </si>
  <si>
    <t>三层以太网交换机</t>
  </si>
  <si>
    <t>三层，24个10M/100M/1000M自适应口，4个1000M电口</t>
  </si>
  <si>
    <t>激光网络打印机</t>
  </si>
  <si>
    <t>打印幅面：A3</t>
  </si>
  <si>
    <t>彩色喷墨打印机</t>
  </si>
  <si>
    <t>卡读写器</t>
  </si>
  <si>
    <t>读写距离≤10cm</t>
  </si>
  <si>
    <t>网络视频录像机</t>
  </si>
  <si>
    <t>16路，8硬盘位，配置硬盘32TB</t>
  </si>
  <si>
    <t>光纤收发器</t>
  </si>
  <si>
    <t>单路以太网接口</t>
  </si>
  <si>
    <t>对</t>
  </si>
  <si>
    <t>四路以太网接口</t>
  </si>
  <si>
    <t>用于车道控制器</t>
  </si>
  <si>
    <t>不间断电源</t>
  </si>
  <si>
    <t>10KVA/1H,三相输入，单相输出</t>
  </si>
  <si>
    <t>收费站收费软件</t>
  </si>
  <si>
    <t>由结算中心统一</t>
  </si>
  <si>
    <t>收费站服务器系统软件</t>
  </si>
  <si>
    <t>windows最新版</t>
  </si>
  <si>
    <t>收费站数据库软件</t>
  </si>
  <si>
    <t>Informix</t>
  </si>
  <si>
    <t>KVM控制器</t>
  </si>
  <si>
    <t>可控制8台设备，含17显示器、键盘、鼠标各1台</t>
  </si>
  <si>
    <t>服务器、硬盘录像机等使用</t>
  </si>
  <si>
    <t>综合设备柜</t>
  </si>
  <si>
    <t>机柜</t>
  </si>
  <si>
    <t>车道控制器</t>
  </si>
  <si>
    <t>工业级，17“显示器,带1761卡</t>
  </si>
  <si>
    <t>车辆检测器</t>
  </si>
  <si>
    <t>双通道，每个ETC车道配3个车检器，
其余车道利用自动栏杆机自带的车检器</t>
  </si>
  <si>
    <t>收费专用键盘</t>
  </si>
  <si>
    <t>检测线圈</t>
  </si>
  <si>
    <t>ETC费额显示器</t>
  </si>
  <si>
    <t>含立柱</t>
  </si>
  <si>
    <t>含通行信号灯和声光报警器</t>
  </si>
  <si>
    <t>ETC自动栏杆</t>
  </si>
  <si>
    <t>内带双通道车辆检测器1个，单杆栏杆机，杆长3.5米</t>
  </si>
  <si>
    <t>雾灯</t>
  </si>
  <si>
    <t>含基础</t>
  </si>
  <si>
    <t>正面天棚信号灯</t>
  </si>
  <si>
    <t>红叉绿箭</t>
  </si>
  <si>
    <t>背面天棚信号灯</t>
  </si>
  <si>
    <t>红叉</t>
  </si>
  <si>
    <t>车道交换机</t>
  </si>
  <si>
    <t>12口10M/100M自适应口，</t>
  </si>
  <si>
    <t>车道摄像机</t>
  </si>
  <si>
    <t>1080P彩色摄像机；含安装附件</t>
  </si>
  <si>
    <t>车牌识别摄像机</t>
  </si>
  <si>
    <t>车牌识别补光灯</t>
  </si>
  <si>
    <t>亭内摄像机</t>
  </si>
  <si>
    <t>1080p彩色摄像机；含安装附件</t>
  </si>
  <si>
    <t>收费广场摄像机</t>
  </si>
  <si>
    <t>网络高清球机</t>
  </si>
  <si>
    <t>双人收费亭</t>
  </si>
  <si>
    <t>含配电箱、1.5p空调，加热器并要求厂家贴好太阳膜</t>
  </si>
  <si>
    <t>收费桌</t>
  </si>
  <si>
    <t>含收费椅</t>
  </si>
  <si>
    <t>机架式网络信号避雷器</t>
  </si>
  <si>
    <t>8口，千兆网络接口</t>
  </si>
  <si>
    <t>收费车道软件</t>
  </si>
  <si>
    <t>由结算中心统一提供</t>
  </si>
  <si>
    <t>收费车道中间件</t>
  </si>
  <si>
    <t>收费车道数据库软件</t>
  </si>
  <si>
    <t>informix9.3单机版</t>
  </si>
  <si>
    <t>ETC专用车道天线</t>
  </si>
  <si>
    <t>ETC专用车道天线，含基础和立柱</t>
  </si>
  <si>
    <t>天线控制器</t>
  </si>
  <si>
    <t>ETC车道专用信息提示板</t>
  </si>
  <si>
    <t>含基础和立柱</t>
  </si>
  <si>
    <t>移动硬盘</t>
  </si>
  <si>
    <t>1TB，USB3.0</t>
  </si>
  <si>
    <t>块</t>
  </si>
  <si>
    <t>手持应急机</t>
  </si>
  <si>
    <t>收费广场接地系统</t>
  </si>
  <si>
    <t>小于1欧姆</t>
  </si>
  <si>
    <t>项</t>
  </si>
  <si>
    <t>单模光缆</t>
  </si>
  <si>
    <t>4芯</t>
  </si>
  <si>
    <t>米</t>
  </si>
  <si>
    <t>24芯</t>
  </si>
  <si>
    <t>信号电缆</t>
  </si>
  <si>
    <t>5类STP（4P×24AWG）</t>
  </si>
  <si>
    <t>6E类UTP（4P×24AWG）</t>
  </si>
  <si>
    <t>控制电缆</t>
  </si>
  <si>
    <t>KVVP-14×1.0</t>
  </si>
  <si>
    <t>电力电缆</t>
  </si>
  <si>
    <t>RVV-3×2.5</t>
  </si>
  <si>
    <t>RVV-2*1</t>
  </si>
  <si>
    <t>VV 3×10</t>
  </si>
  <si>
    <t>VV 5×10</t>
  </si>
  <si>
    <t>YJV22 2×4</t>
  </si>
  <si>
    <t>BV-4</t>
  </si>
  <si>
    <t>BV-16</t>
  </si>
  <si>
    <t>BV-35</t>
  </si>
  <si>
    <t>工程名称</t>
  </si>
  <si>
    <t>东侧服务区收费广场
（1入1出）</t>
  </si>
  <si>
    <t>西侧服务区收费广场
（1入1出）</t>
  </si>
  <si>
    <t>合计</t>
  </si>
  <si>
    <t>34米双向收费岛</t>
  </si>
  <si>
    <t>条</t>
  </si>
  <si>
    <t>含收费岛内敷设钢管及基础数量</t>
  </si>
  <si>
    <t>摄像机手孔</t>
  </si>
  <si>
    <t>处</t>
  </si>
  <si>
    <t>路肩人孔</t>
  </si>
  <si>
    <t>敷设2×φ63 钢管</t>
  </si>
  <si>
    <t>摄像机用，壁厚3.0mm</t>
  </si>
  <si>
    <t>敷设4×φ114 钢管</t>
  </si>
  <si>
    <t>横穿管，壁厚4.0mm</t>
  </si>
  <si>
    <t>材料名称</t>
  </si>
  <si>
    <t>钢    筋</t>
  </si>
  <si>
    <t>混凝土</t>
  </si>
  <si>
    <t>3:7灰土</t>
  </si>
  <si>
    <t>冷弯槽钢</t>
  </si>
  <si>
    <t>电焊钢管</t>
  </si>
  <si>
    <t>钢  板</t>
  </si>
  <si>
    <t>高强螺栓</t>
  </si>
  <si>
    <t>地脚螺栓</t>
  </si>
  <si>
    <t>M20
螺母</t>
  </si>
  <si>
    <t>垫片</t>
  </si>
  <si>
    <t>M16
螺母</t>
  </si>
  <si>
    <t>M12
螺母</t>
  </si>
  <si>
    <t>立柱帽</t>
  </si>
  <si>
    <t>防撞帽柱</t>
  </si>
  <si>
    <t>φ63镀锌
钢管</t>
  </si>
  <si>
    <t>φ114镀锌
钢管</t>
  </si>
  <si>
    <t>φ203×6</t>
  </si>
  <si>
    <t>φ219×6.5</t>
  </si>
  <si>
    <t>φ152×4.5</t>
  </si>
  <si>
    <t>φ140×4.5</t>
  </si>
  <si>
    <t>φ83×3.0</t>
  </si>
  <si>
    <t>φ114×4.0</t>
  </si>
  <si>
    <t>500×400×8</t>
  </si>
  <si>
    <t>300×300×6</t>
  </si>
  <si>
    <t>250×250×6</t>
  </si>
  <si>
    <t>M18×225</t>
  </si>
  <si>
    <t>φ20×400</t>
  </si>
  <si>
    <t>φ16×150</t>
  </si>
  <si>
    <t>φ12×300</t>
  </si>
  <si>
    <t>φ16</t>
  </si>
  <si>
    <t>φ12</t>
  </si>
  <si>
    <t>φ10</t>
  </si>
  <si>
    <t>φ8</t>
  </si>
  <si>
    <t>φ6</t>
  </si>
  <si>
    <t>C40</t>
  </si>
  <si>
    <t>C30</t>
  </si>
  <si>
    <t>C20</t>
  </si>
  <si>
    <t>长度</t>
  </si>
  <si>
    <t>重量</t>
  </si>
  <si>
    <t>块数</t>
  </si>
  <si>
    <t>根数</t>
  </si>
  <si>
    <t>个数</t>
  </si>
  <si>
    <t>单  位</t>
  </si>
  <si>
    <t>kg</t>
  </si>
  <si>
    <t>m3</t>
  </si>
  <si>
    <t>m</t>
  </si>
  <si>
    <t>根</t>
  </si>
  <si>
    <t>个</t>
  </si>
  <si>
    <t>34
米
双
向
收
费
岛</t>
  </si>
  <si>
    <t>岛头尾(现浇)</t>
  </si>
  <si>
    <t>缘石(现浇)</t>
  </si>
  <si>
    <t>岛面铺装(预制)</t>
  </si>
  <si>
    <t>双人收费亭基础</t>
  </si>
  <si>
    <t>钢板护栏</t>
  </si>
  <si>
    <t>防撞柱</t>
  </si>
  <si>
    <t>手动栏杆基础</t>
  </si>
  <si>
    <t>手动栏杆托架基础</t>
  </si>
  <si>
    <t>雾灯基础</t>
  </si>
  <si>
    <t>电动栏杆基础</t>
  </si>
  <si>
    <t>费额显示器基础</t>
  </si>
  <si>
    <t>车道通行灯基础</t>
  </si>
  <si>
    <t>车道摄像机基础</t>
  </si>
  <si>
    <t>ETC天线基础</t>
  </si>
  <si>
    <t>29.6
米
双
向
收
费
岛</t>
  </si>
  <si>
    <t>单人收费亭基础</t>
  </si>
  <si>
    <t>87.2
米
双
向
收
费
岛</t>
  </si>
  <si>
    <t>28
米
单
向
收
费
岛</t>
  </si>
  <si>
    <t>自助刷卡机基础</t>
  </si>
  <si>
    <t>43
米
单
向
收
费
岛</t>
  </si>
  <si>
    <t>数据采集器基础</t>
  </si>
  <si>
    <t>光栅分车器基础</t>
  </si>
  <si>
    <t>54.6
米
单
向
收
费
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</si>
</sst>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9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Geneva"/>
      <charset val="0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Helv"/>
      <charset val="0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8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/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2" borderId="0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ETC清单0326.1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价格一览表及分表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pane ySplit="2" topLeftCell="A15" activePane="bottomLeft" state="frozen"/>
      <selection/>
      <selection pane="bottomLeft" activeCell="A1" sqref="$A1:$XFD1"/>
    </sheetView>
  </sheetViews>
  <sheetFormatPr defaultColWidth="9" defaultRowHeight="13.5" outlineLevelCol="5"/>
  <cols>
    <col min="1" max="1" width="5.125" style="19" customWidth="1"/>
    <col min="2" max="2" width="24.25" style="19" customWidth="1"/>
    <col min="3" max="3" width="61.25" style="19" customWidth="1"/>
    <col min="4" max="4" width="7.125" style="19" customWidth="1"/>
    <col min="5" max="5" width="10.8916666666667" style="19" customWidth="1"/>
    <col min="6" max="6" width="25.375" style="19" customWidth="1"/>
    <col min="7" max="16384" width="9" style="19"/>
  </cols>
  <sheetData>
    <row r="1" ht="20.1" customHeight="1" spans="1:6">
      <c r="A1" s="20" t="s">
        <v>0</v>
      </c>
      <c r="B1" s="20"/>
      <c r="C1" s="20"/>
      <c r="D1" s="20"/>
      <c r="E1" s="20"/>
      <c r="F1" s="20"/>
    </row>
    <row r="2" ht="20.1" customHeight="1" spans="1:6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</row>
    <row r="3" ht="20.1" customHeight="1" spans="1:6">
      <c r="A3" s="22">
        <v>1</v>
      </c>
      <c r="B3" s="21" t="s">
        <v>7</v>
      </c>
      <c r="C3" s="21" t="s">
        <v>8</v>
      </c>
      <c r="D3" s="21" t="s">
        <v>9</v>
      </c>
      <c r="E3" s="22">
        <v>1</v>
      </c>
      <c r="F3" s="22"/>
    </row>
    <row r="4" ht="20.1" customHeight="1" spans="1:6">
      <c r="A4" s="22">
        <v>2</v>
      </c>
      <c r="B4" s="21" t="s">
        <v>10</v>
      </c>
      <c r="C4" s="21" t="s">
        <v>11</v>
      </c>
      <c r="D4" s="21" t="s">
        <v>9</v>
      </c>
      <c r="E4" s="22">
        <v>1</v>
      </c>
      <c r="F4" s="22"/>
    </row>
    <row r="5" ht="20.1" customHeight="1" spans="1:6">
      <c r="A5" s="22">
        <v>3</v>
      </c>
      <c r="B5" s="21" t="s">
        <v>12</v>
      </c>
      <c r="C5" s="21" t="s">
        <v>11</v>
      </c>
      <c r="D5" s="21" t="s">
        <v>9</v>
      </c>
      <c r="E5" s="22">
        <v>1</v>
      </c>
      <c r="F5" s="22"/>
    </row>
    <row r="6" ht="20.1" customHeight="1" spans="1:6">
      <c r="A6" s="22">
        <v>4</v>
      </c>
      <c r="B6" s="21" t="s">
        <v>13</v>
      </c>
      <c r="C6" s="21" t="s">
        <v>14</v>
      </c>
      <c r="D6" s="21" t="s">
        <v>15</v>
      </c>
      <c r="E6" s="22">
        <v>1</v>
      </c>
      <c r="F6" s="22"/>
    </row>
    <row r="7" ht="20.1" customHeight="1" spans="1:6">
      <c r="A7" s="22">
        <v>5</v>
      </c>
      <c r="B7" s="21" t="s">
        <v>16</v>
      </c>
      <c r="C7" s="21" t="s">
        <v>17</v>
      </c>
      <c r="D7" s="21" t="s">
        <v>15</v>
      </c>
      <c r="E7" s="22">
        <v>1</v>
      </c>
      <c r="F7" s="22"/>
    </row>
    <row r="8" ht="20.1" customHeight="1" spans="1:6">
      <c r="A8" s="22">
        <v>6</v>
      </c>
      <c r="B8" s="21" t="s">
        <v>18</v>
      </c>
      <c r="C8" s="21" t="s">
        <v>19</v>
      </c>
      <c r="D8" s="21" t="s">
        <v>9</v>
      </c>
      <c r="E8" s="22">
        <v>1</v>
      </c>
      <c r="F8" s="22"/>
    </row>
    <row r="9" ht="20.1" customHeight="1" spans="1:6">
      <c r="A9" s="22">
        <v>7</v>
      </c>
      <c r="B9" s="21" t="s">
        <v>20</v>
      </c>
      <c r="C9" s="21" t="s">
        <v>21</v>
      </c>
      <c r="D9" s="21" t="s">
        <v>9</v>
      </c>
      <c r="E9" s="22">
        <v>3</v>
      </c>
      <c r="F9" s="22"/>
    </row>
    <row r="10" ht="20.1" customHeight="1" spans="1:6">
      <c r="A10" s="22">
        <v>8</v>
      </c>
      <c r="B10" s="21" t="s">
        <v>22</v>
      </c>
      <c r="C10" s="21" t="s">
        <v>23</v>
      </c>
      <c r="D10" s="21" t="s">
        <v>9</v>
      </c>
      <c r="E10" s="22">
        <v>1</v>
      </c>
      <c r="F10" s="22"/>
    </row>
    <row r="11" ht="20.1" customHeight="1" spans="1:6">
      <c r="A11" s="22">
        <v>9</v>
      </c>
      <c r="B11" s="21" t="s">
        <v>24</v>
      </c>
      <c r="C11" s="21" t="s">
        <v>23</v>
      </c>
      <c r="D11" s="21" t="s">
        <v>9</v>
      </c>
      <c r="E11" s="22">
        <v>1</v>
      </c>
      <c r="F11" s="22"/>
    </row>
    <row r="12" ht="20.1" customHeight="1" spans="1:6">
      <c r="A12" s="22">
        <v>10</v>
      </c>
      <c r="B12" s="21" t="s">
        <v>25</v>
      </c>
      <c r="C12" s="21" t="s">
        <v>26</v>
      </c>
      <c r="D12" s="21" t="s">
        <v>9</v>
      </c>
      <c r="E12" s="22">
        <v>4</v>
      </c>
      <c r="F12" s="22"/>
    </row>
    <row r="13" ht="20.1" customHeight="1" spans="1:6">
      <c r="A13" s="22">
        <v>11</v>
      </c>
      <c r="B13" s="21" t="s">
        <v>27</v>
      </c>
      <c r="C13" s="21" t="s">
        <v>28</v>
      </c>
      <c r="D13" s="21" t="s">
        <v>9</v>
      </c>
      <c r="E13" s="22">
        <v>1</v>
      </c>
      <c r="F13" s="22"/>
    </row>
    <row r="14" ht="20.1" customHeight="1" spans="1:6">
      <c r="A14" s="22">
        <v>12</v>
      </c>
      <c r="B14" s="21" t="s">
        <v>29</v>
      </c>
      <c r="C14" s="21" t="s">
        <v>30</v>
      </c>
      <c r="D14" s="21" t="s">
        <v>31</v>
      </c>
      <c r="E14" s="22">
        <v>4</v>
      </c>
      <c r="F14" s="22"/>
    </row>
    <row r="15" ht="20.1" customHeight="1" spans="1:6">
      <c r="A15" s="22">
        <v>13</v>
      </c>
      <c r="B15" s="21" t="s">
        <v>29</v>
      </c>
      <c r="C15" s="21" t="s">
        <v>32</v>
      </c>
      <c r="D15" s="21" t="s">
        <v>31</v>
      </c>
      <c r="E15" s="22">
        <v>2</v>
      </c>
      <c r="F15" s="22" t="s">
        <v>33</v>
      </c>
    </row>
    <row r="16" ht="20.1" customHeight="1" spans="1:6">
      <c r="A16" s="22">
        <v>14</v>
      </c>
      <c r="B16" s="21" t="s">
        <v>34</v>
      </c>
      <c r="C16" s="21" t="s">
        <v>35</v>
      </c>
      <c r="D16" s="21" t="s">
        <v>9</v>
      </c>
      <c r="E16" s="22">
        <v>2</v>
      </c>
      <c r="F16" s="22"/>
    </row>
    <row r="17" ht="20.1" customHeight="1" spans="1:6">
      <c r="A17" s="22">
        <v>15</v>
      </c>
      <c r="B17" s="21" t="s">
        <v>36</v>
      </c>
      <c r="C17" s="21" t="s">
        <v>37</v>
      </c>
      <c r="D17" s="21" t="s">
        <v>15</v>
      </c>
      <c r="E17" s="22">
        <v>1</v>
      </c>
      <c r="F17" s="22"/>
    </row>
    <row r="18" ht="20.1" customHeight="1" spans="1:6">
      <c r="A18" s="22">
        <v>16</v>
      </c>
      <c r="B18" s="21" t="s">
        <v>38</v>
      </c>
      <c r="C18" s="21" t="s">
        <v>39</v>
      </c>
      <c r="D18" s="21" t="s">
        <v>15</v>
      </c>
      <c r="E18" s="22">
        <v>1</v>
      </c>
      <c r="F18" s="22"/>
    </row>
    <row r="19" ht="20.1" customHeight="1" spans="1:6">
      <c r="A19" s="22">
        <v>17</v>
      </c>
      <c r="B19" s="21" t="s">
        <v>40</v>
      </c>
      <c r="C19" s="21" t="s">
        <v>41</v>
      </c>
      <c r="D19" s="21" t="s">
        <v>15</v>
      </c>
      <c r="E19" s="22">
        <v>1</v>
      </c>
      <c r="F19" s="22"/>
    </row>
    <row r="20" ht="20.1" customHeight="1" spans="1:6">
      <c r="A20" s="22">
        <v>18</v>
      </c>
      <c r="B20" s="21" t="s">
        <v>42</v>
      </c>
      <c r="C20" s="21" t="s">
        <v>43</v>
      </c>
      <c r="D20" s="21" t="s">
        <v>15</v>
      </c>
      <c r="E20" s="22">
        <v>1</v>
      </c>
      <c r="F20" s="22" t="s">
        <v>44</v>
      </c>
    </row>
    <row r="21" ht="20.1" customHeight="1" spans="1:6">
      <c r="A21" s="22">
        <v>19</v>
      </c>
      <c r="B21" s="21" t="s">
        <v>45</v>
      </c>
      <c r="C21" s="21" t="s">
        <v>46</v>
      </c>
      <c r="D21" s="21" t="s">
        <v>9</v>
      </c>
      <c r="E21" s="22">
        <v>1</v>
      </c>
      <c r="F21" s="22"/>
    </row>
    <row r="22" ht="20.1" customHeight="1" spans="1:6">
      <c r="A22" s="22">
        <v>20</v>
      </c>
      <c r="B22" s="21" t="s">
        <v>47</v>
      </c>
      <c r="C22" s="21" t="s">
        <v>48</v>
      </c>
      <c r="D22" s="21" t="s">
        <v>9</v>
      </c>
      <c r="E22" s="22">
        <v>4</v>
      </c>
      <c r="F22" s="22"/>
    </row>
    <row r="23" ht="39.95" customHeight="1" spans="1:6">
      <c r="A23" s="22">
        <v>21</v>
      </c>
      <c r="B23" s="21" t="s">
        <v>49</v>
      </c>
      <c r="C23" s="21" t="s">
        <v>50</v>
      </c>
      <c r="D23" s="21" t="s">
        <v>15</v>
      </c>
      <c r="E23" s="22">
        <v>12</v>
      </c>
      <c r="F23" s="22"/>
    </row>
    <row r="24" ht="20.1" customHeight="1" spans="1:6">
      <c r="A24" s="22">
        <v>22</v>
      </c>
      <c r="B24" s="23" t="s">
        <v>51</v>
      </c>
      <c r="C24" s="23"/>
      <c r="D24" s="23" t="s">
        <v>9</v>
      </c>
      <c r="E24" s="22">
        <v>4</v>
      </c>
      <c r="F24" s="24"/>
    </row>
    <row r="25" ht="20.1" customHeight="1" spans="1:6">
      <c r="A25" s="22">
        <v>23</v>
      </c>
      <c r="B25" s="21" t="s">
        <v>52</v>
      </c>
      <c r="C25" s="21"/>
      <c r="D25" s="21" t="s">
        <v>15</v>
      </c>
      <c r="E25" s="22">
        <f>5*6+2*2</f>
        <v>34</v>
      </c>
      <c r="F25" s="22"/>
    </row>
    <row r="26" ht="20.1" customHeight="1" spans="1:6">
      <c r="A26" s="22">
        <v>24</v>
      </c>
      <c r="B26" s="21" t="s">
        <v>53</v>
      </c>
      <c r="C26" s="21" t="s">
        <v>54</v>
      </c>
      <c r="D26" s="21" t="s">
        <v>15</v>
      </c>
      <c r="E26" s="22">
        <v>4</v>
      </c>
      <c r="F26" s="22" t="s">
        <v>55</v>
      </c>
    </row>
    <row r="27" ht="20.1" customHeight="1" spans="1:6">
      <c r="A27" s="22">
        <v>25</v>
      </c>
      <c r="B27" s="21" t="s">
        <v>56</v>
      </c>
      <c r="C27" s="21" t="s">
        <v>57</v>
      </c>
      <c r="D27" s="21" t="s">
        <v>15</v>
      </c>
      <c r="E27" s="22">
        <v>4</v>
      </c>
      <c r="F27" s="22"/>
    </row>
    <row r="28" ht="20.1" customHeight="1" spans="1:6">
      <c r="A28" s="22">
        <v>26</v>
      </c>
      <c r="B28" s="21" t="s">
        <v>58</v>
      </c>
      <c r="C28" s="21" t="s">
        <v>59</v>
      </c>
      <c r="D28" s="21" t="s">
        <v>15</v>
      </c>
      <c r="E28" s="22">
        <v>4</v>
      </c>
      <c r="F28" s="22"/>
    </row>
    <row r="29" ht="20.1" customHeight="1" spans="1:6">
      <c r="A29" s="22">
        <v>27</v>
      </c>
      <c r="B29" s="21" t="s">
        <v>60</v>
      </c>
      <c r="C29" s="21" t="s">
        <v>61</v>
      </c>
      <c r="D29" s="21" t="s">
        <v>15</v>
      </c>
      <c r="E29" s="22">
        <v>4</v>
      </c>
      <c r="F29" s="22"/>
    </row>
    <row r="30" ht="20.1" customHeight="1" spans="1:6">
      <c r="A30" s="22">
        <v>28</v>
      </c>
      <c r="B30" s="21" t="s">
        <v>62</v>
      </c>
      <c r="C30" s="21" t="s">
        <v>63</v>
      </c>
      <c r="D30" s="21" t="s">
        <v>15</v>
      </c>
      <c r="E30" s="22">
        <v>4</v>
      </c>
      <c r="F30" s="22"/>
    </row>
    <row r="31" ht="20.1" customHeight="1" spans="1:6">
      <c r="A31" s="22">
        <v>29</v>
      </c>
      <c r="B31" s="21" t="s">
        <v>64</v>
      </c>
      <c r="C31" s="21" t="s">
        <v>65</v>
      </c>
      <c r="D31" s="21" t="s">
        <v>15</v>
      </c>
      <c r="E31" s="22">
        <v>4</v>
      </c>
      <c r="F31" s="22"/>
    </row>
    <row r="32" ht="20.1" customHeight="1" spans="1:6">
      <c r="A32" s="22">
        <v>30</v>
      </c>
      <c r="B32" s="21" t="s">
        <v>66</v>
      </c>
      <c r="C32" s="21" t="s">
        <v>67</v>
      </c>
      <c r="D32" s="21" t="s">
        <v>15</v>
      </c>
      <c r="E32" s="22">
        <v>4</v>
      </c>
      <c r="F32" s="22"/>
    </row>
    <row r="33" ht="20.1" customHeight="1" spans="1:6">
      <c r="A33" s="22">
        <v>31</v>
      </c>
      <c r="B33" s="21" t="s">
        <v>68</v>
      </c>
      <c r="C33" s="21"/>
      <c r="D33" s="21" t="s">
        <v>15</v>
      </c>
      <c r="E33" s="22">
        <v>4</v>
      </c>
      <c r="F33" s="22"/>
    </row>
    <row r="34" ht="20.1" customHeight="1" spans="1:6">
      <c r="A34" s="22">
        <v>32</v>
      </c>
      <c r="B34" s="21" t="s">
        <v>69</v>
      </c>
      <c r="C34" s="21"/>
      <c r="D34" s="21" t="s">
        <v>15</v>
      </c>
      <c r="E34" s="22">
        <v>4</v>
      </c>
      <c r="F34" s="22"/>
    </row>
    <row r="35" ht="20.1" customHeight="1" spans="1:6">
      <c r="A35" s="22">
        <v>33</v>
      </c>
      <c r="B35" s="21" t="s">
        <v>70</v>
      </c>
      <c r="C35" s="21" t="s">
        <v>71</v>
      </c>
      <c r="D35" s="21" t="s">
        <v>15</v>
      </c>
      <c r="E35" s="22">
        <v>4</v>
      </c>
      <c r="F35" s="22"/>
    </row>
    <row r="36" ht="20.1" customHeight="1" spans="1:6">
      <c r="A36" s="22">
        <v>34</v>
      </c>
      <c r="B36" s="21" t="s">
        <v>72</v>
      </c>
      <c r="C36" s="21" t="s">
        <v>73</v>
      </c>
      <c r="D36" s="21" t="s">
        <v>15</v>
      </c>
      <c r="E36" s="22">
        <v>2</v>
      </c>
      <c r="F36" s="22"/>
    </row>
    <row r="37" ht="20.1" customHeight="1" spans="1:6">
      <c r="A37" s="22">
        <v>35</v>
      </c>
      <c r="B37" s="21" t="s">
        <v>74</v>
      </c>
      <c r="C37" s="21" t="s">
        <v>75</v>
      </c>
      <c r="D37" s="21" t="s">
        <v>15</v>
      </c>
      <c r="E37" s="22">
        <v>2</v>
      </c>
      <c r="F37" s="22"/>
    </row>
    <row r="38" ht="20.1" customHeight="1" spans="1:6">
      <c r="A38" s="22">
        <v>36</v>
      </c>
      <c r="B38" s="21" t="s">
        <v>76</v>
      </c>
      <c r="C38" s="21" t="s">
        <v>77</v>
      </c>
      <c r="D38" s="21" t="s">
        <v>15</v>
      </c>
      <c r="E38" s="22">
        <v>4</v>
      </c>
      <c r="F38" s="22"/>
    </row>
    <row r="39" ht="20.1" customHeight="1" spans="1:6">
      <c r="A39" s="22">
        <v>37</v>
      </c>
      <c r="B39" s="21" t="s">
        <v>78</v>
      </c>
      <c r="C39" s="21" t="s">
        <v>79</v>
      </c>
      <c r="D39" s="21" t="s">
        <v>9</v>
      </c>
      <c r="E39" s="22">
        <v>2</v>
      </c>
      <c r="F39" s="22"/>
    </row>
    <row r="40" ht="20.1" customHeight="1" spans="1:6">
      <c r="A40" s="22">
        <v>38</v>
      </c>
      <c r="B40" s="21" t="s">
        <v>80</v>
      </c>
      <c r="C40" s="21" t="s">
        <v>81</v>
      </c>
      <c r="D40" s="21" t="s">
        <v>15</v>
      </c>
      <c r="E40" s="22">
        <v>4</v>
      </c>
      <c r="F40" s="22"/>
    </row>
    <row r="41" ht="20.1" customHeight="1" spans="1:6">
      <c r="A41" s="22">
        <v>39</v>
      </c>
      <c r="B41" s="21" t="s">
        <v>82</v>
      </c>
      <c r="C41" s="21" t="s">
        <v>14</v>
      </c>
      <c r="D41" s="21" t="s">
        <v>15</v>
      </c>
      <c r="E41" s="22">
        <v>4</v>
      </c>
      <c r="F41" s="22"/>
    </row>
    <row r="42" ht="20.1" customHeight="1" spans="1:6">
      <c r="A42" s="22">
        <v>40</v>
      </c>
      <c r="B42" s="21" t="s">
        <v>83</v>
      </c>
      <c r="C42" s="21" t="s">
        <v>84</v>
      </c>
      <c r="D42" s="21" t="s">
        <v>15</v>
      </c>
      <c r="E42" s="22">
        <v>4</v>
      </c>
      <c r="F42" s="22"/>
    </row>
    <row r="43" ht="20.1" customHeight="1" spans="1:6">
      <c r="A43" s="22">
        <v>41</v>
      </c>
      <c r="B43" s="21" t="s">
        <v>85</v>
      </c>
      <c r="C43" s="21" t="s">
        <v>86</v>
      </c>
      <c r="D43" s="21" t="s">
        <v>15</v>
      </c>
      <c r="E43" s="22">
        <v>4</v>
      </c>
      <c r="F43" s="22"/>
    </row>
    <row r="44" s="19" customFormat="1" ht="20.1" customHeight="1" spans="1:6">
      <c r="A44" s="22">
        <v>42</v>
      </c>
      <c r="B44" s="21" t="s">
        <v>87</v>
      </c>
      <c r="C44" s="21"/>
      <c r="D44" s="21" t="s">
        <v>15</v>
      </c>
      <c r="E44" s="22">
        <v>7</v>
      </c>
      <c r="F44" s="22"/>
    </row>
    <row r="45" ht="20.1" customHeight="1" spans="1:6">
      <c r="A45" s="22">
        <v>43</v>
      </c>
      <c r="B45" s="21" t="s">
        <v>88</v>
      </c>
      <c r="C45" s="21" t="s">
        <v>89</v>
      </c>
      <c r="D45" s="21" t="s">
        <v>15</v>
      </c>
      <c r="E45" s="22">
        <v>4</v>
      </c>
      <c r="F45" s="22"/>
    </row>
    <row r="46" ht="20.1" customHeight="1" spans="1:6">
      <c r="A46" s="22">
        <v>44</v>
      </c>
      <c r="B46" s="21" t="s">
        <v>90</v>
      </c>
      <c r="C46" s="21" t="s">
        <v>91</v>
      </c>
      <c r="D46" s="21" t="s">
        <v>92</v>
      </c>
      <c r="E46" s="22">
        <v>1</v>
      </c>
      <c r="F46" s="22"/>
    </row>
    <row r="47" ht="20.1" customHeight="1" spans="1:6">
      <c r="A47" s="22">
        <v>45</v>
      </c>
      <c r="B47" s="21" t="s">
        <v>93</v>
      </c>
      <c r="C47" s="21"/>
      <c r="D47" s="21" t="s">
        <v>9</v>
      </c>
      <c r="E47" s="22">
        <v>2</v>
      </c>
      <c r="F47" s="22"/>
    </row>
    <row r="48" ht="20.1" customHeight="1" spans="1:6">
      <c r="A48" s="22">
        <v>46</v>
      </c>
      <c r="B48" s="21" t="s">
        <v>94</v>
      </c>
      <c r="C48" s="21" t="s">
        <v>95</v>
      </c>
      <c r="D48" s="21" t="s">
        <v>96</v>
      </c>
      <c r="E48" s="22">
        <v>2</v>
      </c>
      <c r="F48" s="22"/>
    </row>
    <row r="49" ht="20.1" customHeight="1" spans="1:6">
      <c r="A49" s="22">
        <v>47</v>
      </c>
      <c r="B49" s="21" t="s">
        <v>97</v>
      </c>
      <c r="C49" s="21" t="s">
        <v>98</v>
      </c>
      <c r="D49" s="21" t="s">
        <v>99</v>
      </c>
      <c r="E49" s="22">
        <v>200</v>
      </c>
      <c r="F49" s="22"/>
    </row>
    <row r="50" ht="20.1" customHeight="1" spans="1:6">
      <c r="A50" s="22">
        <v>48</v>
      </c>
      <c r="B50" s="21" t="s">
        <v>97</v>
      </c>
      <c r="C50" s="21" t="s">
        <v>100</v>
      </c>
      <c r="D50" s="21" t="s">
        <v>99</v>
      </c>
      <c r="E50" s="22">
        <v>6500</v>
      </c>
      <c r="F50" s="22"/>
    </row>
    <row r="51" ht="20.1" customHeight="1" spans="1:6">
      <c r="A51" s="22">
        <v>49</v>
      </c>
      <c r="B51" s="21" t="s">
        <v>101</v>
      </c>
      <c r="C51" s="21" t="s">
        <v>102</v>
      </c>
      <c r="D51" s="21" t="s">
        <v>99</v>
      </c>
      <c r="E51" s="22">
        <v>100</v>
      </c>
      <c r="F51" s="22"/>
    </row>
    <row r="52" ht="20.1" customHeight="1" spans="1:6">
      <c r="A52" s="22">
        <v>50</v>
      </c>
      <c r="B52" s="21" t="s">
        <v>101</v>
      </c>
      <c r="C52" s="21" t="s">
        <v>103</v>
      </c>
      <c r="D52" s="21" t="s">
        <v>99</v>
      </c>
      <c r="E52" s="22">
        <v>400</v>
      </c>
      <c r="F52" s="22"/>
    </row>
    <row r="53" ht="20.1" customHeight="1" spans="1:6">
      <c r="A53" s="22">
        <v>51</v>
      </c>
      <c r="B53" s="21" t="s">
        <v>104</v>
      </c>
      <c r="C53" s="21" t="s">
        <v>105</v>
      </c>
      <c r="D53" s="21" t="s">
        <v>99</v>
      </c>
      <c r="E53" s="22">
        <v>100</v>
      </c>
      <c r="F53" s="22"/>
    </row>
    <row r="54" ht="20.1" customHeight="1" spans="1:6">
      <c r="A54" s="22">
        <v>52</v>
      </c>
      <c r="B54" s="21" t="s">
        <v>106</v>
      </c>
      <c r="C54" s="21" t="s">
        <v>107</v>
      </c>
      <c r="D54" s="21" t="s">
        <v>99</v>
      </c>
      <c r="E54" s="22">
        <v>500</v>
      </c>
      <c r="F54" s="22"/>
    </row>
    <row r="55" ht="20.1" customHeight="1" spans="1:6">
      <c r="A55" s="22">
        <v>53</v>
      </c>
      <c r="B55" s="21" t="s">
        <v>106</v>
      </c>
      <c r="C55" s="21" t="s">
        <v>108</v>
      </c>
      <c r="D55" s="21" t="s">
        <v>99</v>
      </c>
      <c r="E55" s="22">
        <v>30</v>
      </c>
      <c r="F55" s="22"/>
    </row>
    <row r="56" ht="20.1" customHeight="1" spans="1:6">
      <c r="A56" s="22">
        <v>54</v>
      </c>
      <c r="B56" s="21" t="s">
        <v>106</v>
      </c>
      <c r="C56" s="21" t="s">
        <v>109</v>
      </c>
      <c r="D56" s="21" t="s">
        <v>99</v>
      </c>
      <c r="E56" s="22">
        <v>250</v>
      </c>
      <c r="F56" s="22"/>
    </row>
    <row r="57" ht="20.1" customHeight="1" spans="1:6">
      <c r="A57" s="22">
        <v>55</v>
      </c>
      <c r="B57" s="21" t="s">
        <v>106</v>
      </c>
      <c r="C57" s="21" t="s">
        <v>110</v>
      </c>
      <c r="D57" s="21" t="s">
        <v>99</v>
      </c>
      <c r="E57" s="22">
        <v>25</v>
      </c>
      <c r="F57" s="22"/>
    </row>
    <row r="58" ht="20.1" customHeight="1" spans="1:6">
      <c r="A58" s="22">
        <v>56</v>
      </c>
      <c r="B58" s="21" t="s">
        <v>106</v>
      </c>
      <c r="C58" s="21" t="s">
        <v>111</v>
      </c>
      <c r="D58" s="21" t="s">
        <v>99</v>
      </c>
      <c r="E58" s="22">
        <v>100</v>
      </c>
      <c r="F58" s="22"/>
    </row>
    <row r="59" ht="20.1" customHeight="1" spans="1:6">
      <c r="A59" s="22">
        <v>57</v>
      </c>
      <c r="B59" s="21" t="s">
        <v>106</v>
      </c>
      <c r="C59" s="21" t="s">
        <v>112</v>
      </c>
      <c r="D59" s="21" t="s">
        <v>99</v>
      </c>
      <c r="E59" s="22">
        <v>10</v>
      </c>
      <c r="F59" s="22"/>
    </row>
    <row r="60" ht="20.1" customHeight="1" spans="1:6">
      <c r="A60" s="22">
        <v>58</v>
      </c>
      <c r="B60" s="21" t="s">
        <v>106</v>
      </c>
      <c r="C60" s="21" t="s">
        <v>113</v>
      </c>
      <c r="D60" s="21" t="s">
        <v>99</v>
      </c>
      <c r="E60" s="22">
        <v>10</v>
      </c>
      <c r="F60" s="22"/>
    </row>
    <row r="61" ht="20.1" customHeight="1" spans="1:6">
      <c r="A61" s="22">
        <v>59</v>
      </c>
      <c r="B61" s="21" t="s">
        <v>106</v>
      </c>
      <c r="C61" s="21" t="s">
        <v>114</v>
      </c>
      <c r="D61" s="21" t="s">
        <v>99</v>
      </c>
      <c r="E61" s="22">
        <v>10</v>
      </c>
      <c r="F61" s="22"/>
    </row>
  </sheetData>
  <mergeCells count="1">
    <mergeCell ref="A1:E1"/>
  </mergeCells>
  <pageMargins left="0.700694444444445" right="0.700694444444445" top="0.751388888888889" bottom="0.751388888888889" header="0.297916666666667" footer="0.29791666666666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D2" sqref="D2:E2"/>
    </sheetView>
  </sheetViews>
  <sheetFormatPr defaultColWidth="9" defaultRowHeight="13.5" outlineLevelRow="6" outlineLevelCol="6"/>
  <cols>
    <col min="1" max="1" width="6.875" customWidth="1"/>
    <col min="2" max="2" width="28" customWidth="1"/>
    <col min="4" max="4" width="27.25" customWidth="1"/>
    <col min="5" max="5" width="24.625" customWidth="1"/>
    <col min="6" max="6" width="10.625" customWidth="1"/>
    <col min="7" max="7" width="38.125" customWidth="1"/>
  </cols>
  <sheetData>
    <row r="1" ht="20.1" customHeight="1" spans="1:7">
      <c r="A1" s="15" t="s">
        <v>1</v>
      </c>
      <c r="B1" s="15" t="s">
        <v>115</v>
      </c>
      <c r="C1" s="15" t="s">
        <v>4</v>
      </c>
      <c r="D1" s="15" t="s">
        <v>5</v>
      </c>
      <c r="E1" s="15"/>
      <c r="F1" s="16"/>
      <c r="G1" s="15" t="s">
        <v>6</v>
      </c>
    </row>
    <row r="2" ht="33" customHeight="1" spans="1:7">
      <c r="A2" s="16"/>
      <c r="B2" s="16"/>
      <c r="C2" s="16"/>
      <c r="D2" s="17" t="s">
        <v>116</v>
      </c>
      <c r="E2" s="17" t="s">
        <v>117</v>
      </c>
      <c r="F2" s="15" t="s">
        <v>118</v>
      </c>
      <c r="G2" s="16"/>
    </row>
    <row r="3" ht="20.1" customHeight="1" spans="1:7">
      <c r="A3" s="18">
        <v>1</v>
      </c>
      <c r="B3" s="15" t="s">
        <v>119</v>
      </c>
      <c r="C3" s="15" t="s">
        <v>120</v>
      </c>
      <c r="D3" s="18">
        <v>1</v>
      </c>
      <c r="E3" s="18">
        <v>1</v>
      </c>
      <c r="F3" s="18">
        <f>SUM(D3:E3)</f>
        <v>2</v>
      </c>
      <c r="G3" s="15" t="s">
        <v>121</v>
      </c>
    </row>
    <row r="4" ht="20.1" customHeight="1" spans="1:7">
      <c r="A4" s="18">
        <v>2</v>
      </c>
      <c r="B4" s="15" t="s">
        <v>122</v>
      </c>
      <c r="C4" s="15" t="s">
        <v>123</v>
      </c>
      <c r="D4" s="18">
        <v>1</v>
      </c>
      <c r="E4" s="18">
        <v>1</v>
      </c>
      <c r="F4" s="18">
        <f>SUM(D4:E4)</f>
        <v>2</v>
      </c>
      <c r="G4" s="15"/>
    </row>
    <row r="5" ht="20.1" customHeight="1" spans="1:7">
      <c r="A5" s="18">
        <v>3</v>
      </c>
      <c r="B5" s="15" t="s">
        <v>124</v>
      </c>
      <c r="C5" s="15" t="s">
        <v>123</v>
      </c>
      <c r="D5" s="18">
        <v>2</v>
      </c>
      <c r="E5" s="18">
        <v>2</v>
      </c>
      <c r="F5" s="18">
        <f>SUM(D5:E5)</f>
        <v>4</v>
      </c>
      <c r="G5" s="15"/>
    </row>
    <row r="6" ht="20.1" customHeight="1" spans="1:7">
      <c r="A6" s="18">
        <v>4</v>
      </c>
      <c r="B6" s="15" t="s">
        <v>125</v>
      </c>
      <c r="C6" s="15" t="s">
        <v>99</v>
      </c>
      <c r="D6" s="18">
        <v>40</v>
      </c>
      <c r="E6" s="18">
        <v>40</v>
      </c>
      <c r="F6" s="18">
        <f>SUM(D6:E6)</f>
        <v>80</v>
      </c>
      <c r="G6" s="15" t="s">
        <v>126</v>
      </c>
    </row>
    <row r="7" ht="20.1" customHeight="1" spans="1:7">
      <c r="A7" s="18">
        <v>5</v>
      </c>
      <c r="B7" s="15" t="s">
        <v>127</v>
      </c>
      <c r="C7" s="15" t="s">
        <v>99</v>
      </c>
      <c r="D7" s="18">
        <v>12</v>
      </c>
      <c r="E7" s="18">
        <v>12</v>
      </c>
      <c r="F7" s="18">
        <f>SUM(D7:E7)</f>
        <v>24</v>
      </c>
      <c r="G7" s="15" t="s">
        <v>128</v>
      </c>
    </row>
  </sheetData>
  <mergeCells count="5">
    <mergeCell ref="D1:F1"/>
    <mergeCell ref="A1:A2"/>
    <mergeCell ref="B1:B2"/>
    <mergeCell ref="C1:C2"/>
    <mergeCell ref="G1:G2"/>
  </mergeCells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114"/>
  <sheetViews>
    <sheetView tabSelected="1" zoomScale="70" zoomScaleNormal="70" workbookViewId="0">
      <selection activeCell="A1" sqref="A1:BA20"/>
    </sheetView>
  </sheetViews>
  <sheetFormatPr defaultColWidth="9" defaultRowHeight="13.5"/>
  <cols>
    <col min="1" max="1" width="3.75" style="1" customWidth="1"/>
    <col min="2" max="2" width="13.75" style="2" customWidth="1"/>
    <col min="3" max="3" width="5.875" style="1" customWidth="1"/>
    <col min="4" max="4" width="5.25" style="1" customWidth="1"/>
    <col min="5" max="5" width="4.75" style="1" customWidth="1"/>
    <col min="6" max="53" width="4.625" style="1" customWidth="1"/>
  </cols>
  <sheetData>
    <row r="1" spans="1:53">
      <c r="A1" s="3" t="s">
        <v>129</v>
      </c>
      <c r="B1" s="4"/>
      <c r="C1" s="3" t="s">
        <v>130</v>
      </c>
      <c r="D1" s="4"/>
      <c r="E1" s="4"/>
      <c r="F1" s="4"/>
      <c r="G1" s="4"/>
      <c r="H1" s="3" t="s">
        <v>131</v>
      </c>
      <c r="I1" s="4"/>
      <c r="J1" s="4"/>
      <c r="K1" s="3" t="s">
        <v>132</v>
      </c>
      <c r="L1" s="3" t="s">
        <v>133</v>
      </c>
      <c r="M1" s="4"/>
      <c r="N1" s="3" t="s">
        <v>134</v>
      </c>
      <c r="O1" s="4"/>
      <c r="P1" s="4"/>
      <c r="Q1" s="4"/>
      <c r="R1" s="4"/>
      <c r="S1" s="4"/>
      <c r="T1" s="3" t="s">
        <v>134</v>
      </c>
      <c r="U1" s="4"/>
      <c r="V1" s="4"/>
      <c r="W1" s="4"/>
      <c r="X1" s="4"/>
      <c r="Y1" s="4"/>
      <c r="Z1" s="3" t="s">
        <v>135</v>
      </c>
      <c r="AA1" s="4"/>
      <c r="AB1" s="4"/>
      <c r="AC1" s="4"/>
      <c r="AD1" s="4"/>
      <c r="AE1" s="4"/>
      <c r="AF1" s="3" t="s">
        <v>136</v>
      </c>
      <c r="AG1" s="4"/>
      <c r="AH1" s="3" t="s">
        <v>137</v>
      </c>
      <c r="AI1" s="4"/>
      <c r="AJ1" s="4"/>
      <c r="AK1" s="4"/>
      <c r="AL1" s="4"/>
      <c r="AM1" s="4"/>
      <c r="AN1" s="3" t="s">
        <v>138</v>
      </c>
      <c r="AO1" s="3" t="s">
        <v>139</v>
      </c>
      <c r="AP1" s="3" t="s">
        <v>140</v>
      </c>
      <c r="AQ1" s="3" t="s">
        <v>139</v>
      </c>
      <c r="AR1" s="3" t="s">
        <v>141</v>
      </c>
      <c r="AS1" s="3" t="s">
        <v>139</v>
      </c>
      <c r="AT1" s="3" t="s">
        <v>142</v>
      </c>
      <c r="AU1" s="4"/>
      <c r="AV1" s="3" t="s">
        <v>143</v>
      </c>
      <c r="AW1" s="4"/>
      <c r="AX1" s="3" t="s">
        <v>144</v>
      </c>
      <c r="AY1" s="4"/>
      <c r="AZ1" s="3" t="s">
        <v>145</v>
      </c>
      <c r="BA1" s="4"/>
    </row>
    <row r="2" spans="1:5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3"/>
      <c r="M2" s="4"/>
      <c r="N2" s="3" t="s">
        <v>146</v>
      </c>
      <c r="O2" s="4"/>
      <c r="P2" s="3" t="s">
        <v>147</v>
      </c>
      <c r="Q2" s="4"/>
      <c r="R2" s="3" t="s">
        <v>148</v>
      </c>
      <c r="S2" s="4"/>
      <c r="T2" s="3" t="s">
        <v>149</v>
      </c>
      <c r="U2" s="4"/>
      <c r="V2" s="3" t="s">
        <v>150</v>
      </c>
      <c r="W2" s="4"/>
      <c r="X2" s="3" t="s">
        <v>151</v>
      </c>
      <c r="Y2" s="4"/>
      <c r="Z2" s="3" t="s">
        <v>152</v>
      </c>
      <c r="AA2" s="4"/>
      <c r="AB2" s="3" t="s">
        <v>153</v>
      </c>
      <c r="AC2" s="4"/>
      <c r="AD2" s="3" t="s">
        <v>154</v>
      </c>
      <c r="AE2" s="4"/>
      <c r="AF2" s="3" t="s">
        <v>155</v>
      </c>
      <c r="AG2" s="4"/>
      <c r="AH2" s="3" t="s">
        <v>156</v>
      </c>
      <c r="AI2" s="4"/>
      <c r="AJ2" s="3" t="s">
        <v>157</v>
      </c>
      <c r="AK2" s="4"/>
      <c r="AL2" s="3" t="s">
        <v>158</v>
      </c>
      <c r="AM2" s="4"/>
      <c r="AN2" s="4"/>
      <c r="AO2" s="4"/>
      <c r="AP2" s="4"/>
      <c r="AQ2" s="4"/>
      <c r="AR2" s="4"/>
      <c r="AS2" s="4"/>
      <c r="AT2" s="3"/>
      <c r="AU2" s="4"/>
      <c r="AV2" s="3"/>
      <c r="AW2" s="4"/>
      <c r="AX2" s="4"/>
      <c r="AY2" s="4"/>
      <c r="AZ2" s="4"/>
      <c r="BA2" s="4"/>
    </row>
    <row r="3" spans="1:53">
      <c r="A3" s="4"/>
      <c r="B3" s="4"/>
      <c r="C3" s="3" t="s">
        <v>159</v>
      </c>
      <c r="D3" s="3" t="s">
        <v>160</v>
      </c>
      <c r="E3" s="3" t="s">
        <v>161</v>
      </c>
      <c r="F3" s="3" t="s">
        <v>162</v>
      </c>
      <c r="G3" s="3" t="s">
        <v>163</v>
      </c>
      <c r="H3" s="3" t="s">
        <v>164</v>
      </c>
      <c r="I3" s="3" t="s">
        <v>165</v>
      </c>
      <c r="J3" s="3" t="s">
        <v>166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3" t="s">
        <v>167</v>
      </c>
      <c r="M4" s="3" t="s">
        <v>168</v>
      </c>
      <c r="N4" s="3" t="s">
        <v>167</v>
      </c>
      <c r="O4" s="3" t="s">
        <v>168</v>
      </c>
      <c r="P4" s="3" t="s">
        <v>167</v>
      </c>
      <c r="Q4" s="3" t="s">
        <v>168</v>
      </c>
      <c r="R4" s="3" t="s">
        <v>167</v>
      </c>
      <c r="S4" s="3" t="s">
        <v>168</v>
      </c>
      <c r="T4" s="3" t="s">
        <v>167</v>
      </c>
      <c r="U4" s="3" t="s">
        <v>168</v>
      </c>
      <c r="V4" s="3" t="s">
        <v>167</v>
      </c>
      <c r="W4" s="3" t="s">
        <v>168</v>
      </c>
      <c r="X4" s="3" t="s">
        <v>167</v>
      </c>
      <c r="Y4" s="3" t="s">
        <v>168</v>
      </c>
      <c r="Z4" s="3" t="s">
        <v>169</v>
      </c>
      <c r="AA4" s="3" t="s">
        <v>168</v>
      </c>
      <c r="AB4" s="3" t="s">
        <v>169</v>
      </c>
      <c r="AC4" s="3" t="s">
        <v>168</v>
      </c>
      <c r="AD4" s="3" t="s">
        <v>169</v>
      </c>
      <c r="AE4" s="3" t="s">
        <v>168</v>
      </c>
      <c r="AF4" s="3" t="s">
        <v>170</v>
      </c>
      <c r="AG4" s="3" t="s">
        <v>168</v>
      </c>
      <c r="AH4" s="3" t="s">
        <v>170</v>
      </c>
      <c r="AI4" s="3" t="s">
        <v>168</v>
      </c>
      <c r="AJ4" s="3" t="s">
        <v>170</v>
      </c>
      <c r="AK4" s="3" t="s">
        <v>168</v>
      </c>
      <c r="AL4" s="3" t="s">
        <v>170</v>
      </c>
      <c r="AM4" s="3" t="s">
        <v>168</v>
      </c>
      <c r="AN4" s="3" t="s">
        <v>171</v>
      </c>
      <c r="AO4" s="3" t="s">
        <v>171</v>
      </c>
      <c r="AP4" s="3" t="s">
        <v>171</v>
      </c>
      <c r="AQ4" s="3" t="s">
        <v>171</v>
      </c>
      <c r="AR4" s="3" t="s">
        <v>171</v>
      </c>
      <c r="AS4" s="3" t="s">
        <v>171</v>
      </c>
      <c r="AT4" s="3" t="s">
        <v>171</v>
      </c>
      <c r="AU4" s="3" t="s">
        <v>168</v>
      </c>
      <c r="AV4" s="3" t="s">
        <v>171</v>
      </c>
      <c r="AW4" s="3" t="s">
        <v>168</v>
      </c>
      <c r="AX4" s="3" t="s">
        <v>167</v>
      </c>
      <c r="AY4" s="3" t="s">
        <v>168</v>
      </c>
      <c r="AZ4" s="3" t="s">
        <v>167</v>
      </c>
      <c r="BA4" s="3" t="s">
        <v>168</v>
      </c>
    </row>
    <row r="5" spans="1:53">
      <c r="A5" s="3" t="s">
        <v>172</v>
      </c>
      <c r="B5" s="4"/>
      <c r="C5" s="3" t="s">
        <v>173</v>
      </c>
      <c r="D5" s="3" t="s">
        <v>173</v>
      </c>
      <c r="E5" s="3" t="s">
        <v>173</v>
      </c>
      <c r="F5" s="3" t="s">
        <v>173</v>
      </c>
      <c r="G5" s="3" t="s">
        <v>173</v>
      </c>
      <c r="H5" s="3" t="s">
        <v>174</v>
      </c>
      <c r="I5" s="3" t="s">
        <v>174</v>
      </c>
      <c r="J5" s="3" t="s">
        <v>174</v>
      </c>
      <c r="K5" s="3" t="s">
        <v>174</v>
      </c>
      <c r="L5" s="3" t="s">
        <v>175</v>
      </c>
      <c r="M5" s="3" t="s">
        <v>173</v>
      </c>
      <c r="N5" s="3" t="s">
        <v>175</v>
      </c>
      <c r="O5" s="3" t="s">
        <v>173</v>
      </c>
      <c r="P5" s="3" t="s">
        <v>175</v>
      </c>
      <c r="Q5" s="3" t="s">
        <v>173</v>
      </c>
      <c r="R5" s="3" t="s">
        <v>175</v>
      </c>
      <c r="S5" s="3" t="s">
        <v>173</v>
      </c>
      <c r="T5" s="3" t="s">
        <v>175</v>
      </c>
      <c r="U5" s="3" t="s">
        <v>173</v>
      </c>
      <c r="V5" s="3" t="s">
        <v>175</v>
      </c>
      <c r="W5" s="3" t="s">
        <v>173</v>
      </c>
      <c r="X5" s="3" t="s">
        <v>175</v>
      </c>
      <c r="Y5" s="3" t="s">
        <v>173</v>
      </c>
      <c r="Z5" s="3" t="s">
        <v>92</v>
      </c>
      <c r="AA5" s="3" t="s">
        <v>173</v>
      </c>
      <c r="AB5" s="3" t="s">
        <v>92</v>
      </c>
      <c r="AC5" s="3" t="s">
        <v>173</v>
      </c>
      <c r="AD5" s="3" t="s">
        <v>92</v>
      </c>
      <c r="AE5" s="3" t="s">
        <v>173</v>
      </c>
      <c r="AF5" s="3" t="s">
        <v>176</v>
      </c>
      <c r="AG5" s="3" t="s">
        <v>173</v>
      </c>
      <c r="AH5" s="3" t="s">
        <v>176</v>
      </c>
      <c r="AI5" s="3" t="s">
        <v>173</v>
      </c>
      <c r="AJ5" s="3" t="s">
        <v>176</v>
      </c>
      <c r="AK5" s="3" t="s">
        <v>173</v>
      </c>
      <c r="AL5" s="3" t="s">
        <v>176</v>
      </c>
      <c r="AM5" s="3" t="s">
        <v>173</v>
      </c>
      <c r="AN5" s="3" t="s">
        <v>177</v>
      </c>
      <c r="AO5" s="3" t="s">
        <v>177</v>
      </c>
      <c r="AP5" s="3" t="s">
        <v>177</v>
      </c>
      <c r="AQ5" s="3" t="s">
        <v>177</v>
      </c>
      <c r="AR5" s="3" t="s">
        <v>177</v>
      </c>
      <c r="AS5" s="3" t="s">
        <v>177</v>
      </c>
      <c r="AT5" s="3" t="s">
        <v>177</v>
      </c>
      <c r="AU5" s="3" t="s">
        <v>173</v>
      </c>
      <c r="AV5" s="3" t="s">
        <v>177</v>
      </c>
      <c r="AW5" s="3" t="s">
        <v>173</v>
      </c>
      <c r="AX5" s="3" t="s">
        <v>175</v>
      </c>
      <c r="AY5" s="3" t="s">
        <v>173</v>
      </c>
      <c r="AZ5" s="3" t="s">
        <v>175</v>
      </c>
      <c r="BA5" s="3" t="s">
        <v>173</v>
      </c>
    </row>
    <row r="6" spans="1:53">
      <c r="A6" s="3" t="s">
        <v>178</v>
      </c>
      <c r="B6" s="5" t="s">
        <v>179</v>
      </c>
      <c r="C6" s="6"/>
      <c r="D6" s="6"/>
      <c r="E6" s="7">
        <v>61.6</v>
      </c>
      <c r="F6" s="7">
        <v>63</v>
      </c>
      <c r="G6" s="6"/>
      <c r="H6" s="7">
        <v>6.1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7">
        <v>65</v>
      </c>
      <c r="AY6" s="7">
        <f>ROUND(4.4391*AX6,2)</f>
        <v>288.54</v>
      </c>
      <c r="AZ6" s="7">
        <v>94.4</v>
      </c>
      <c r="BA6" s="7">
        <f>ROUND(10.853*AZ6,2)</f>
        <v>1024.52</v>
      </c>
    </row>
    <row r="7" spans="1:53">
      <c r="A7" s="4"/>
      <c r="B7" s="5" t="s">
        <v>180</v>
      </c>
      <c r="C7" s="6"/>
      <c r="D7" s="6"/>
      <c r="E7" s="6"/>
      <c r="F7" s="7">
        <f>3.83*2*(72.2-3.9-3.9)</f>
        <v>493.304</v>
      </c>
      <c r="G7" s="6"/>
      <c r="H7" s="7">
        <f>0.5*0.4*2*(72.2-3.9-3.9)</f>
        <v>25.76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7"/>
      <c r="AY7" s="7"/>
      <c r="AZ7" s="7"/>
      <c r="BA7" s="7"/>
    </row>
    <row r="8" spans="1:53">
      <c r="A8" s="4"/>
      <c r="B8" s="5" t="s">
        <v>181</v>
      </c>
      <c r="C8" s="6"/>
      <c r="D8" s="6"/>
      <c r="E8" s="6"/>
      <c r="F8" s="6"/>
      <c r="G8" s="7">
        <f>444.1*1.4</f>
        <v>621.74</v>
      </c>
      <c r="H8" s="6"/>
      <c r="I8" s="7">
        <f>0.06*1.8*70</f>
        <v>7.56</v>
      </c>
      <c r="J8" s="6"/>
      <c r="K8" s="7">
        <f>0.44*1.8*70</f>
        <v>55.44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7"/>
      <c r="AY8" s="7"/>
      <c r="AZ8" s="7"/>
      <c r="BA8" s="7"/>
    </row>
    <row r="9" spans="1:53">
      <c r="A9" s="4"/>
      <c r="B9" s="5" t="s">
        <v>182</v>
      </c>
      <c r="C9" s="8">
        <f>104.9*2</f>
        <v>209.8</v>
      </c>
      <c r="D9" s="8">
        <f>22.6*2</f>
        <v>45.2</v>
      </c>
      <c r="E9" s="9"/>
      <c r="F9" s="8">
        <f>43.5*2</f>
        <v>87</v>
      </c>
      <c r="G9" s="9"/>
      <c r="H9" s="8">
        <f>3.2*2</f>
        <v>6.4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8">
        <f>3*2</f>
        <v>6</v>
      </c>
      <c r="Y9" s="8">
        <f>32.55*2</f>
        <v>65.1</v>
      </c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7"/>
      <c r="AY9" s="7"/>
      <c r="AZ9" s="7"/>
      <c r="BA9" s="7"/>
    </row>
    <row r="10" spans="1:53">
      <c r="A10" s="4"/>
      <c r="B10" s="5" t="s">
        <v>183</v>
      </c>
      <c r="C10" s="9"/>
      <c r="D10" s="9"/>
      <c r="E10" s="9"/>
      <c r="F10" s="9"/>
      <c r="G10" s="9"/>
      <c r="H10" s="9"/>
      <c r="I10" s="9"/>
      <c r="J10" s="9"/>
      <c r="K10" s="9"/>
      <c r="L10" s="8">
        <f>26.8*2</f>
        <v>53.6</v>
      </c>
      <c r="M10" s="8">
        <f>212.2*2</f>
        <v>424.4</v>
      </c>
      <c r="N10" s="9"/>
      <c r="O10" s="9"/>
      <c r="P10" s="9"/>
      <c r="Q10" s="9"/>
      <c r="R10" s="8">
        <f>7*2</f>
        <v>14</v>
      </c>
      <c r="S10" s="8">
        <f>114.6*2</f>
        <v>229.2</v>
      </c>
      <c r="T10" s="8">
        <f>11.96*2</f>
        <v>23.92</v>
      </c>
      <c r="U10" s="8">
        <f>179.2*2</f>
        <v>358.4</v>
      </c>
      <c r="V10" s="9"/>
      <c r="W10" s="9"/>
      <c r="X10" s="9"/>
      <c r="Y10" s="9"/>
      <c r="Z10" s="9"/>
      <c r="AA10" s="9"/>
      <c r="AB10" s="9"/>
      <c r="AC10" s="9"/>
      <c r="AD10" s="9"/>
      <c r="AE10" s="9"/>
      <c r="AF10" s="8">
        <f>32*2</f>
        <v>64</v>
      </c>
      <c r="AG10" s="8">
        <f>14.8*2</f>
        <v>29.6</v>
      </c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8">
        <f>8*2</f>
        <v>16</v>
      </c>
      <c r="AU10" s="8">
        <f>4*2</f>
        <v>8</v>
      </c>
      <c r="AV10" s="9"/>
      <c r="AW10" s="9"/>
      <c r="AX10" s="7"/>
      <c r="AY10" s="7"/>
      <c r="AZ10" s="7"/>
      <c r="BA10" s="7"/>
    </row>
    <row r="11" spans="1:53">
      <c r="A11" s="4"/>
      <c r="B11" s="5" t="s">
        <v>184</v>
      </c>
      <c r="C11" s="9"/>
      <c r="D11" s="9"/>
      <c r="E11" s="9"/>
      <c r="F11" s="9"/>
      <c r="G11" s="9"/>
      <c r="H11" s="9"/>
      <c r="I11" s="9"/>
      <c r="J11" s="8">
        <f>0.24*2</f>
        <v>0.48</v>
      </c>
      <c r="K11" s="9"/>
      <c r="L11" s="9"/>
      <c r="M11" s="9"/>
      <c r="N11" s="8">
        <f>8*2</f>
        <v>16</v>
      </c>
      <c r="O11" s="8">
        <f>233.1*2</f>
        <v>466.2</v>
      </c>
      <c r="P11" s="8">
        <f>3.6*2</f>
        <v>7.2</v>
      </c>
      <c r="Q11" s="8">
        <f>122.6*2</f>
        <v>245.2</v>
      </c>
      <c r="R11" s="9"/>
      <c r="S11" s="9"/>
      <c r="T11" s="9"/>
      <c r="U11" s="9"/>
      <c r="V11" s="8">
        <f>3.4*2</f>
        <v>6.8</v>
      </c>
      <c r="W11" s="8">
        <f>23.3*2</f>
        <v>46.6</v>
      </c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8">
        <f>2*2</f>
        <v>4</v>
      </c>
      <c r="AW11" s="8">
        <f>1.8*2</f>
        <v>3.6</v>
      </c>
      <c r="AX11" s="7"/>
      <c r="AY11" s="7"/>
      <c r="AZ11" s="7"/>
      <c r="BA11" s="7"/>
    </row>
    <row r="12" spans="1:53">
      <c r="A12" s="4"/>
      <c r="B12" s="5" t="s">
        <v>185</v>
      </c>
      <c r="C12" s="6"/>
      <c r="D12" s="6"/>
      <c r="E12" s="6"/>
      <c r="F12" s="7">
        <v>3.04</v>
      </c>
      <c r="G12" s="6"/>
      <c r="H12" s="6"/>
      <c r="I12" s="6"/>
      <c r="J12" s="7">
        <v>0.12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7">
        <v>2</v>
      </c>
      <c r="AC12" s="7">
        <v>8.5</v>
      </c>
      <c r="AD12" s="6"/>
      <c r="AE12" s="6"/>
      <c r="AF12" s="6"/>
      <c r="AG12" s="6"/>
      <c r="AH12" s="7">
        <v>8</v>
      </c>
      <c r="AI12" s="7">
        <v>8.32</v>
      </c>
      <c r="AJ12" s="6"/>
      <c r="AK12" s="6"/>
      <c r="AL12" s="6"/>
      <c r="AM12" s="6"/>
      <c r="AN12" s="7">
        <v>16</v>
      </c>
      <c r="AO12" s="7">
        <v>32</v>
      </c>
      <c r="AP12" s="6"/>
      <c r="AQ12" s="6"/>
      <c r="AR12" s="6"/>
      <c r="AS12" s="6"/>
      <c r="AT12" s="6"/>
      <c r="AU12" s="6"/>
      <c r="AV12" s="6"/>
      <c r="AW12" s="6"/>
      <c r="AX12" s="7"/>
      <c r="AY12" s="7"/>
      <c r="AZ12" s="7"/>
      <c r="BA12" s="7"/>
    </row>
    <row r="13" spans="1:53">
      <c r="A13" s="4"/>
      <c r="B13" s="5" t="s">
        <v>186</v>
      </c>
      <c r="C13" s="6"/>
      <c r="D13" s="6"/>
      <c r="E13" s="6"/>
      <c r="F13" s="6"/>
      <c r="G13" s="6"/>
      <c r="H13" s="6"/>
      <c r="I13" s="6"/>
      <c r="J13" s="7">
        <v>0.04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7">
        <v>8</v>
      </c>
      <c r="AK13" s="7">
        <v>1.52</v>
      </c>
      <c r="AL13" s="6"/>
      <c r="AM13" s="6"/>
      <c r="AN13" s="6"/>
      <c r="AO13" s="6"/>
      <c r="AP13" s="7">
        <v>8</v>
      </c>
      <c r="AQ13" s="7">
        <v>16</v>
      </c>
      <c r="AR13" s="6"/>
      <c r="AS13" s="6"/>
      <c r="AT13" s="6"/>
      <c r="AU13" s="6"/>
      <c r="AV13" s="6"/>
      <c r="AW13" s="6"/>
      <c r="AX13" s="7"/>
      <c r="AY13" s="7"/>
      <c r="AZ13" s="7"/>
      <c r="BA13" s="7"/>
    </row>
    <row r="14" spans="1:53">
      <c r="A14" s="4"/>
      <c r="B14" s="5" t="s">
        <v>187</v>
      </c>
      <c r="C14" s="6"/>
      <c r="D14" s="7">
        <v>1.6</v>
      </c>
      <c r="E14" s="6"/>
      <c r="F14" s="6"/>
      <c r="G14" s="6"/>
      <c r="H14" s="6"/>
      <c r="I14" s="6"/>
      <c r="J14" s="7">
        <v>0.08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7">
        <v>2</v>
      </c>
      <c r="AE14" s="7">
        <v>6</v>
      </c>
      <c r="AF14" s="6"/>
      <c r="AG14" s="6"/>
      <c r="AH14" s="6"/>
      <c r="AI14" s="6"/>
      <c r="AJ14" s="6"/>
      <c r="AK14" s="6"/>
      <c r="AL14" s="7">
        <v>8</v>
      </c>
      <c r="AM14" s="7">
        <v>2.12</v>
      </c>
      <c r="AN14" s="6"/>
      <c r="AO14" s="6"/>
      <c r="AP14" s="6"/>
      <c r="AQ14" s="6"/>
      <c r="AR14" s="7">
        <v>16</v>
      </c>
      <c r="AS14" s="7">
        <v>32</v>
      </c>
      <c r="AT14" s="6"/>
      <c r="AU14" s="6"/>
      <c r="AV14" s="6"/>
      <c r="AW14" s="6"/>
      <c r="AX14" s="7"/>
      <c r="AY14" s="7"/>
      <c r="AZ14" s="7"/>
      <c r="BA14" s="7"/>
    </row>
    <row r="15" spans="1:53">
      <c r="A15" s="4"/>
      <c r="B15" s="5" t="s">
        <v>188</v>
      </c>
      <c r="C15" s="6"/>
      <c r="D15" s="6"/>
      <c r="E15" s="6"/>
      <c r="F15" s="7">
        <v>3.32</v>
      </c>
      <c r="G15" s="6"/>
      <c r="H15" s="6"/>
      <c r="I15" s="6"/>
      <c r="J15" s="7">
        <v>0.34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7">
        <v>2</v>
      </c>
      <c r="AA15" s="7">
        <v>25.2</v>
      </c>
      <c r="AB15" s="6"/>
      <c r="AC15" s="6"/>
      <c r="AD15" s="6"/>
      <c r="AE15" s="6"/>
      <c r="AF15" s="6"/>
      <c r="AG15" s="6"/>
      <c r="AH15" s="7">
        <v>8</v>
      </c>
      <c r="AI15" s="7">
        <v>8.32</v>
      </c>
      <c r="AJ15" s="6"/>
      <c r="AK15" s="6"/>
      <c r="AL15" s="6"/>
      <c r="AM15" s="6"/>
      <c r="AN15" s="7">
        <v>16</v>
      </c>
      <c r="AO15" s="7">
        <v>32</v>
      </c>
      <c r="AP15" s="6"/>
      <c r="AQ15" s="6"/>
      <c r="AR15" s="6"/>
      <c r="AS15" s="6"/>
      <c r="AT15" s="6"/>
      <c r="AU15" s="6"/>
      <c r="AV15" s="6"/>
      <c r="AW15" s="6"/>
      <c r="AX15" s="7"/>
      <c r="AY15" s="7"/>
      <c r="AZ15" s="7"/>
      <c r="BA15" s="7"/>
    </row>
    <row r="16" spans="1:53">
      <c r="A16" s="4"/>
      <c r="B16" s="5" t="s">
        <v>189</v>
      </c>
      <c r="C16" s="6"/>
      <c r="D16" s="7">
        <f>1.6</f>
        <v>1.6</v>
      </c>
      <c r="E16" s="6"/>
      <c r="F16" s="6"/>
      <c r="G16" s="6"/>
      <c r="H16" s="6"/>
      <c r="I16" s="6"/>
      <c r="J16" s="7">
        <v>0.08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7">
        <v>2</v>
      </c>
      <c r="AE16" s="7">
        <v>6</v>
      </c>
      <c r="AF16" s="6"/>
      <c r="AG16" s="6"/>
      <c r="AH16" s="6"/>
      <c r="AI16" s="6"/>
      <c r="AJ16" s="6"/>
      <c r="AK16" s="6"/>
      <c r="AL16" s="7">
        <v>8</v>
      </c>
      <c r="AM16" s="7">
        <v>2.16</v>
      </c>
      <c r="AN16" s="6"/>
      <c r="AO16" s="6"/>
      <c r="AP16" s="6"/>
      <c r="AQ16" s="6"/>
      <c r="AR16" s="7">
        <v>16</v>
      </c>
      <c r="AS16" s="7">
        <v>32</v>
      </c>
      <c r="AT16" s="6"/>
      <c r="AU16" s="6"/>
      <c r="AV16" s="6"/>
      <c r="AW16" s="6"/>
      <c r="AX16" s="7"/>
      <c r="AY16" s="7"/>
      <c r="AZ16" s="7"/>
      <c r="BA16" s="7"/>
    </row>
    <row r="17" spans="1:53">
      <c r="A17" s="4"/>
      <c r="B17" s="5" t="s">
        <v>190</v>
      </c>
      <c r="C17" s="6"/>
      <c r="D17" s="7">
        <v>1.6</v>
      </c>
      <c r="E17" s="6"/>
      <c r="F17" s="6"/>
      <c r="G17" s="6"/>
      <c r="H17" s="6"/>
      <c r="I17" s="6"/>
      <c r="J17" s="7">
        <v>0.08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7">
        <v>2</v>
      </c>
      <c r="AE17" s="7">
        <v>6</v>
      </c>
      <c r="AF17" s="6"/>
      <c r="AG17" s="6"/>
      <c r="AH17" s="6"/>
      <c r="AI17" s="6"/>
      <c r="AJ17" s="6"/>
      <c r="AK17" s="6"/>
      <c r="AL17" s="7">
        <v>8</v>
      </c>
      <c r="AM17" s="7">
        <v>2.12</v>
      </c>
      <c r="AN17" s="6"/>
      <c r="AO17" s="6"/>
      <c r="AP17" s="6"/>
      <c r="AQ17" s="6"/>
      <c r="AR17" s="7">
        <v>16</v>
      </c>
      <c r="AS17" s="7">
        <v>32</v>
      </c>
      <c r="AT17" s="6"/>
      <c r="AU17" s="6"/>
      <c r="AV17" s="6"/>
      <c r="AW17" s="6"/>
      <c r="AX17" s="7"/>
      <c r="AY17" s="7"/>
      <c r="AZ17" s="7"/>
      <c r="BA17" s="7"/>
    </row>
    <row r="18" spans="1:53">
      <c r="A18" s="4"/>
      <c r="B18" s="5" t="s">
        <v>191</v>
      </c>
      <c r="C18" s="6"/>
      <c r="D18" s="7">
        <v>1.6</v>
      </c>
      <c r="E18" s="6"/>
      <c r="F18" s="6"/>
      <c r="G18" s="6"/>
      <c r="H18" s="6"/>
      <c r="I18" s="6"/>
      <c r="J18" s="7">
        <v>0.08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7">
        <v>2</v>
      </c>
      <c r="AE18" s="7">
        <v>6</v>
      </c>
      <c r="AF18" s="6"/>
      <c r="AG18" s="6"/>
      <c r="AH18" s="6"/>
      <c r="AI18" s="6"/>
      <c r="AJ18" s="6"/>
      <c r="AK18" s="6"/>
      <c r="AL18" s="7">
        <v>8</v>
      </c>
      <c r="AM18" s="7">
        <v>2.12</v>
      </c>
      <c r="AN18" s="6"/>
      <c r="AO18" s="6"/>
      <c r="AP18" s="6"/>
      <c r="AQ18" s="6"/>
      <c r="AR18" s="7">
        <v>16</v>
      </c>
      <c r="AS18" s="7">
        <v>32</v>
      </c>
      <c r="AT18" s="6"/>
      <c r="AU18" s="6"/>
      <c r="AV18" s="6"/>
      <c r="AW18" s="6"/>
      <c r="AX18" s="7"/>
      <c r="AY18" s="7"/>
      <c r="AZ18" s="7"/>
      <c r="BA18" s="7"/>
    </row>
    <row r="19" spans="1:53">
      <c r="A19" s="4"/>
      <c r="B19" s="5" t="s">
        <v>192</v>
      </c>
      <c r="C19" s="7">
        <f>ROUND(1.5783*1.2*12,2)*2</f>
        <v>45.46</v>
      </c>
      <c r="D19" s="6"/>
      <c r="E19" s="6"/>
      <c r="F19" s="7">
        <f>2*(ROUND(0.3946*1.34*20,2)+ROUND(0.3946*6*5.244,2))</f>
        <v>46</v>
      </c>
      <c r="G19" s="6"/>
      <c r="H19" s="6"/>
      <c r="I19" s="6"/>
      <c r="J19" s="7">
        <f>ROUND(1.4*1.34*1.6,2)*2</f>
        <v>6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7"/>
      <c r="AY19" s="7"/>
      <c r="AZ19" s="7"/>
      <c r="BA19" s="7"/>
    </row>
    <row r="20" spans="1:53">
      <c r="A20" s="4"/>
      <c r="B20" s="5" t="s">
        <v>118</v>
      </c>
      <c r="C20" s="3">
        <f t="shared" ref="C20:BA20" si="0">SUM(C6:C19)</f>
        <v>255.26</v>
      </c>
      <c r="D20" s="3">
        <f t="shared" si="0"/>
        <v>51.6</v>
      </c>
      <c r="E20" s="3">
        <f t="shared" si="0"/>
        <v>61.6</v>
      </c>
      <c r="F20" s="3">
        <f t="shared" si="0"/>
        <v>695.664</v>
      </c>
      <c r="G20" s="3">
        <f t="shared" si="0"/>
        <v>621.74</v>
      </c>
      <c r="H20" s="3">
        <f t="shared" si="0"/>
        <v>38.26</v>
      </c>
      <c r="I20" s="3">
        <f t="shared" si="0"/>
        <v>7.56</v>
      </c>
      <c r="J20" s="3">
        <f t="shared" si="0"/>
        <v>7.3</v>
      </c>
      <c r="K20" s="3">
        <f t="shared" si="0"/>
        <v>55.44</v>
      </c>
      <c r="L20" s="3">
        <f t="shared" si="0"/>
        <v>53.6</v>
      </c>
      <c r="M20" s="3">
        <f t="shared" si="0"/>
        <v>424.4</v>
      </c>
      <c r="N20" s="3">
        <f t="shared" si="0"/>
        <v>16</v>
      </c>
      <c r="O20" s="3">
        <f t="shared" si="0"/>
        <v>466.2</v>
      </c>
      <c r="P20" s="3">
        <f t="shared" si="0"/>
        <v>7.2</v>
      </c>
      <c r="Q20" s="3">
        <f t="shared" si="0"/>
        <v>245.2</v>
      </c>
      <c r="R20" s="3">
        <f t="shared" si="0"/>
        <v>14</v>
      </c>
      <c r="S20" s="3">
        <f t="shared" si="0"/>
        <v>229.2</v>
      </c>
      <c r="T20" s="3">
        <f t="shared" si="0"/>
        <v>23.92</v>
      </c>
      <c r="U20" s="3">
        <f t="shared" si="0"/>
        <v>358.4</v>
      </c>
      <c r="V20" s="3">
        <f t="shared" si="0"/>
        <v>6.8</v>
      </c>
      <c r="W20" s="3">
        <f t="shared" si="0"/>
        <v>46.6</v>
      </c>
      <c r="X20" s="3">
        <f t="shared" si="0"/>
        <v>6</v>
      </c>
      <c r="Y20" s="3">
        <f t="shared" si="0"/>
        <v>65.1</v>
      </c>
      <c r="Z20" s="3">
        <f t="shared" si="0"/>
        <v>2</v>
      </c>
      <c r="AA20" s="3">
        <f t="shared" si="0"/>
        <v>25.2</v>
      </c>
      <c r="AB20" s="3">
        <f t="shared" si="0"/>
        <v>2</v>
      </c>
      <c r="AC20" s="3">
        <f t="shared" si="0"/>
        <v>8.5</v>
      </c>
      <c r="AD20" s="3">
        <f t="shared" si="0"/>
        <v>8</v>
      </c>
      <c r="AE20" s="3">
        <f t="shared" si="0"/>
        <v>24</v>
      </c>
      <c r="AF20" s="3">
        <f t="shared" si="0"/>
        <v>64</v>
      </c>
      <c r="AG20" s="3">
        <f t="shared" si="0"/>
        <v>29.6</v>
      </c>
      <c r="AH20" s="3">
        <f t="shared" si="0"/>
        <v>16</v>
      </c>
      <c r="AI20" s="3">
        <f t="shared" si="0"/>
        <v>16.64</v>
      </c>
      <c r="AJ20" s="3">
        <f t="shared" si="0"/>
        <v>8</v>
      </c>
      <c r="AK20" s="3">
        <f t="shared" si="0"/>
        <v>1.52</v>
      </c>
      <c r="AL20" s="3">
        <f t="shared" si="0"/>
        <v>32</v>
      </c>
      <c r="AM20" s="3">
        <f t="shared" si="0"/>
        <v>8.52</v>
      </c>
      <c r="AN20" s="3">
        <f t="shared" si="0"/>
        <v>32</v>
      </c>
      <c r="AO20" s="3">
        <f t="shared" si="0"/>
        <v>64</v>
      </c>
      <c r="AP20" s="3">
        <f t="shared" si="0"/>
        <v>8</v>
      </c>
      <c r="AQ20" s="3">
        <f t="shared" si="0"/>
        <v>16</v>
      </c>
      <c r="AR20" s="3">
        <f t="shared" si="0"/>
        <v>64</v>
      </c>
      <c r="AS20" s="3">
        <f t="shared" si="0"/>
        <v>128</v>
      </c>
      <c r="AT20" s="3">
        <f t="shared" si="0"/>
        <v>16</v>
      </c>
      <c r="AU20" s="3">
        <f t="shared" si="0"/>
        <v>8</v>
      </c>
      <c r="AV20" s="3">
        <f t="shared" si="0"/>
        <v>4</v>
      </c>
      <c r="AW20" s="3">
        <f t="shared" si="0"/>
        <v>3.6</v>
      </c>
      <c r="AX20" s="3">
        <f t="shared" si="0"/>
        <v>65</v>
      </c>
      <c r="AY20" s="3">
        <f t="shared" si="0"/>
        <v>288.54</v>
      </c>
      <c r="AZ20" s="3">
        <f t="shared" si="0"/>
        <v>94.4</v>
      </c>
      <c r="BA20" s="3">
        <f t="shared" si="0"/>
        <v>1024.52</v>
      </c>
    </row>
    <row r="21" spans="1:53">
      <c r="A21" s="3" t="s">
        <v>129</v>
      </c>
      <c r="B21" s="4"/>
      <c r="C21" s="3" t="s">
        <v>130</v>
      </c>
      <c r="D21" s="4"/>
      <c r="E21" s="4"/>
      <c r="F21" s="4"/>
      <c r="G21" s="4"/>
      <c r="H21" s="3" t="s">
        <v>131</v>
      </c>
      <c r="I21" s="4"/>
      <c r="J21" s="4"/>
      <c r="K21" s="3" t="s">
        <v>132</v>
      </c>
      <c r="L21" s="3" t="s">
        <v>133</v>
      </c>
      <c r="M21" s="4"/>
      <c r="N21" s="3" t="s">
        <v>134</v>
      </c>
      <c r="O21" s="4"/>
      <c r="P21" s="4"/>
      <c r="Q21" s="4"/>
      <c r="R21" s="4"/>
      <c r="S21" s="4"/>
      <c r="T21" s="3" t="s">
        <v>134</v>
      </c>
      <c r="U21" s="4"/>
      <c r="V21" s="4"/>
      <c r="W21" s="4"/>
      <c r="X21" s="4"/>
      <c r="Y21" s="4"/>
      <c r="Z21" s="3" t="s">
        <v>135</v>
      </c>
      <c r="AA21" s="4"/>
      <c r="AB21" s="4"/>
      <c r="AC21" s="4"/>
      <c r="AD21" s="4"/>
      <c r="AE21" s="4"/>
      <c r="AF21" s="3" t="s">
        <v>136</v>
      </c>
      <c r="AG21" s="4"/>
      <c r="AH21" s="3" t="s">
        <v>137</v>
      </c>
      <c r="AI21" s="4"/>
      <c r="AJ21" s="4"/>
      <c r="AK21" s="4"/>
      <c r="AL21" s="4"/>
      <c r="AM21" s="4"/>
      <c r="AN21" s="3" t="s">
        <v>138</v>
      </c>
      <c r="AO21" s="3" t="s">
        <v>139</v>
      </c>
      <c r="AP21" s="3" t="s">
        <v>140</v>
      </c>
      <c r="AQ21" s="3" t="s">
        <v>139</v>
      </c>
      <c r="AR21" s="3" t="s">
        <v>141</v>
      </c>
      <c r="AS21" s="3" t="s">
        <v>139</v>
      </c>
      <c r="AT21" s="3" t="s">
        <v>142</v>
      </c>
      <c r="AU21" s="4"/>
      <c r="AV21" s="3" t="s">
        <v>143</v>
      </c>
      <c r="AW21" s="4"/>
      <c r="AX21" s="3" t="s">
        <v>144</v>
      </c>
      <c r="AY21" s="4"/>
      <c r="AZ21" s="3" t="s">
        <v>145</v>
      </c>
      <c r="BA21" s="4"/>
    </row>
    <row r="22" spans="1:5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  <c r="M22" s="4"/>
      <c r="N22" s="3" t="s">
        <v>146</v>
      </c>
      <c r="O22" s="4"/>
      <c r="P22" s="3" t="s">
        <v>147</v>
      </c>
      <c r="Q22" s="4"/>
      <c r="R22" s="3" t="s">
        <v>148</v>
      </c>
      <c r="S22" s="4"/>
      <c r="T22" s="3" t="s">
        <v>149</v>
      </c>
      <c r="U22" s="4"/>
      <c r="V22" s="3" t="s">
        <v>150</v>
      </c>
      <c r="W22" s="4"/>
      <c r="X22" s="3" t="s">
        <v>151</v>
      </c>
      <c r="Y22" s="4"/>
      <c r="Z22" s="3" t="s">
        <v>152</v>
      </c>
      <c r="AA22" s="4"/>
      <c r="AB22" s="3" t="s">
        <v>153</v>
      </c>
      <c r="AC22" s="4"/>
      <c r="AD22" s="3" t="s">
        <v>154</v>
      </c>
      <c r="AE22" s="4"/>
      <c r="AF22" s="3" t="s">
        <v>155</v>
      </c>
      <c r="AG22" s="4"/>
      <c r="AH22" s="3" t="s">
        <v>156</v>
      </c>
      <c r="AI22" s="4"/>
      <c r="AJ22" s="3" t="s">
        <v>157</v>
      </c>
      <c r="AK22" s="4"/>
      <c r="AL22" s="3" t="s">
        <v>158</v>
      </c>
      <c r="AM22" s="4"/>
      <c r="AN22" s="4"/>
      <c r="AO22" s="4"/>
      <c r="AP22" s="4"/>
      <c r="AQ22" s="4"/>
      <c r="AR22" s="4"/>
      <c r="AS22" s="4"/>
      <c r="AT22" s="3"/>
      <c r="AU22" s="4"/>
      <c r="AV22" s="3"/>
      <c r="AW22" s="4"/>
      <c r="AX22" s="4"/>
      <c r="AY22" s="4"/>
      <c r="AZ22" s="4"/>
      <c r="BA22" s="4"/>
    </row>
    <row r="23" spans="1:53">
      <c r="A23" s="4"/>
      <c r="B23" s="4"/>
      <c r="C23" s="3" t="s">
        <v>159</v>
      </c>
      <c r="D23" s="3" t="s">
        <v>160</v>
      </c>
      <c r="E23" s="3" t="s">
        <v>161</v>
      </c>
      <c r="F23" s="3" t="s">
        <v>162</v>
      </c>
      <c r="G23" s="3" t="s">
        <v>163</v>
      </c>
      <c r="H23" s="3" t="s">
        <v>164</v>
      </c>
      <c r="I23" s="3" t="s">
        <v>165</v>
      </c>
      <c r="J23" s="3" t="s">
        <v>166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</row>
    <row r="24" spans="1:5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3" t="s">
        <v>167</v>
      </c>
      <c r="M24" s="3" t="s">
        <v>168</v>
      </c>
      <c r="N24" s="3" t="s">
        <v>167</v>
      </c>
      <c r="O24" s="3" t="s">
        <v>168</v>
      </c>
      <c r="P24" s="3" t="s">
        <v>167</v>
      </c>
      <c r="Q24" s="3" t="s">
        <v>168</v>
      </c>
      <c r="R24" s="3" t="s">
        <v>167</v>
      </c>
      <c r="S24" s="3" t="s">
        <v>168</v>
      </c>
      <c r="T24" s="3" t="s">
        <v>167</v>
      </c>
      <c r="U24" s="3" t="s">
        <v>168</v>
      </c>
      <c r="V24" s="3" t="s">
        <v>167</v>
      </c>
      <c r="W24" s="3" t="s">
        <v>168</v>
      </c>
      <c r="X24" s="3" t="s">
        <v>167</v>
      </c>
      <c r="Y24" s="3" t="s">
        <v>168</v>
      </c>
      <c r="Z24" s="3" t="s">
        <v>169</v>
      </c>
      <c r="AA24" s="3" t="s">
        <v>168</v>
      </c>
      <c r="AB24" s="3" t="s">
        <v>169</v>
      </c>
      <c r="AC24" s="3" t="s">
        <v>168</v>
      </c>
      <c r="AD24" s="3" t="s">
        <v>169</v>
      </c>
      <c r="AE24" s="3" t="s">
        <v>168</v>
      </c>
      <c r="AF24" s="3" t="s">
        <v>170</v>
      </c>
      <c r="AG24" s="3" t="s">
        <v>168</v>
      </c>
      <c r="AH24" s="3" t="s">
        <v>170</v>
      </c>
      <c r="AI24" s="3" t="s">
        <v>168</v>
      </c>
      <c r="AJ24" s="3" t="s">
        <v>170</v>
      </c>
      <c r="AK24" s="3" t="s">
        <v>168</v>
      </c>
      <c r="AL24" s="3" t="s">
        <v>170</v>
      </c>
      <c r="AM24" s="3" t="s">
        <v>168</v>
      </c>
      <c r="AN24" s="3" t="s">
        <v>171</v>
      </c>
      <c r="AO24" s="3" t="s">
        <v>171</v>
      </c>
      <c r="AP24" s="3" t="s">
        <v>171</v>
      </c>
      <c r="AQ24" s="3" t="s">
        <v>171</v>
      </c>
      <c r="AR24" s="3" t="s">
        <v>171</v>
      </c>
      <c r="AS24" s="3" t="s">
        <v>171</v>
      </c>
      <c r="AT24" s="3" t="s">
        <v>171</v>
      </c>
      <c r="AU24" s="3" t="s">
        <v>168</v>
      </c>
      <c r="AV24" s="3" t="s">
        <v>171</v>
      </c>
      <c r="AW24" s="3" t="s">
        <v>168</v>
      </c>
      <c r="AX24" s="3" t="s">
        <v>167</v>
      </c>
      <c r="AY24" s="3" t="s">
        <v>168</v>
      </c>
      <c r="AZ24" s="3" t="s">
        <v>167</v>
      </c>
      <c r="BA24" s="3" t="s">
        <v>168</v>
      </c>
    </row>
    <row r="25" spans="1:53">
      <c r="A25" s="3" t="s">
        <v>172</v>
      </c>
      <c r="B25" s="4"/>
      <c r="C25" s="3" t="s">
        <v>173</v>
      </c>
      <c r="D25" s="3" t="s">
        <v>173</v>
      </c>
      <c r="E25" s="3" t="s">
        <v>173</v>
      </c>
      <c r="F25" s="3" t="s">
        <v>173</v>
      </c>
      <c r="G25" s="3" t="s">
        <v>173</v>
      </c>
      <c r="H25" s="3" t="s">
        <v>174</v>
      </c>
      <c r="I25" s="3" t="s">
        <v>174</v>
      </c>
      <c r="J25" s="3" t="s">
        <v>174</v>
      </c>
      <c r="K25" s="3" t="s">
        <v>174</v>
      </c>
      <c r="L25" s="3" t="s">
        <v>175</v>
      </c>
      <c r="M25" s="3" t="s">
        <v>173</v>
      </c>
      <c r="N25" s="3" t="s">
        <v>175</v>
      </c>
      <c r="O25" s="3" t="s">
        <v>173</v>
      </c>
      <c r="P25" s="3" t="s">
        <v>175</v>
      </c>
      <c r="Q25" s="3" t="s">
        <v>173</v>
      </c>
      <c r="R25" s="3" t="s">
        <v>175</v>
      </c>
      <c r="S25" s="3" t="s">
        <v>173</v>
      </c>
      <c r="T25" s="3" t="s">
        <v>175</v>
      </c>
      <c r="U25" s="3" t="s">
        <v>173</v>
      </c>
      <c r="V25" s="3" t="s">
        <v>175</v>
      </c>
      <c r="W25" s="3" t="s">
        <v>173</v>
      </c>
      <c r="X25" s="3" t="s">
        <v>175</v>
      </c>
      <c r="Y25" s="3" t="s">
        <v>173</v>
      </c>
      <c r="Z25" s="3" t="s">
        <v>92</v>
      </c>
      <c r="AA25" s="3" t="s">
        <v>173</v>
      </c>
      <c r="AB25" s="3" t="s">
        <v>92</v>
      </c>
      <c r="AC25" s="3" t="s">
        <v>173</v>
      </c>
      <c r="AD25" s="3" t="s">
        <v>92</v>
      </c>
      <c r="AE25" s="3" t="s">
        <v>173</v>
      </c>
      <c r="AF25" s="3" t="s">
        <v>176</v>
      </c>
      <c r="AG25" s="3" t="s">
        <v>173</v>
      </c>
      <c r="AH25" s="3" t="s">
        <v>176</v>
      </c>
      <c r="AI25" s="3" t="s">
        <v>173</v>
      </c>
      <c r="AJ25" s="3" t="s">
        <v>176</v>
      </c>
      <c r="AK25" s="3" t="s">
        <v>173</v>
      </c>
      <c r="AL25" s="3" t="s">
        <v>176</v>
      </c>
      <c r="AM25" s="3" t="s">
        <v>173</v>
      </c>
      <c r="AN25" s="3" t="s">
        <v>177</v>
      </c>
      <c r="AO25" s="3" t="s">
        <v>177</v>
      </c>
      <c r="AP25" s="3" t="s">
        <v>177</v>
      </c>
      <c r="AQ25" s="3" t="s">
        <v>177</v>
      </c>
      <c r="AR25" s="3" t="s">
        <v>177</v>
      </c>
      <c r="AS25" s="3" t="s">
        <v>177</v>
      </c>
      <c r="AT25" s="3" t="s">
        <v>177</v>
      </c>
      <c r="AU25" s="3" t="s">
        <v>173</v>
      </c>
      <c r="AV25" s="3" t="s">
        <v>177</v>
      </c>
      <c r="AW25" s="3" t="s">
        <v>173</v>
      </c>
      <c r="AX25" s="3" t="s">
        <v>175</v>
      </c>
      <c r="AY25" s="3" t="s">
        <v>173</v>
      </c>
      <c r="AZ25" s="3" t="s">
        <v>175</v>
      </c>
      <c r="BA25" s="3" t="s">
        <v>173</v>
      </c>
    </row>
    <row r="26" spans="1:53">
      <c r="A26" s="3" t="s">
        <v>193</v>
      </c>
      <c r="B26" s="5" t="s">
        <v>179</v>
      </c>
      <c r="C26" s="9"/>
      <c r="D26" s="9"/>
      <c r="E26" s="8">
        <v>30.8</v>
      </c>
      <c r="F26" s="8">
        <v>43.56</v>
      </c>
      <c r="G26" s="9"/>
      <c r="H26" s="8">
        <v>3.1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10">
        <v>25</v>
      </c>
      <c r="AY26" s="10">
        <f>AX26*4.44</f>
        <v>111</v>
      </c>
      <c r="AZ26" s="11">
        <v>53.2</v>
      </c>
      <c r="BA26" s="11">
        <f>AZ26*10.85</f>
        <v>577.22</v>
      </c>
    </row>
    <row r="27" spans="1:53">
      <c r="A27" s="4"/>
      <c r="B27" s="5" t="s">
        <v>180</v>
      </c>
      <c r="C27" s="9"/>
      <c r="D27" s="9"/>
      <c r="E27" s="9"/>
      <c r="F27" s="8">
        <f>302.2*(29.6/36)</f>
        <v>248.475555555556</v>
      </c>
      <c r="G27" s="9"/>
      <c r="H27" s="8">
        <f>5.87*(29.6/36)</f>
        <v>4.82644444444445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10"/>
      <c r="AY27" s="10"/>
      <c r="AZ27" s="11"/>
      <c r="BA27" s="11"/>
    </row>
    <row r="28" spans="1:53">
      <c r="A28" s="4"/>
      <c r="B28" s="5" t="s">
        <v>181</v>
      </c>
      <c r="C28" s="9"/>
      <c r="D28" s="9"/>
      <c r="E28" s="9"/>
      <c r="F28" s="9"/>
      <c r="G28" s="8">
        <f>444.1*(29.6/36)</f>
        <v>365.148888888889</v>
      </c>
      <c r="H28" s="9"/>
      <c r="I28" s="8">
        <f>3.3*(29.6/36)</f>
        <v>2.71333333333333</v>
      </c>
      <c r="J28" s="9"/>
      <c r="K28" s="8">
        <f>28.4*(29.6/36)</f>
        <v>23.3511111111111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10"/>
      <c r="AY28" s="10"/>
      <c r="AZ28" s="11"/>
      <c r="BA28" s="11"/>
    </row>
    <row r="29" spans="1:53">
      <c r="A29" s="4"/>
      <c r="B29" s="5" t="s">
        <v>194</v>
      </c>
      <c r="C29" s="8">
        <v>104.9</v>
      </c>
      <c r="D29" s="8">
        <v>22.6</v>
      </c>
      <c r="E29" s="9"/>
      <c r="F29" s="8">
        <v>43.5</v>
      </c>
      <c r="G29" s="9"/>
      <c r="H29" s="8">
        <v>3.2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8">
        <v>3</v>
      </c>
      <c r="Y29" s="8">
        <v>32.55</v>
      </c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10"/>
      <c r="AY29" s="10"/>
      <c r="AZ29" s="11"/>
      <c r="BA29" s="11"/>
    </row>
    <row r="30" spans="1:53">
      <c r="A30" s="4"/>
      <c r="B30" s="5" t="s">
        <v>183</v>
      </c>
      <c r="C30" s="9"/>
      <c r="D30" s="9"/>
      <c r="E30" s="9"/>
      <c r="F30" s="9"/>
      <c r="G30" s="9"/>
      <c r="H30" s="9"/>
      <c r="I30" s="9"/>
      <c r="J30" s="9"/>
      <c r="K30" s="9"/>
      <c r="L30" s="8">
        <v>26.8</v>
      </c>
      <c r="M30" s="8">
        <v>212.2</v>
      </c>
      <c r="N30" s="9"/>
      <c r="O30" s="9"/>
      <c r="P30" s="9"/>
      <c r="Q30" s="9"/>
      <c r="R30" s="8">
        <v>7</v>
      </c>
      <c r="S30" s="8">
        <v>114.6</v>
      </c>
      <c r="T30" s="8">
        <v>11.96</v>
      </c>
      <c r="U30" s="8">
        <v>179.2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8">
        <v>32</v>
      </c>
      <c r="AG30" s="8">
        <v>14.8</v>
      </c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8">
        <v>8</v>
      </c>
      <c r="AU30" s="8">
        <v>4</v>
      </c>
      <c r="AV30" s="9"/>
      <c r="AW30" s="9"/>
      <c r="AX30" s="10"/>
      <c r="AY30" s="10"/>
      <c r="AZ30" s="11"/>
      <c r="BA30" s="11"/>
    </row>
    <row r="31" spans="1:53">
      <c r="A31" s="4"/>
      <c r="B31" s="5" t="s">
        <v>184</v>
      </c>
      <c r="C31" s="9"/>
      <c r="D31" s="9"/>
      <c r="E31" s="9"/>
      <c r="F31" s="9"/>
      <c r="G31" s="9"/>
      <c r="H31" s="9"/>
      <c r="I31" s="9"/>
      <c r="J31" s="8">
        <v>0.24</v>
      </c>
      <c r="K31" s="9"/>
      <c r="L31" s="9"/>
      <c r="M31" s="9"/>
      <c r="N31" s="8">
        <v>8</v>
      </c>
      <c r="O31" s="8">
        <v>233.1</v>
      </c>
      <c r="P31" s="8">
        <v>3.6</v>
      </c>
      <c r="Q31" s="8">
        <v>122.6</v>
      </c>
      <c r="R31" s="9"/>
      <c r="S31" s="9"/>
      <c r="T31" s="9"/>
      <c r="U31" s="9"/>
      <c r="V31" s="8">
        <v>3.4</v>
      </c>
      <c r="W31" s="8">
        <v>23.3</v>
      </c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8">
        <v>2</v>
      </c>
      <c r="AW31" s="8">
        <v>1.8</v>
      </c>
      <c r="AX31" s="10"/>
      <c r="AY31" s="10"/>
      <c r="AZ31" s="11"/>
      <c r="BA31" s="11"/>
    </row>
    <row r="32" spans="1:53">
      <c r="A32" s="4"/>
      <c r="B32" s="5" t="s">
        <v>185</v>
      </c>
      <c r="C32" s="9"/>
      <c r="D32" s="9"/>
      <c r="E32" s="9"/>
      <c r="F32" s="8">
        <v>1.52</v>
      </c>
      <c r="G32" s="9"/>
      <c r="H32" s="9"/>
      <c r="I32" s="9"/>
      <c r="J32" s="8">
        <v>0.06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8">
        <v>1</v>
      </c>
      <c r="AC32" s="8">
        <v>4.24</v>
      </c>
      <c r="AD32" s="9"/>
      <c r="AE32" s="9"/>
      <c r="AF32" s="9"/>
      <c r="AG32" s="9"/>
      <c r="AH32" s="8">
        <v>4</v>
      </c>
      <c r="AI32" s="8">
        <v>4.16</v>
      </c>
      <c r="AJ32" s="9"/>
      <c r="AK32" s="9"/>
      <c r="AL32" s="9"/>
      <c r="AM32" s="9"/>
      <c r="AN32" s="8">
        <v>8</v>
      </c>
      <c r="AO32" s="8">
        <v>16</v>
      </c>
      <c r="AP32" s="9"/>
      <c r="AQ32" s="9"/>
      <c r="AR32" s="9"/>
      <c r="AS32" s="9"/>
      <c r="AT32" s="9"/>
      <c r="AU32" s="9"/>
      <c r="AV32" s="9"/>
      <c r="AW32" s="9"/>
      <c r="AX32" s="10"/>
      <c r="AY32" s="10"/>
      <c r="AZ32" s="11"/>
      <c r="BA32" s="11"/>
    </row>
    <row r="33" spans="1:53">
      <c r="A33" s="4"/>
      <c r="B33" s="5" t="s">
        <v>186</v>
      </c>
      <c r="C33" s="9"/>
      <c r="D33" s="9"/>
      <c r="E33" s="9"/>
      <c r="F33" s="9"/>
      <c r="G33" s="9"/>
      <c r="H33" s="9"/>
      <c r="I33" s="9"/>
      <c r="J33" s="8">
        <v>0.02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8">
        <v>4</v>
      </c>
      <c r="AK33" s="8">
        <v>0.76</v>
      </c>
      <c r="AL33" s="9"/>
      <c r="AM33" s="9"/>
      <c r="AN33" s="9"/>
      <c r="AO33" s="9"/>
      <c r="AP33" s="8">
        <v>4</v>
      </c>
      <c r="AQ33" s="8">
        <v>8</v>
      </c>
      <c r="AR33" s="9"/>
      <c r="AS33" s="9"/>
      <c r="AT33" s="9"/>
      <c r="AU33" s="9"/>
      <c r="AV33" s="9"/>
      <c r="AW33" s="9"/>
      <c r="AX33" s="10"/>
      <c r="AY33" s="10"/>
      <c r="AZ33" s="11"/>
      <c r="BA33" s="11"/>
    </row>
    <row r="34" spans="1:53">
      <c r="A34" s="4"/>
      <c r="B34" s="5" t="s">
        <v>187</v>
      </c>
      <c r="C34" s="9"/>
      <c r="D34" s="8">
        <v>0.8</v>
      </c>
      <c r="E34" s="9"/>
      <c r="F34" s="9"/>
      <c r="G34" s="9"/>
      <c r="H34" s="9"/>
      <c r="I34" s="9"/>
      <c r="J34" s="8">
        <v>0.04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8">
        <v>1</v>
      </c>
      <c r="AE34" s="8">
        <v>3</v>
      </c>
      <c r="AF34" s="9"/>
      <c r="AG34" s="9"/>
      <c r="AH34" s="9"/>
      <c r="AI34" s="9"/>
      <c r="AJ34" s="9"/>
      <c r="AK34" s="9"/>
      <c r="AL34" s="8">
        <v>4</v>
      </c>
      <c r="AM34" s="8">
        <v>1.06</v>
      </c>
      <c r="AN34" s="9"/>
      <c r="AO34" s="9"/>
      <c r="AP34" s="9"/>
      <c r="AQ34" s="9"/>
      <c r="AR34" s="8">
        <v>8</v>
      </c>
      <c r="AS34" s="8">
        <v>16</v>
      </c>
      <c r="AT34" s="9"/>
      <c r="AU34" s="9"/>
      <c r="AV34" s="9"/>
      <c r="AW34" s="9"/>
      <c r="AX34" s="10"/>
      <c r="AY34" s="10"/>
      <c r="AZ34" s="11"/>
      <c r="BA34" s="11"/>
    </row>
    <row r="35" spans="1:53">
      <c r="A35" s="4"/>
      <c r="B35" s="5" t="s">
        <v>188</v>
      </c>
      <c r="C35" s="9"/>
      <c r="D35" s="9"/>
      <c r="E35" s="9"/>
      <c r="F35" s="8">
        <v>1.66</v>
      </c>
      <c r="G35" s="9"/>
      <c r="H35" s="9"/>
      <c r="I35" s="9"/>
      <c r="J35" s="8">
        <v>0.17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8">
        <v>1</v>
      </c>
      <c r="AA35" s="8">
        <v>12.6</v>
      </c>
      <c r="AB35" s="9"/>
      <c r="AC35" s="9"/>
      <c r="AD35" s="9"/>
      <c r="AE35" s="9"/>
      <c r="AF35" s="9"/>
      <c r="AG35" s="9"/>
      <c r="AH35" s="8">
        <v>4</v>
      </c>
      <c r="AI35" s="8">
        <v>4.16</v>
      </c>
      <c r="AJ35" s="9"/>
      <c r="AK35" s="9"/>
      <c r="AL35" s="9"/>
      <c r="AM35" s="9"/>
      <c r="AN35" s="8">
        <v>8</v>
      </c>
      <c r="AO35" s="8">
        <v>16</v>
      </c>
      <c r="AP35" s="9"/>
      <c r="AQ35" s="9"/>
      <c r="AR35" s="9"/>
      <c r="AS35" s="9"/>
      <c r="AT35" s="9"/>
      <c r="AU35" s="9"/>
      <c r="AV35" s="9"/>
      <c r="AW35" s="9"/>
      <c r="AX35" s="10"/>
      <c r="AY35" s="10"/>
      <c r="AZ35" s="11"/>
      <c r="BA35" s="11"/>
    </row>
    <row r="36" spans="1:53">
      <c r="A36" s="4"/>
      <c r="B36" s="5" t="s">
        <v>189</v>
      </c>
      <c r="C36" s="9"/>
      <c r="D36" s="8">
        <v>0.8</v>
      </c>
      <c r="E36" s="9"/>
      <c r="F36" s="9"/>
      <c r="G36" s="9"/>
      <c r="H36" s="9"/>
      <c r="I36" s="9"/>
      <c r="J36" s="8">
        <v>0.04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8">
        <v>1</v>
      </c>
      <c r="AE36" s="8">
        <v>3</v>
      </c>
      <c r="AF36" s="9"/>
      <c r="AG36" s="9"/>
      <c r="AH36" s="9"/>
      <c r="AI36" s="9"/>
      <c r="AJ36" s="9"/>
      <c r="AK36" s="9"/>
      <c r="AL36" s="8">
        <v>4</v>
      </c>
      <c r="AM36" s="8">
        <v>1.06</v>
      </c>
      <c r="AN36" s="9"/>
      <c r="AO36" s="9"/>
      <c r="AP36" s="9"/>
      <c r="AQ36" s="9"/>
      <c r="AR36" s="8">
        <v>8</v>
      </c>
      <c r="AS36" s="8">
        <v>16</v>
      </c>
      <c r="AT36" s="9"/>
      <c r="AU36" s="9"/>
      <c r="AV36" s="9"/>
      <c r="AW36" s="9"/>
      <c r="AX36" s="10"/>
      <c r="AY36" s="10"/>
      <c r="AZ36" s="11"/>
      <c r="BA36" s="11"/>
    </row>
    <row r="37" spans="1:53">
      <c r="A37" s="4"/>
      <c r="B37" s="5" t="s">
        <v>190</v>
      </c>
      <c r="C37" s="9"/>
      <c r="D37" s="8">
        <v>0.8</v>
      </c>
      <c r="E37" s="9"/>
      <c r="F37" s="9"/>
      <c r="G37" s="9"/>
      <c r="H37" s="9"/>
      <c r="I37" s="9"/>
      <c r="J37" s="8">
        <v>0.04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8">
        <v>1</v>
      </c>
      <c r="AE37" s="8">
        <v>3</v>
      </c>
      <c r="AF37" s="9"/>
      <c r="AG37" s="9"/>
      <c r="AH37" s="9"/>
      <c r="AI37" s="9"/>
      <c r="AJ37" s="9"/>
      <c r="AK37" s="9"/>
      <c r="AL37" s="8">
        <v>4</v>
      </c>
      <c r="AM37" s="8">
        <v>1.06</v>
      </c>
      <c r="AN37" s="9"/>
      <c r="AO37" s="9"/>
      <c r="AP37" s="9"/>
      <c r="AQ37" s="9"/>
      <c r="AR37" s="8">
        <v>8</v>
      </c>
      <c r="AS37" s="8">
        <v>16</v>
      </c>
      <c r="AT37" s="9"/>
      <c r="AU37" s="9"/>
      <c r="AV37" s="9"/>
      <c r="AW37" s="9"/>
      <c r="AX37" s="10"/>
      <c r="AY37" s="10"/>
      <c r="AZ37" s="11"/>
      <c r="BA37" s="11"/>
    </row>
    <row r="38" spans="1:53">
      <c r="A38" s="4"/>
      <c r="B38" s="5" t="s">
        <v>191</v>
      </c>
      <c r="C38" s="9"/>
      <c r="D38" s="8">
        <v>0.8</v>
      </c>
      <c r="E38" s="9"/>
      <c r="F38" s="9"/>
      <c r="G38" s="9"/>
      <c r="H38" s="9"/>
      <c r="I38" s="9"/>
      <c r="J38" s="8">
        <v>0.04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8">
        <v>1</v>
      </c>
      <c r="AE38" s="8">
        <v>3</v>
      </c>
      <c r="AF38" s="9"/>
      <c r="AG38" s="9"/>
      <c r="AH38" s="9"/>
      <c r="AI38" s="9"/>
      <c r="AJ38" s="9"/>
      <c r="AK38" s="9"/>
      <c r="AL38" s="8">
        <v>4</v>
      </c>
      <c r="AM38" s="8">
        <v>1.06</v>
      </c>
      <c r="AN38" s="9"/>
      <c r="AO38" s="9"/>
      <c r="AP38" s="9"/>
      <c r="AQ38" s="9"/>
      <c r="AR38" s="8">
        <v>8</v>
      </c>
      <c r="AS38" s="8">
        <v>16</v>
      </c>
      <c r="AT38" s="9"/>
      <c r="AU38" s="9"/>
      <c r="AV38" s="9"/>
      <c r="AW38" s="9"/>
      <c r="AX38" s="10"/>
      <c r="AY38" s="10"/>
      <c r="AZ38" s="11"/>
      <c r="BA38" s="11"/>
    </row>
    <row r="39" spans="1:53">
      <c r="A39" s="4"/>
      <c r="B39" s="5" t="s">
        <v>192</v>
      </c>
      <c r="C39" s="7">
        <f>ROUND(1.5783*1.2*12,2)</f>
        <v>22.73</v>
      </c>
      <c r="D39" s="6"/>
      <c r="E39" s="6"/>
      <c r="F39" s="7">
        <f>ROUND(0.3946*1.34*20,2)+ROUND(0.3946*6*5.244,2)</f>
        <v>23</v>
      </c>
      <c r="G39" s="6"/>
      <c r="H39" s="6"/>
      <c r="I39" s="6"/>
      <c r="J39" s="7">
        <f>ROUND(1.4*1.34*1.6,2)</f>
        <v>3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10"/>
      <c r="AY39" s="10"/>
      <c r="AZ39" s="11"/>
      <c r="BA39" s="11"/>
    </row>
    <row r="40" spans="1:53">
      <c r="A40" s="4"/>
      <c r="B40" s="5" t="s">
        <v>118</v>
      </c>
      <c r="C40" s="9">
        <f t="shared" ref="C40:BA40" si="1">SUM(C26:C39)</f>
        <v>127.63</v>
      </c>
      <c r="D40" s="9">
        <f t="shared" si="1"/>
        <v>25.8</v>
      </c>
      <c r="E40" s="9">
        <f t="shared" si="1"/>
        <v>30.8</v>
      </c>
      <c r="F40" s="9">
        <f t="shared" si="1"/>
        <v>361.715555555556</v>
      </c>
      <c r="G40" s="9">
        <f t="shared" si="1"/>
        <v>365.148888888889</v>
      </c>
      <c r="H40" s="9">
        <f t="shared" si="1"/>
        <v>11.1264444444444</v>
      </c>
      <c r="I40" s="9">
        <f t="shared" si="1"/>
        <v>2.71333333333333</v>
      </c>
      <c r="J40" s="9">
        <f t="shared" si="1"/>
        <v>3.65</v>
      </c>
      <c r="K40" s="9">
        <f t="shared" si="1"/>
        <v>23.3511111111111</v>
      </c>
      <c r="L40" s="9">
        <f t="shared" si="1"/>
        <v>26.8</v>
      </c>
      <c r="M40" s="9">
        <f t="shared" si="1"/>
        <v>212.2</v>
      </c>
      <c r="N40" s="9">
        <f t="shared" si="1"/>
        <v>8</v>
      </c>
      <c r="O40" s="9">
        <f t="shared" si="1"/>
        <v>233.1</v>
      </c>
      <c r="P40" s="9">
        <f t="shared" si="1"/>
        <v>3.6</v>
      </c>
      <c r="Q40" s="9">
        <f t="shared" si="1"/>
        <v>122.6</v>
      </c>
      <c r="R40" s="9">
        <f t="shared" si="1"/>
        <v>7</v>
      </c>
      <c r="S40" s="9">
        <f t="shared" si="1"/>
        <v>114.6</v>
      </c>
      <c r="T40" s="9">
        <f t="shared" si="1"/>
        <v>11.96</v>
      </c>
      <c r="U40" s="9">
        <f t="shared" si="1"/>
        <v>179.2</v>
      </c>
      <c r="V40" s="9">
        <f t="shared" si="1"/>
        <v>3.4</v>
      </c>
      <c r="W40" s="9">
        <f t="shared" si="1"/>
        <v>23.3</v>
      </c>
      <c r="X40" s="9">
        <f t="shared" si="1"/>
        <v>3</v>
      </c>
      <c r="Y40" s="9">
        <f t="shared" si="1"/>
        <v>32.55</v>
      </c>
      <c r="Z40" s="9">
        <f t="shared" si="1"/>
        <v>1</v>
      </c>
      <c r="AA40" s="9">
        <f t="shared" si="1"/>
        <v>12.6</v>
      </c>
      <c r="AB40" s="9">
        <f t="shared" si="1"/>
        <v>1</v>
      </c>
      <c r="AC40" s="9">
        <f t="shared" si="1"/>
        <v>4.24</v>
      </c>
      <c r="AD40" s="9">
        <f t="shared" si="1"/>
        <v>4</v>
      </c>
      <c r="AE40" s="9">
        <f t="shared" si="1"/>
        <v>12</v>
      </c>
      <c r="AF40" s="9">
        <f t="shared" si="1"/>
        <v>32</v>
      </c>
      <c r="AG40" s="9">
        <f t="shared" si="1"/>
        <v>14.8</v>
      </c>
      <c r="AH40" s="9">
        <f t="shared" si="1"/>
        <v>8</v>
      </c>
      <c r="AI40" s="9">
        <f t="shared" si="1"/>
        <v>8.32</v>
      </c>
      <c r="AJ40" s="9">
        <f t="shared" si="1"/>
        <v>4</v>
      </c>
      <c r="AK40" s="9">
        <f t="shared" si="1"/>
        <v>0.76</v>
      </c>
      <c r="AL40" s="9">
        <f t="shared" si="1"/>
        <v>16</v>
      </c>
      <c r="AM40" s="9">
        <f t="shared" si="1"/>
        <v>4.24</v>
      </c>
      <c r="AN40" s="9">
        <f t="shared" si="1"/>
        <v>16</v>
      </c>
      <c r="AO40" s="9">
        <f t="shared" si="1"/>
        <v>32</v>
      </c>
      <c r="AP40" s="9">
        <f t="shared" si="1"/>
        <v>4</v>
      </c>
      <c r="AQ40" s="9">
        <f t="shared" si="1"/>
        <v>8</v>
      </c>
      <c r="AR40" s="9">
        <f t="shared" si="1"/>
        <v>32</v>
      </c>
      <c r="AS40" s="9">
        <f t="shared" si="1"/>
        <v>64</v>
      </c>
      <c r="AT40" s="9">
        <f t="shared" si="1"/>
        <v>8</v>
      </c>
      <c r="AU40" s="9">
        <f t="shared" si="1"/>
        <v>4</v>
      </c>
      <c r="AV40" s="9">
        <f t="shared" si="1"/>
        <v>2</v>
      </c>
      <c r="AW40" s="9">
        <f t="shared" si="1"/>
        <v>1.8</v>
      </c>
      <c r="AX40" s="9">
        <f t="shared" si="1"/>
        <v>25</v>
      </c>
      <c r="AY40" s="9">
        <f t="shared" si="1"/>
        <v>111</v>
      </c>
      <c r="AZ40" s="9">
        <f t="shared" si="1"/>
        <v>53.2</v>
      </c>
      <c r="BA40" s="9">
        <f t="shared" si="1"/>
        <v>577.22</v>
      </c>
    </row>
    <row r="41" spans="1:53">
      <c r="A41" s="3" t="s">
        <v>195</v>
      </c>
      <c r="B41" s="5" t="s">
        <v>179</v>
      </c>
      <c r="C41" s="6"/>
      <c r="D41" s="6"/>
      <c r="E41" s="7">
        <v>61.6</v>
      </c>
      <c r="F41" s="7">
        <v>63</v>
      </c>
      <c r="G41" s="6"/>
      <c r="H41" s="7">
        <v>6.1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7">
        <v>65</v>
      </c>
      <c r="AY41" s="7">
        <f>ROUND(4.4391*AX41,2)</f>
        <v>288.54</v>
      </c>
      <c r="AZ41" s="7">
        <v>124.4</v>
      </c>
      <c r="BA41" s="7">
        <f>ROUND(10.85*AZ41,2)</f>
        <v>1349.74</v>
      </c>
    </row>
    <row r="42" spans="1:53">
      <c r="A42" s="4"/>
      <c r="B42" s="5" t="s">
        <v>180</v>
      </c>
      <c r="C42" s="6"/>
      <c r="D42" s="6"/>
      <c r="E42" s="6"/>
      <c r="F42" s="7">
        <f>3.83*2*(87.2-3.9-3.9)</f>
        <v>608.204</v>
      </c>
      <c r="G42" s="6"/>
      <c r="H42" s="7">
        <f>0.5*0.4*2*(87.2-3.9-3.9)</f>
        <v>31.76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7"/>
      <c r="AY42" s="7"/>
      <c r="AZ42" s="7"/>
      <c r="BA42" s="7"/>
    </row>
    <row r="43" spans="1:53">
      <c r="A43" s="4"/>
      <c r="B43" s="5" t="s">
        <v>181</v>
      </c>
      <c r="C43" s="6"/>
      <c r="D43" s="6"/>
      <c r="E43" s="6"/>
      <c r="F43" s="6"/>
      <c r="G43" s="7">
        <f>444.1*2</f>
        <v>888.2</v>
      </c>
      <c r="H43" s="6"/>
      <c r="I43" s="7">
        <f>0.06*1.8*85</f>
        <v>9.18</v>
      </c>
      <c r="J43" s="6"/>
      <c r="K43" s="7">
        <f>0.44*1.8*85</f>
        <v>67.32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7"/>
      <c r="AZ43" s="7"/>
      <c r="BA43" s="7"/>
    </row>
    <row r="44" spans="1:53">
      <c r="A44" s="4"/>
      <c r="B44" s="5" t="s">
        <v>194</v>
      </c>
      <c r="C44" s="8">
        <f>104.9*2</f>
        <v>209.8</v>
      </c>
      <c r="D44" s="8">
        <f>22.6*2</f>
        <v>45.2</v>
      </c>
      <c r="E44" s="9"/>
      <c r="F44" s="8">
        <f>43.5*2</f>
        <v>87</v>
      </c>
      <c r="G44" s="9"/>
      <c r="H44" s="8">
        <f>3.2*2</f>
        <v>6.4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8">
        <f>3*2</f>
        <v>6</v>
      </c>
      <c r="Y44" s="8">
        <f>32.55*2</f>
        <v>65.1</v>
      </c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7"/>
      <c r="AY44" s="7"/>
      <c r="AZ44" s="7"/>
      <c r="BA44" s="7"/>
    </row>
    <row r="45" spans="1:53">
      <c r="A45" s="4"/>
      <c r="B45" s="5" t="s">
        <v>183</v>
      </c>
      <c r="C45" s="9"/>
      <c r="D45" s="9"/>
      <c r="E45" s="9"/>
      <c r="F45" s="9"/>
      <c r="G45" s="9"/>
      <c r="H45" s="9"/>
      <c r="I45" s="9"/>
      <c r="J45" s="9"/>
      <c r="K45" s="9"/>
      <c r="L45" s="8">
        <f>26.8*2</f>
        <v>53.6</v>
      </c>
      <c r="M45" s="8">
        <f>212.2*2</f>
        <v>424.4</v>
      </c>
      <c r="N45" s="9"/>
      <c r="O45" s="9"/>
      <c r="P45" s="9"/>
      <c r="Q45" s="9"/>
      <c r="R45" s="8">
        <f>7*2</f>
        <v>14</v>
      </c>
      <c r="S45" s="8">
        <f>114.6*2</f>
        <v>229.2</v>
      </c>
      <c r="T45" s="8">
        <f>11.96*2</f>
        <v>23.92</v>
      </c>
      <c r="U45" s="8">
        <f>179.2*2</f>
        <v>358.4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8">
        <f>32*2</f>
        <v>64</v>
      </c>
      <c r="AG45" s="8">
        <f>14.8*2</f>
        <v>29.6</v>
      </c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8">
        <f>8*2</f>
        <v>16</v>
      </c>
      <c r="AU45" s="8">
        <f>4*2</f>
        <v>8</v>
      </c>
      <c r="AV45" s="9"/>
      <c r="AW45" s="9"/>
      <c r="AX45" s="7"/>
      <c r="AY45" s="7"/>
      <c r="AZ45" s="7"/>
      <c r="BA45" s="7"/>
    </row>
    <row r="46" spans="1:53">
      <c r="A46" s="4"/>
      <c r="B46" s="5" t="s">
        <v>184</v>
      </c>
      <c r="C46" s="9"/>
      <c r="D46" s="9"/>
      <c r="E46" s="9"/>
      <c r="F46" s="9"/>
      <c r="G46" s="9"/>
      <c r="H46" s="9"/>
      <c r="I46" s="9"/>
      <c r="J46" s="8">
        <f>0.24*2</f>
        <v>0.48</v>
      </c>
      <c r="K46" s="9"/>
      <c r="L46" s="9"/>
      <c r="M46" s="9"/>
      <c r="N46" s="8">
        <f>8*2</f>
        <v>16</v>
      </c>
      <c r="O46" s="8">
        <f>233.1*2</f>
        <v>466.2</v>
      </c>
      <c r="P46" s="8">
        <f>3.6*2</f>
        <v>7.2</v>
      </c>
      <c r="Q46" s="8">
        <f>122.6*2</f>
        <v>245.2</v>
      </c>
      <c r="R46" s="9"/>
      <c r="S46" s="9"/>
      <c r="T46" s="9"/>
      <c r="U46" s="9"/>
      <c r="V46" s="8">
        <f>3.4*2</f>
        <v>6.8</v>
      </c>
      <c r="W46" s="8">
        <f>23.3*2</f>
        <v>46.6</v>
      </c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8">
        <f>2*2</f>
        <v>4</v>
      </c>
      <c r="AW46" s="8">
        <f>1.8*2</f>
        <v>3.6</v>
      </c>
      <c r="AX46" s="7"/>
      <c r="AY46" s="7"/>
      <c r="AZ46" s="7"/>
      <c r="BA46" s="7"/>
    </row>
    <row r="47" spans="1:53">
      <c r="A47" s="4"/>
      <c r="B47" s="5" t="s">
        <v>185</v>
      </c>
      <c r="C47" s="6"/>
      <c r="D47" s="6"/>
      <c r="E47" s="6"/>
      <c r="F47" s="7">
        <v>3.04</v>
      </c>
      <c r="G47" s="6"/>
      <c r="H47" s="6"/>
      <c r="I47" s="6"/>
      <c r="J47" s="7">
        <v>0.12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7">
        <v>2</v>
      </c>
      <c r="AC47" s="7">
        <v>8.5</v>
      </c>
      <c r="AD47" s="6"/>
      <c r="AE47" s="6"/>
      <c r="AF47" s="6"/>
      <c r="AG47" s="6"/>
      <c r="AH47" s="7">
        <v>8</v>
      </c>
      <c r="AI47" s="7">
        <v>8.32</v>
      </c>
      <c r="AJ47" s="6"/>
      <c r="AK47" s="6"/>
      <c r="AL47" s="6"/>
      <c r="AM47" s="6"/>
      <c r="AN47" s="7">
        <v>16</v>
      </c>
      <c r="AO47" s="7">
        <v>32</v>
      </c>
      <c r="AP47" s="6"/>
      <c r="AQ47" s="6"/>
      <c r="AR47" s="6"/>
      <c r="AS47" s="6"/>
      <c r="AT47" s="6"/>
      <c r="AU47" s="6"/>
      <c r="AV47" s="6"/>
      <c r="AW47" s="6"/>
      <c r="AX47" s="7"/>
      <c r="AY47" s="7"/>
      <c r="AZ47" s="7"/>
      <c r="BA47" s="7"/>
    </row>
    <row r="48" spans="1:53">
      <c r="A48" s="4"/>
      <c r="B48" s="5" t="s">
        <v>186</v>
      </c>
      <c r="C48" s="6"/>
      <c r="D48" s="6"/>
      <c r="E48" s="6"/>
      <c r="F48" s="6"/>
      <c r="G48" s="6"/>
      <c r="H48" s="6"/>
      <c r="I48" s="6"/>
      <c r="J48" s="7">
        <v>0.04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7">
        <v>8</v>
      </c>
      <c r="AK48" s="7">
        <v>1.52</v>
      </c>
      <c r="AL48" s="6"/>
      <c r="AM48" s="6"/>
      <c r="AN48" s="6"/>
      <c r="AO48" s="6"/>
      <c r="AP48" s="7">
        <v>8</v>
      </c>
      <c r="AQ48" s="7">
        <v>16</v>
      </c>
      <c r="AR48" s="6"/>
      <c r="AS48" s="6"/>
      <c r="AT48" s="6"/>
      <c r="AU48" s="6"/>
      <c r="AV48" s="6"/>
      <c r="AW48" s="6"/>
      <c r="AX48" s="7"/>
      <c r="AY48" s="7"/>
      <c r="AZ48" s="7"/>
      <c r="BA48" s="7"/>
    </row>
    <row r="49" spans="1:53">
      <c r="A49" s="4"/>
      <c r="B49" s="5" t="s">
        <v>187</v>
      </c>
      <c r="C49" s="6"/>
      <c r="D49" s="7">
        <v>1.6</v>
      </c>
      <c r="E49" s="6"/>
      <c r="F49" s="6"/>
      <c r="G49" s="6"/>
      <c r="H49" s="6"/>
      <c r="I49" s="6"/>
      <c r="J49" s="7">
        <v>0.08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7">
        <v>2</v>
      </c>
      <c r="AE49" s="7">
        <v>6</v>
      </c>
      <c r="AF49" s="6"/>
      <c r="AG49" s="6"/>
      <c r="AH49" s="6"/>
      <c r="AI49" s="6"/>
      <c r="AJ49" s="6"/>
      <c r="AK49" s="6"/>
      <c r="AL49" s="7">
        <v>8</v>
      </c>
      <c r="AM49" s="7">
        <v>2.12</v>
      </c>
      <c r="AN49" s="6"/>
      <c r="AO49" s="6"/>
      <c r="AP49" s="6"/>
      <c r="AQ49" s="6"/>
      <c r="AR49" s="7">
        <v>16</v>
      </c>
      <c r="AS49" s="7">
        <v>32</v>
      </c>
      <c r="AT49" s="6"/>
      <c r="AU49" s="6"/>
      <c r="AV49" s="6"/>
      <c r="AW49" s="6"/>
      <c r="AX49" s="7"/>
      <c r="AY49" s="7"/>
      <c r="AZ49" s="7"/>
      <c r="BA49" s="7"/>
    </row>
    <row r="50" spans="1:53">
      <c r="A50" s="4"/>
      <c r="B50" s="5" t="s">
        <v>188</v>
      </c>
      <c r="C50" s="6"/>
      <c r="D50" s="6"/>
      <c r="E50" s="6"/>
      <c r="F50" s="7">
        <v>3.32</v>
      </c>
      <c r="G50" s="6"/>
      <c r="H50" s="6"/>
      <c r="I50" s="6"/>
      <c r="J50" s="7">
        <v>0.34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7">
        <v>2</v>
      </c>
      <c r="AA50" s="7">
        <v>25.2</v>
      </c>
      <c r="AB50" s="6"/>
      <c r="AC50" s="6"/>
      <c r="AD50" s="6"/>
      <c r="AE50" s="6"/>
      <c r="AF50" s="6"/>
      <c r="AG50" s="6"/>
      <c r="AH50" s="7">
        <v>8</v>
      </c>
      <c r="AI50" s="7">
        <v>8.32</v>
      </c>
      <c r="AJ50" s="6"/>
      <c r="AK50" s="6"/>
      <c r="AL50" s="6"/>
      <c r="AM50" s="6"/>
      <c r="AN50" s="7">
        <v>16</v>
      </c>
      <c r="AO50" s="7">
        <v>32</v>
      </c>
      <c r="AP50" s="6"/>
      <c r="AQ50" s="6"/>
      <c r="AR50" s="6"/>
      <c r="AS50" s="6"/>
      <c r="AT50" s="6"/>
      <c r="AU50" s="6"/>
      <c r="AV50" s="6"/>
      <c r="AW50" s="6"/>
      <c r="AX50" s="7"/>
      <c r="AY50" s="7"/>
      <c r="AZ50" s="7"/>
      <c r="BA50" s="7"/>
    </row>
    <row r="51" spans="1:53">
      <c r="A51" s="4"/>
      <c r="B51" s="5" t="s">
        <v>189</v>
      </c>
      <c r="C51" s="6"/>
      <c r="D51" s="7">
        <f>1.6</f>
        <v>1.6</v>
      </c>
      <c r="E51" s="6"/>
      <c r="F51" s="6"/>
      <c r="G51" s="6"/>
      <c r="H51" s="6"/>
      <c r="I51" s="6"/>
      <c r="J51" s="7">
        <v>0.08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7">
        <v>2</v>
      </c>
      <c r="AE51" s="7">
        <v>6</v>
      </c>
      <c r="AF51" s="6"/>
      <c r="AG51" s="6"/>
      <c r="AH51" s="6"/>
      <c r="AI51" s="6"/>
      <c r="AJ51" s="6"/>
      <c r="AK51" s="6"/>
      <c r="AL51" s="7">
        <v>8</v>
      </c>
      <c r="AM51" s="7">
        <v>2.16</v>
      </c>
      <c r="AN51" s="6"/>
      <c r="AO51" s="6"/>
      <c r="AP51" s="6"/>
      <c r="AQ51" s="6"/>
      <c r="AR51" s="7">
        <v>16</v>
      </c>
      <c r="AS51" s="7">
        <v>32</v>
      </c>
      <c r="AT51" s="6"/>
      <c r="AU51" s="6"/>
      <c r="AV51" s="6"/>
      <c r="AW51" s="6"/>
      <c r="AX51" s="7"/>
      <c r="AY51" s="7"/>
      <c r="AZ51" s="7"/>
      <c r="BA51" s="7"/>
    </row>
    <row r="52" spans="1:53">
      <c r="A52" s="4"/>
      <c r="B52" s="5" t="s">
        <v>190</v>
      </c>
      <c r="C52" s="6"/>
      <c r="D52" s="7">
        <v>1.6</v>
      </c>
      <c r="E52" s="6"/>
      <c r="F52" s="6"/>
      <c r="G52" s="6"/>
      <c r="H52" s="6"/>
      <c r="I52" s="6"/>
      <c r="J52" s="7">
        <v>0.08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7">
        <v>2</v>
      </c>
      <c r="AE52" s="7">
        <v>6</v>
      </c>
      <c r="AF52" s="6"/>
      <c r="AG52" s="6"/>
      <c r="AH52" s="6"/>
      <c r="AI52" s="6"/>
      <c r="AJ52" s="6"/>
      <c r="AK52" s="6"/>
      <c r="AL52" s="7">
        <v>8</v>
      </c>
      <c r="AM52" s="7">
        <v>2.12</v>
      </c>
      <c r="AN52" s="6"/>
      <c r="AO52" s="6"/>
      <c r="AP52" s="6"/>
      <c r="AQ52" s="6"/>
      <c r="AR52" s="7">
        <v>16</v>
      </c>
      <c r="AS52" s="7">
        <v>32</v>
      </c>
      <c r="AT52" s="6"/>
      <c r="AU52" s="6"/>
      <c r="AV52" s="6"/>
      <c r="AW52" s="6"/>
      <c r="AX52" s="7"/>
      <c r="AY52" s="7"/>
      <c r="AZ52" s="7"/>
      <c r="BA52" s="7"/>
    </row>
    <row r="53" spans="1:53">
      <c r="A53" s="4"/>
      <c r="B53" s="5" t="s">
        <v>191</v>
      </c>
      <c r="C53" s="6"/>
      <c r="D53" s="7">
        <v>1.6</v>
      </c>
      <c r="E53" s="6"/>
      <c r="F53" s="6"/>
      <c r="G53" s="6"/>
      <c r="H53" s="6"/>
      <c r="I53" s="6"/>
      <c r="J53" s="7">
        <v>0.08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7">
        <v>2</v>
      </c>
      <c r="AE53" s="7">
        <v>6</v>
      </c>
      <c r="AF53" s="6"/>
      <c r="AG53" s="6"/>
      <c r="AH53" s="6"/>
      <c r="AI53" s="6"/>
      <c r="AJ53" s="6"/>
      <c r="AK53" s="6"/>
      <c r="AL53" s="7">
        <v>8</v>
      </c>
      <c r="AM53" s="7">
        <v>2.12</v>
      </c>
      <c r="AN53" s="6"/>
      <c r="AO53" s="6"/>
      <c r="AP53" s="6"/>
      <c r="AQ53" s="6"/>
      <c r="AR53" s="7">
        <v>16</v>
      </c>
      <c r="AS53" s="7">
        <v>32</v>
      </c>
      <c r="AT53" s="6"/>
      <c r="AU53" s="6"/>
      <c r="AV53" s="6"/>
      <c r="AW53" s="6"/>
      <c r="AX53" s="7"/>
      <c r="AY53" s="7"/>
      <c r="AZ53" s="7"/>
      <c r="BA53" s="7"/>
    </row>
    <row r="54" spans="1:53">
      <c r="A54" s="4"/>
      <c r="B54" s="5" t="s">
        <v>192</v>
      </c>
      <c r="C54" s="7">
        <f>ROUND(1.5783*1.2*12,2)*2</f>
        <v>45.46</v>
      </c>
      <c r="D54" s="6"/>
      <c r="E54" s="6"/>
      <c r="F54" s="7">
        <f>2*(ROUND(0.3946*1.34*20,2)+ROUND(0.3946*6*5.244,2))</f>
        <v>46</v>
      </c>
      <c r="G54" s="6"/>
      <c r="H54" s="6"/>
      <c r="I54" s="6"/>
      <c r="J54" s="7">
        <f>ROUND(1.4*1.34*1.6,2)*2</f>
        <v>6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7"/>
      <c r="AY54" s="7"/>
      <c r="AZ54" s="7"/>
      <c r="BA54" s="7"/>
    </row>
    <row r="55" spans="1:53">
      <c r="A55" s="4"/>
      <c r="B55" s="5" t="s">
        <v>118</v>
      </c>
      <c r="C55" s="3">
        <f t="shared" ref="C55:BA55" si="2">SUM(C41:C54)</f>
        <v>255.26</v>
      </c>
      <c r="D55" s="3">
        <f t="shared" si="2"/>
        <v>51.6</v>
      </c>
      <c r="E55" s="3">
        <f t="shared" si="2"/>
        <v>61.6</v>
      </c>
      <c r="F55" s="3">
        <f t="shared" si="2"/>
        <v>810.564</v>
      </c>
      <c r="G55" s="3">
        <f t="shared" si="2"/>
        <v>888.2</v>
      </c>
      <c r="H55" s="3">
        <f t="shared" si="2"/>
        <v>44.26</v>
      </c>
      <c r="I55" s="3">
        <f t="shared" si="2"/>
        <v>9.18</v>
      </c>
      <c r="J55" s="3">
        <f t="shared" si="2"/>
        <v>7.3</v>
      </c>
      <c r="K55" s="3">
        <f t="shared" si="2"/>
        <v>67.32</v>
      </c>
      <c r="L55" s="3">
        <f t="shared" si="2"/>
        <v>53.6</v>
      </c>
      <c r="M55" s="3">
        <f t="shared" si="2"/>
        <v>424.4</v>
      </c>
      <c r="N55" s="3">
        <f t="shared" si="2"/>
        <v>16</v>
      </c>
      <c r="O55" s="3">
        <f t="shared" si="2"/>
        <v>466.2</v>
      </c>
      <c r="P55" s="3">
        <f t="shared" si="2"/>
        <v>7.2</v>
      </c>
      <c r="Q55" s="3">
        <f t="shared" si="2"/>
        <v>245.2</v>
      </c>
      <c r="R55" s="3">
        <f t="shared" si="2"/>
        <v>14</v>
      </c>
      <c r="S55" s="3">
        <f t="shared" si="2"/>
        <v>229.2</v>
      </c>
      <c r="T55" s="3">
        <f t="shared" si="2"/>
        <v>23.92</v>
      </c>
      <c r="U55" s="3">
        <f t="shared" si="2"/>
        <v>358.4</v>
      </c>
      <c r="V55" s="3">
        <f t="shared" si="2"/>
        <v>6.8</v>
      </c>
      <c r="W55" s="3">
        <f t="shared" si="2"/>
        <v>46.6</v>
      </c>
      <c r="X55" s="3">
        <f t="shared" si="2"/>
        <v>6</v>
      </c>
      <c r="Y55" s="3">
        <f t="shared" si="2"/>
        <v>65.1</v>
      </c>
      <c r="Z55" s="3">
        <f t="shared" si="2"/>
        <v>2</v>
      </c>
      <c r="AA55" s="3">
        <f t="shared" si="2"/>
        <v>25.2</v>
      </c>
      <c r="AB55" s="3">
        <f t="shared" si="2"/>
        <v>2</v>
      </c>
      <c r="AC55" s="3">
        <f t="shared" si="2"/>
        <v>8.5</v>
      </c>
      <c r="AD55" s="3">
        <f t="shared" si="2"/>
        <v>8</v>
      </c>
      <c r="AE55" s="3">
        <f t="shared" si="2"/>
        <v>24</v>
      </c>
      <c r="AF55" s="3">
        <f t="shared" si="2"/>
        <v>64</v>
      </c>
      <c r="AG55" s="3">
        <f t="shared" si="2"/>
        <v>29.6</v>
      </c>
      <c r="AH55" s="3">
        <f t="shared" si="2"/>
        <v>16</v>
      </c>
      <c r="AI55" s="3">
        <f t="shared" si="2"/>
        <v>16.64</v>
      </c>
      <c r="AJ55" s="3">
        <f t="shared" si="2"/>
        <v>8</v>
      </c>
      <c r="AK55" s="3">
        <f t="shared" si="2"/>
        <v>1.52</v>
      </c>
      <c r="AL55" s="3">
        <f t="shared" si="2"/>
        <v>32</v>
      </c>
      <c r="AM55" s="3">
        <f t="shared" si="2"/>
        <v>8.52</v>
      </c>
      <c r="AN55" s="3">
        <f t="shared" si="2"/>
        <v>32</v>
      </c>
      <c r="AO55" s="3">
        <f t="shared" si="2"/>
        <v>64</v>
      </c>
      <c r="AP55" s="3">
        <f t="shared" si="2"/>
        <v>8</v>
      </c>
      <c r="AQ55" s="3">
        <f t="shared" si="2"/>
        <v>16</v>
      </c>
      <c r="AR55" s="3">
        <f t="shared" si="2"/>
        <v>64</v>
      </c>
      <c r="AS55" s="3">
        <f t="shared" si="2"/>
        <v>128</v>
      </c>
      <c r="AT55" s="3">
        <f t="shared" si="2"/>
        <v>16</v>
      </c>
      <c r="AU55" s="3">
        <f t="shared" si="2"/>
        <v>8</v>
      </c>
      <c r="AV55" s="3">
        <f t="shared" si="2"/>
        <v>4</v>
      </c>
      <c r="AW55" s="3">
        <f t="shared" si="2"/>
        <v>3.6</v>
      </c>
      <c r="AX55" s="3">
        <f t="shared" si="2"/>
        <v>65</v>
      </c>
      <c r="AY55" s="3">
        <f t="shared" si="2"/>
        <v>288.54</v>
      </c>
      <c r="AZ55" s="3">
        <f t="shared" si="2"/>
        <v>124.4</v>
      </c>
      <c r="BA55" s="3">
        <f t="shared" si="2"/>
        <v>1349.74</v>
      </c>
    </row>
    <row r="56" spans="1:53">
      <c r="A56" s="3" t="s">
        <v>129</v>
      </c>
      <c r="B56" s="4"/>
      <c r="C56" s="3" t="s">
        <v>130</v>
      </c>
      <c r="D56" s="4"/>
      <c r="E56" s="4"/>
      <c r="F56" s="4"/>
      <c r="G56" s="4"/>
      <c r="H56" s="3" t="s">
        <v>131</v>
      </c>
      <c r="I56" s="4"/>
      <c r="J56" s="4"/>
      <c r="K56" s="3" t="s">
        <v>132</v>
      </c>
      <c r="L56" s="3" t="s">
        <v>133</v>
      </c>
      <c r="M56" s="4"/>
      <c r="N56" s="3" t="s">
        <v>134</v>
      </c>
      <c r="O56" s="4"/>
      <c r="P56" s="4"/>
      <c r="Q56" s="4"/>
      <c r="R56" s="4"/>
      <c r="S56" s="4"/>
      <c r="T56" s="3" t="s">
        <v>134</v>
      </c>
      <c r="U56" s="4"/>
      <c r="V56" s="4"/>
      <c r="W56" s="4"/>
      <c r="X56" s="4"/>
      <c r="Y56" s="4"/>
      <c r="Z56" s="3" t="s">
        <v>135</v>
      </c>
      <c r="AA56" s="4"/>
      <c r="AB56" s="4"/>
      <c r="AC56" s="4"/>
      <c r="AD56" s="4"/>
      <c r="AE56" s="4"/>
      <c r="AF56" s="3" t="s">
        <v>136</v>
      </c>
      <c r="AG56" s="4"/>
      <c r="AH56" s="3" t="s">
        <v>137</v>
      </c>
      <c r="AI56" s="4"/>
      <c r="AJ56" s="4"/>
      <c r="AK56" s="4"/>
      <c r="AL56" s="4"/>
      <c r="AM56" s="4"/>
      <c r="AN56" s="3" t="s">
        <v>138</v>
      </c>
      <c r="AO56" s="3" t="s">
        <v>139</v>
      </c>
      <c r="AP56" s="3" t="s">
        <v>140</v>
      </c>
      <c r="AQ56" s="3" t="s">
        <v>139</v>
      </c>
      <c r="AR56" s="3" t="s">
        <v>141</v>
      </c>
      <c r="AS56" s="3" t="s">
        <v>139</v>
      </c>
      <c r="AT56" s="3" t="s">
        <v>142</v>
      </c>
      <c r="AU56" s="4"/>
      <c r="AV56" s="3" t="s">
        <v>143</v>
      </c>
      <c r="AW56" s="4"/>
      <c r="AX56" s="3" t="s">
        <v>144</v>
      </c>
      <c r="AY56" s="4"/>
      <c r="AZ56" s="3" t="s">
        <v>145</v>
      </c>
      <c r="BA56" s="4"/>
    </row>
    <row r="57" spans="1:5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3"/>
      <c r="M57" s="4"/>
      <c r="N57" s="3" t="s">
        <v>146</v>
      </c>
      <c r="O57" s="4"/>
      <c r="P57" s="3" t="s">
        <v>147</v>
      </c>
      <c r="Q57" s="4"/>
      <c r="R57" s="3" t="s">
        <v>148</v>
      </c>
      <c r="S57" s="4"/>
      <c r="T57" s="3" t="s">
        <v>149</v>
      </c>
      <c r="U57" s="4"/>
      <c r="V57" s="3" t="s">
        <v>150</v>
      </c>
      <c r="W57" s="4"/>
      <c r="X57" s="3" t="s">
        <v>151</v>
      </c>
      <c r="Y57" s="4"/>
      <c r="Z57" s="3" t="s">
        <v>152</v>
      </c>
      <c r="AA57" s="4"/>
      <c r="AB57" s="3" t="s">
        <v>153</v>
      </c>
      <c r="AC57" s="4"/>
      <c r="AD57" s="3" t="s">
        <v>154</v>
      </c>
      <c r="AE57" s="4"/>
      <c r="AF57" s="3" t="s">
        <v>155</v>
      </c>
      <c r="AG57" s="4"/>
      <c r="AH57" s="3" t="s">
        <v>156</v>
      </c>
      <c r="AI57" s="4"/>
      <c r="AJ57" s="3" t="s">
        <v>157</v>
      </c>
      <c r="AK57" s="4"/>
      <c r="AL57" s="3" t="s">
        <v>158</v>
      </c>
      <c r="AM57" s="4"/>
      <c r="AN57" s="4"/>
      <c r="AO57" s="4"/>
      <c r="AP57" s="4"/>
      <c r="AQ57" s="4"/>
      <c r="AR57" s="4"/>
      <c r="AS57" s="4"/>
      <c r="AT57" s="3"/>
      <c r="AU57" s="4"/>
      <c r="AV57" s="3"/>
      <c r="AW57" s="4"/>
      <c r="AX57" s="4"/>
      <c r="AY57" s="4"/>
      <c r="AZ57" s="4"/>
      <c r="BA57" s="4"/>
    </row>
    <row r="58" spans="1:53">
      <c r="A58" s="4"/>
      <c r="B58" s="4"/>
      <c r="C58" s="3" t="s">
        <v>159</v>
      </c>
      <c r="D58" s="3" t="s">
        <v>160</v>
      </c>
      <c r="E58" s="3" t="s">
        <v>161</v>
      </c>
      <c r="F58" s="3" t="s">
        <v>162</v>
      </c>
      <c r="G58" s="3" t="s">
        <v>163</v>
      </c>
      <c r="H58" s="3" t="s">
        <v>164</v>
      </c>
      <c r="I58" s="3" t="s">
        <v>165</v>
      </c>
      <c r="J58" s="3" t="s">
        <v>166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</row>
    <row r="59" spans="1:5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3" t="s">
        <v>167</v>
      </c>
      <c r="M59" s="3" t="s">
        <v>168</v>
      </c>
      <c r="N59" s="3" t="s">
        <v>167</v>
      </c>
      <c r="O59" s="3" t="s">
        <v>168</v>
      </c>
      <c r="P59" s="3" t="s">
        <v>167</v>
      </c>
      <c r="Q59" s="3" t="s">
        <v>168</v>
      </c>
      <c r="R59" s="3" t="s">
        <v>167</v>
      </c>
      <c r="S59" s="3" t="s">
        <v>168</v>
      </c>
      <c r="T59" s="3" t="s">
        <v>167</v>
      </c>
      <c r="U59" s="3" t="s">
        <v>168</v>
      </c>
      <c r="V59" s="3" t="s">
        <v>167</v>
      </c>
      <c r="W59" s="3" t="s">
        <v>168</v>
      </c>
      <c r="X59" s="3" t="s">
        <v>167</v>
      </c>
      <c r="Y59" s="3" t="s">
        <v>168</v>
      </c>
      <c r="Z59" s="3" t="s">
        <v>169</v>
      </c>
      <c r="AA59" s="3" t="s">
        <v>168</v>
      </c>
      <c r="AB59" s="3" t="s">
        <v>169</v>
      </c>
      <c r="AC59" s="3" t="s">
        <v>168</v>
      </c>
      <c r="AD59" s="3" t="s">
        <v>169</v>
      </c>
      <c r="AE59" s="3" t="s">
        <v>168</v>
      </c>
      <c r="AF59" s="3" t="s">
        <v>170</v>
      </c>
      <c r="AG59" s="3" t="s">
        <v>168</v>
      </c>
      <c r="AH59" s="3" t="s">
        <v>170</v>
      </c>
      <c r="AI59" s="3" t="s">
        <v>168</v>
      </c>
      <c r="AJ59" s="3" t="s">
        <v>170</v>
      </c>
      <c r="AK59" s="3" t="s">
        <v>168</v>
      </c>
      <c r="AL59" s="3" t="s">
        <v>170</v>
      </c>
      <c r="AM59" s="3" t="s">
        <v>168</v>
      </c>
      <c r="AN59" s="3" t="s">
        <v>171</v>
      </c>
      <c r="AO59" s="3" t="s">
        <v>171</v>
      </c>
      <c r="AP59" s="3" t="s">
        <v>171</v>
      </c>
      <c r="AQ59" s="3" t="s">
        <v>171</v>
      </c>
      <c r="AR59" s="3" t="s">
        <v>171</v>
      </c>
      <c r="AS59" s="3" t="s">
        <v>171</v>
      </c>
      <c r="AT59" s="3" t="s">
        <v>171</v>
      </c>
      <c r="AU59" s="3" t="s">
        <v>168</v>
      </c>
      <c r="AV59" s="3" t="s">
        <v>171</v>
      </c>
      <c r="AW59" s="3" t="s">
        <v>168</v>
      </c>
      <c r="AX59" s="3" t="s">
        <v>167</v>
      </c>
      <c r="AY59" s="3" t="s">
        <v>168</v>
      </c>
      <c r="AZ59" s="3" t="s">
        <v>167</v>
      </c>
      <c r="BA59" s="3" t="s">
        <v>168</v>
      </c>
    </row>
    <row r="60" spans="1:53">
      <c r="A60" s="3" t="s">
        <v>172</v>
      </c>
      <c r="B60" s="4"/>
      <c r="C60" s="3" t="s">
        <v>173</v>
      </c>
      <c r="D60" s="3" t="s">
        <v>173</v>
      </c>
      <c r="E60" s="3" t="s">
        <v>173</v>
      </c>
      <c r="F60" s="3" t="s">
        <v>173</v>
      </c>
      <c r="G60" s="3" t="s">
        <v>173</v>
      </c>
      <c r="H60" s="3" t="s">
        <v>174</v>
      </c>
      <c r="I60" s="3" t="s">
        <v>174</v>
      </c>
      <c r="J60" s="3" t="s">
        <v>174</v>
      </c>
      <c r="K60" s="3" t="s">
        <v>174</v>
      </c>
      <c r="L60" s="3" t="s">
        <v>175</v>
      </c>
      <c r="M60" s="3" t="s">
        <v>173</v>
      </c>
      <c r="N60" s="3" t="s">
        <v>175</v>
      </c>
      <c r="O60" s="3" t="s">
        <v>173</v>
      </c>
      <c r="P60" s="3" t="s">
        <v>175</v>
      </c>
      <c r="Q60" s="3" t="s">
        <v>173</v>
      </c>
      <c r="R60" s="3" t="s">
        <v>175</v>
      </c>
      <c r="S60" s="3" t="s">
        <v>173</v>
      </c>
      <c r="T60" s="3" t="s">
        <v>175</v>
      </c>
      <c r="U60" s="3" t="s">
        <v>173</v>
      </c>
      <c r="V60" s="3" t="s">
        <v>175</v>
      </c>
      <c r="W60" s="3" t="s">
        <v>173</v>
      </c>
      <c r="X60" s="3" t="s">
        <v>175</v>
      </c>
      <c r="Y60" s="3" t="s">
        <v>173</v>
      </c>
      <c r="Z60" s="3" t="s">
        <v>92</v>
      </c>
      <c r="AA60" s="3" t="s">
        <v>173</v>
      </c>
      <c r="AB60" s="3" t="s">
        <v>92</v>
      </c>
      <c r="AC60" s="3" t="s">
        <v>173</v>
      </c>
      <c r="AD60" s="3" t="s">
        <v>92</v>
      </c>
      <c r="AE60" s="3" t="s">
        <v>173</v>
      </c>
      <c r="AF60" s="3" t="s">
        <v>176</v>
      </c>
      <c r="AG60" s="3" t="s">
        <v>173</v>
      </c>
      <c r="AH60" s="3" t="s">
        <v>176</v>
      </c>
      <c r="AI60" s="3" t="s">
        <v>173</v>
      </c>
      <c r="AJ60" s="3" t="s">
        <v>176</v>
      </c>
      <c r="AK60" s="3" t="s">
        <v>173</v>
      </c>
      <c r="AL60" s="3" t="s">
        <v>176</v>
      </c>
      <c r="AM60" s="3" t="s">
        <v>173</v>
      </c>
      <c r="AN60" s="3" t="s">
        <v>177</v>
      </c>
      <c r="AO60" s="3" t="s">
        <v>177</v>
      </c>
      <c r="AP60" s="3" t="s">
        <v>177</v>
      </c>
      <c r="AQ60" s="3" t="s">
        <v>177</v>
      </c>
      <c r="AR60" s="3" t="s">
        <v>177</v>
      </c>
      <c r="AS60" s="3" t="s">
        <v>177</v>
      </c>
      <c r="AT60" s="3" t="s">
        <v>177</v>
      </c>
      <c r="AU60" s="3" t="s">
        <v>173</v>
      </c>
      <c r="AV60" s="3" t="s">
        <v>177</v>
      </c>
      <c r="AW60" s="3" t="s">
        <v>173</v>
      </c>
      <c r="AX60" s="3" t="s">
        <v>175</v>
      </c>
      <c r="AY60" s="3" t="s">
        <v>173</v>
      </c>
      <c r="AZ60" s="3" t="s">
        <v>175</v>
      </c>
      <c r="BA60" s="3" t="s">
        <v>173</v>
      </c>
    </row>
    <row r="61" spans="1:53">
      <c r="A61" s="4" t="s">
        <v>196</v>
      </c>
      <c r="B61" s="5" t="s">
        <v>179</v>
      </c>
      <c r="C61" s="9"/>
      <c r="D61" s="9"/>
      <c r="E61" s="8">
        <v>30.8</v>
      </c>
      <c r="F61" s="8">
        <v>43.56</v>
      </c>
      <c r="G61" s="9"/>
      <c r="H61" s="8">
        <v>3.1</v>
      </c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4">
        <v>56.37</v>
      </c>
      <c r="AY61" s="4">
        <f>ROUND(AX61*4.4391,2)</f>
        <v>250.23</v>
      </c>
      <c r="AZ61" s="12"/>
      <c r="BA61" s="12"/>
    </row>
    <row r="62" spans="1:53">
      <c r="A62" s="4"/>
      <c r="B62" s="5" t="s">
        <v>180</v>
      </c>
      <c r="C62" s="9"/>
      <c r="D62" s="9"/>
      <c r="E62" s="9"/>
      <c r="F62" s="8">
        <f>125.9*24/22</f>
        <v>137.345454545455</v>
      </c>
      <c r="G62" s="9"/>
      <c r="H62" s="8">
        <f>3.3*24/22</f>
        <v>3.6</v>
      </c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4"/>
      <c r="AY62" s="4"/>
      <c r="AZ62" s="13"/>
      <c r="BA62" s="13"/>
    </row>
    <row r="63" spans="1:53">
      <c r="A63" s="4"/>
      <c r="B63" s="5" t="s">
        <v>181</v>
      </c>
      <c r="C63" s="9"/>
      <c r="D63" s="9"/>
      <c r="E63" s="9"/>
      <c r="F63" s="9"/>
      <c r="G63" s="8">
        <f>245.3*24/22</f>
        <v>267.6</v>
      </c>
      <c r="H63" s="9"/>
      <c r="I63" s="8">
        <f>1.77*24/22</f>
        <v>1.93090909090909</v>
      </c>
      <c r="J63" s="9"/>
      <c r="K63" s="8">
        <f>17.1*24/22</f>
        <v>18.6545454545455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4"/>
      <c r="AY63" s="4"/>
      <c r="AZ63" s="13"/>
      <c r="BA63" s="13"/>
    </row>
    <row r="64" spans="1:53">
      <c r="A64" s="4"/>
      <c r="B64" s="5" t="s">
        <v>194</v>
      </c>
      <c r="C64" s="8">
        <v>104.9</v>
      </c>
      <c r="D64" s="8">
        <v>22.6</v>
      </c>
      <c r="E64" s="9"/>
      <c r="F64" s="8">
        <v>43.5</v>
      </c>
      <c r="G64" s="9"/>
      <c r="H64" s="8">
        <v>3.2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8">
        <v>3</v>
      </c>
      <c r="Y64" s="8">
        <v>32.55</v>
      </c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4"/>
      <c r="AY64" s="4"/>
      <c r="AZ64" s="13"/>
      <c r="BA64" s="13"/>
    </row>
    <row r="65" spans="1:53">
      <c r="A65" s="4"/>
      <c r="B65" s="5" t="s">
        <v>183</v>
      </c>
      <c r="C65" s="9"/>
      <c r="D65" s="9"/>
      <c r="E65" s="9"/>
      <c r="F65" s="9"/>
      <c r="G65" s="9"/>
      <c r="H65" s="9"/>
      <c r="I65" s="9"/>
      <c r="J65" s="9"/>
      <c r="K65" s="9"/>
      <c r="L65" s="8">
        <v>26.8</v>
      </c>
      <c r="M65" s="8">
        <v>212.2</v>
      </c>
      <c r="N65" s="9"/>
      <c r="O65" s="9"/>
      <c r="P65" s="9"/>
      <c r="Q65" s="9"/>
      <c r="R65" s="8">
        <v>7</v>
      </c>
      <c r="S65" s="8">
        <v>114.6</v>
      </c>
      <c r="T65" s="8">
        <v>11.96</v>
      </c>
      <c r="U65" s="8">
        <v>179.2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8">
        <v>32</v>
      </c>
      <c r="AG65" s="8">
        <v>14.8</v>
      </c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8">
        <v>8</v>
      </c>
      <c r="AU65" s="8">
        <v>4</v>
      </c>
      <c r="AV65" s="9"/>
      <c r="AW65" s="9"/>
      <c r="AX65" s="4"/>
      <c r="AY65" s="4"/>
      <c r="AZ65" s="13"/>
      <c r="BA65" s="13"/>
    </row>
    <row r="66" spans="1:53">
      <c r="A66" s="4"/>
      <c r="B66" s="5" t="s">
        <v>184</v>
      </c>
      <c r="C66" s="9"/>
      <c r="D66" s="9"/>
      <c r="E66" s="9"/>
      <c r="F66" s="9"/>
      <c r="G66" s="9"/>
      <c r="H66" s="9"/>
      <c r="I66" s="9"/>
      <c r="J66" s="8">
        <v>0.24</v>
      </c>
      <c r="K66" s="9"/>
      <c r="L66" s="9"/>
      <c r="M66" s="9"/>
      <c r="N66" s="8">
        <v>8</v>
      </c>
      <c r="O66" s="8">
        <v>233.1</v>
      </c>
      <c r="P66" s="8">
        <v>3.6</v>
      </c>
      <c r="Q66" s="8">
        <v>122.6</v>
      </c>
      <c r="R66" s="9"/>
      <c r="S66" s="9"/>
      <c r="T66" s="9"/>
      <c r="U66" s="9"/>
      <c r="V66" s="8">
        <v>3.4</v>
      </c>
      <c r="W66" s="8">
        <v>23.3</v>
      </c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8">
        <v>2</v>
      </c>
      <c r="AW66" s="8">
        <v>1.8</v>
      </c>
      <c r="AX66" s="4"/>
      <c r="AY66" s="4"/>
      <c r="AZ66" s="13"/>
      <c r="BA66" s="13"/>
    </row>
    <row r="67" spans="1:53">
      <c r="A67" s="4"/>
      <c r="B67" s="5" t="s">
        <v>185</v>
      </c>
      <c r="C67" s="9"/>
      <c r="D67" s="9"/>
      <c r="E67" s="9"/>
      <c r="F67" s="8">
        <v>1.5</v>
      </c>
      <c r="G67" s="9"/>
      <c r="H67" s="9"/>
      <c r="I67" s="9"/>
      <c r="J67" s="8">
        <v>0.06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8">
        <v>1</v>
      </c>
      <c r="AC67" s="8">
        <v>4.24</v>
      </c>
      <c r="AD67" s="9"/>
      <c r="AE67" s="9"/>
      <c r="AF67" s="9"/>
      <c r="AG67" s="9"/>
      <c r="AH67" s="8">
        <v>4</v>
      </c>
      <c r="AI67" s="8">
        <v>4.16</v>
      </c>
      <c r="AJ67" s="9"/>
      <c r="AK67" s="9"/>
      <c r="AL67" s="9"/>
      <c r="AM67" s="9"/>
      <c r="AN67" s="8">
        <v>8</v>
      </c>
      <c r="AO67" s="8">
        <v>16</v>
      </c>
      <c r="AP67" s="9"/>
      <c r="AQ67" s="9"/>
      <c r="AR67" s="9"/>
      <c r="AS67" s="9"/>
      <c r="AT67" s="9"/>
      <c r="AU67" s="9"/>
      <c r="AV67" s="9"/>
      <c r="AW67" s="9"/>
      <c r="AX67" s="4"/>
      <c r="AY67" s="4"/>
      <c r="AZ67" s="13"/>
      <c r="BA67" s="13"/>
    </row>
    <row r="68" spans="1:53">
      <c r="A68" s="4"/>
      <c r="B68" s="5" t="s">
        <v>197</v>
      </c>
      <c r="C68" s="6"/>
      <c r="D68" s="7">
        <v>0.8</v>
      </c>
      <c r="E68" s="6"/>
      <c r="F68" s="6"/>
      <c r="G68" s="6"/>
      <c r="H68" s="6"/>
      <c r="I68" s="6"/>
      <c r="J68" s="7">
        <v>0.04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>
        <v>1</v>
      </c>
      <c r="AE68" s="7">
        <v>3</v>
      </c>
      <c r="AF68" s="6"/>
      <c r="AG68" s="6"/>
      <c r="AH68" s="6"/>
      <c r="AI68" s="6"/>
      <c r="AJ68" s="6"/>
      <c r="AK68" s="6"/>
      <c r="AL68" s="7">
        <v>4</v>
      </c>
      <c r="AM68" s="7">
        <v>1.06</v>
      </c>
      <c r="AN68" s="6"/>
      <c r="AO68" s="6"/>
      <c r="AP68" s="6"/>
      <c r="AQ68" s="6"/>
      <c r="AR68" s="7">
        <v>8</v>
      </c>
      <c r="AS68" s="7">
        <v>16</v>
      </c>
      <c r="AT68" s="6"/>
      <c r="AU68" s="6"/>
      <c r="AV68" s="6"/>
      <c r="AW68" s="6"/>
      <c r="AX68" s="4"/>
      <c r="AY68" s="4"/>
      <c r="AZ68" s="13"/>
      <c r="BA68" s="13"/>
    </row>
    <row r="69" spans="1:53">
      <c r="A69" s="4"/>
      <c r="B69" s="5" t="s">
        <v>187</v>
      </c>
      <c r="C69" s="9"/>
      <c r="D69" s="8">
        <v>0.8</v>
      </c>
      <c r="E69" s="9"/>
      <c r="F69" s="9"/>
      <c r="G69" s="9"/>
      <c r="H69" s="9"/>
      <c r="I69" s="9"/>
      <c r="J69" s="8">
        <v>0.04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8">
        <v>1</v>
      </c>
      <c r="AE69" s="8">
        <v>3</v>
      </c>
      <c r="AF69" s="9"/>
      <c r="AG69" s="9"/>
      <c r="AH69" s="9"/>
      <c r="AI69" s="9"/>
      <c r="AJ69" s="9"/>
      <c r="AK69" s="9"/>
      <c r="AL69" s="8">
        <v>4</v>
      </c>
      <c r="AM69" s="8">
        <v>1.06</v>
      </c>
      <c r="AN69" s="9"/>
      <c r="AO69" s="9"/>
      <c r="AP69" s="9"/>
      <c r="AQ69" s="9"/>
      <c r="AR69" s="8">
        <v>8</v>
      </c>
      <c r="AS69" s="8">
        <v>16</v>
      </c>
      <c r="AT69" s="9"/>
      <c r="AU69" s="9"/>
      <c r="AV69" s="9"/>
      <c r="AW69" s="9"/>
      <c r="AX69" s="4"/>
      <c r="AY69" s="4"/>
      <c r="AZ69" s="13"/>
      <c r="BA69" s="13"/>
    </row>
    <row r="70" spans="1:53">
      <c r="A70" s="4"/>
      <c r="B70" s="5" t="s">
        <v>188</v>
      </c>
      <c r="C70" s="9"/>
      <c r="D70" s="9"/>
      <c r="E70" s="9"/>
      <c r="F70" s="8">
        <v>1.66</v>
      </c>
      <c r="G70" s="9"/>
      <c r="H70" s="9"/>
      <c r="I70" s="9"/>
      <c r="J70" s="8">
        <v>0.17</v>
      </c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8">
        <v>1</v>
      </c>
      <c r="AA70" s="8">
        <v>12.6</v>
      </c>
      <c r="AB70" s="9"/>
      <c r="AC70" s="9"/>
      <c r="AD70" s="9"/>
      <c r="AE70" s="9"/>
      <c r="AF70" s="9"/>
      <c r="AG70" s="9"/>
      <c r="AH70" s="8">
        <v>4</v>
      </c>
      <c r="AI70" s="8">
        <v>4.16</v>
      </c>
      <c r="AJ70" s="9"/>
      <c r="AK70" s="9"/>
      <c r="AL70" s="9"/>
      <c r="AM70" s="9"/>
      <c r="AN70" s="8">
        <v>8</v>
      </c>
      <c r="AO70" s="8">
        <v>16</v>
      </c>
      <c r="AP70" s="9"/>
      <c r="AQ70" s="9"/>
      <c r="AR70" s="9"/>
      <c r="AS70" s="9"/>
      <c r="AT70" s="9"/>
      <c r="AU70" s="9"/>
      <c r="AV70" s="9"/>
      <c r="AW70" s="9"/>
      <c r="AX70" s="4"/>
      <c r="AY70" s="4"/>
      <c r="AZ70" s="13"/>
      <c r="BA70" s="13"/>
    </row>
    <row r="71" spans="1:53">
      <c r="A71" s="4"/>
      <c r="B71" s="5" t="s">
        <v>190</v>
      </c>
      <c r="C71" s="9"/>
      <c r="D71" s="8">
        <v>0.8</v>
      </c>
      <c r="E71" s="9"/>
      <c r="F71" s="9"/>
      <c r="G71" s="9"/>
      <c r="H71" s="9"/>
      <c r="I71" s="9"/>
      <c r="J71" s="8">
        <v>0.04</v>
      </c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8">
        <v>1</v>
      </c>
      <c r="AE71" s="8">
        <v>3</v>
      </c>
      <c r="AF71" s="9"/>
      <c r="AG71" s="9"/>
      <c r="AH71" s="9"/>
      <c r="AI71" s="9"/>
      <c r="AJ71" s="9"/>
      <c r="AK71" s="9"/>
      <c r="AL71" s="8">
        <v>4</v>
      </c>
      <c r="AM71" s="8">
        <v>1.06</v>
      </c>
      <c r="AN71" s="9"/>
      <c r="AO71" s="9"/>
      <c r="AP71" s="9"/>
      <c r="AQ71" s="9"/>
      <c r="AR71" s="8">
        <v>8</v>
      </c>
      <c r="AS71" s="8">
        <v>16</v>
      </c>
      <c r="AT71" s="9"/>
      <c r="AU71" s="9"/>
      <c r="AV71" s="9"/>
      <c r="AW71" s="9"/>
      <c r="AX71" s="4"/>
      <c r="AY71" s="4"/>
      <c r="AZ71" s="13"/>
      <c r="BA71" s="13"/>
    </row>
    <row r="72" spans="1:53">
      <c r="A72" s="4"/>
      <c r="B72" s="5" t="s">
        <v>191</v>
      </c>
      <c r="C72" s="9"/>
      <c r="D72" s="8">
        <v>0.8</v>
      </c>
      <c r="E72" s="9"/>
      <c r="F72" s="9"/>
      <c r="G72" s="9"/>
      <c r="H72" s="9"/>
      <c r="I72" s="9"/>
      <c r="J72" s="8">
        <v>0.04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8">
        <v>1</v>
      </c>
      <c r="AE72" s="8">
        <v>3</v>
      </c>
      <c r="AF72" s="9"/>
      <c r="AG72" s="9"/>
      <c r="AH72" s="9"/>
      <c r="AI72" s="9"/>
      <c r="AJ72" s="9"/>
      <c r="AK72" s="9"/>
      <c r="AL72" s="8">
        <v>4</v>
      </c>
      <c r="AM72" s="8">
        <v>1.06</v>
      </c>
      <c r="AN72" s="9"/>
      <c r="AO72" s="9"/>
      <c r="AP72" s="9"/>
      <c r="AQ72" s="9"/>
      <c r="AR72" s="8">
        <v>8</v>
      </c>
      <c r="AS72" s="8">
        <v>16</v>
      </c>
      <c r="AT72" s="9"/>
      <c r="AU72" s="9"/>
      <c r="AV72" s="9"/>
      <c r="AW72" s="9"/>
      <c r="AX72" s="4"/>
      <c r="AY72" s="4"/>
      <c r="AZ72" s="14"/>
      <c r="BA72" s="14"/>
    </row>
    <row r="73" spans="1:53">
      <c r="A73" s="4"/>
      <c r="B73" s="5" t="s">
        <v>118</v>
      </c>
      <c r="C73" s="3">
        <f t="shared" ref="C73:AX73" si="3">SUM(C61:C72)</f>
        <v>104.9</v>
      </c>
      <c r="D73" s="3">
        <f t="shared" si="3"/>
        <v>25.8</v>
      </c>
      <c r="E73" s="3">
        <f t="shared" si="3"/>
        <v>30.8</v>
      </c>
      <c r="F73" s="3">
        <f t="shared" si="3"/>
        <v>227.565454545455</v>
      </c>
      <c r="G73" s="3">
        <f t="shared" si="3"/>
        <v>267.6</v>
      </c>
      <c r="H73" s="3">
        <f t="shared" si="3"/>
        <v>9.9</v>
      </c>
      <c r="I73" s="3">
        <f t="shared" si="3"/>
        <v>1.93090909090909</v>
      </c>
      <c r="J73" s="3">
        <f t="shared" si="3"/>
        <v>0.63</v>
      </c>
      <c r="K73" s="3">
        <f t="shared" si="3"/>
        <v>18.6545454545455</v>
      </c>
      <c r="L73" s="3">
        <f t="shared" si="3"/>
        <v>26.8</v>
      </c>
      <c r="M73" s="3">
        <f t="shared" si="3"/>
        <v>212.2</v>
      </c>
      <c r="N73" s="3">
        <f t="shared" si="3"/>
        <v>8</v>
      </c>
      <c r="O73" s="3">
        <f t="shared" si="3"/>
        <v>233.1</v>
      </c>
      <c r="P73" s="3">
        <f t="shared" si="3"/>
        <v>3.6</v>
      </c>
      <c r="Q73" s="3">
        <f t="shared" si="3"/>
        <v>122.6</v>
      </c>
      <c r="R73" s="3">
        <f t="shared" si="3"/>
        <v>7</v>
      </c>
      <c r="S73" s="3">
        <f t="shared" si="3"/>
        <v>114.6</v>
      </c>
      <c r="T73" s="3">
        <f t="shared" si="3"/>
        <v>11.96</v>
      </c>
      <c r="U73" s="3">
        <f t="shared" si="3"/>
        <v>179.2</v>
      </c>
      <c r="V73" s="3">
        <f t="shared" si="3"/>
        <v>3.4</v>
      </c>
      <c r="W73" s="3">
        <f t="shared" si="3"/>
        <v>23.3</v>
      </c>
      <c r="X73" s="3">
        <f t="shared" si="3"/>
        <v>3</v>
      </c>
      <c r="Y73" s="3">
        <f t="shared" si="3"/>
        <v>32.55</v>
      </c>
      <c r="Z73" s="3">
        <f t="shared" si="3"/>
        <v>1</v>
      </c>
      <c r="AA73" s="3">
        <f t="shared" si="3"/>
        <v>12.6</v>
      </c>
      <c r="AB73" s="3">
        <f t="shared" si="3"/>
        <v>1</v>
      </c>
      <c r="AC73" s="3">
        <f t="shared" si="3"/>
        <v>4.24</v>
      </c>
      <c r="AD73" s="3">
        <f t="shared" si="3"/>
        <v>4</v>
      </c>
      <c r="AE73" s="3">
        <f t="shared" si="3"/>
        <v>12</v>
      </c>
      <c r="AF73" s="3">
        <f t="shared" si="3"/>
        <v>32</v>
      </c>
      <c r="AG73" s="3">
        <f t="shared" si="3"/>
        <v>14.8</v>
      </c>
      <c r="AH73" s="3">
        <f t="shared" si="3"/>
        <v>8</v>
      </c>
      <c r="AI73" s="3">
        <f t="shared" si="3"/>
        <v>8.32</v>
      </c>
      <c r="AJ73" s="3">
        <f t="shared" si="3"/>
        <v>0</v>
      </c>
      <c r="AK73" s="3">
        <f t="shared" si="3"/>
        <v>0</v>
      </c>
      <c r="AL73" s="3">
        <f t="shared" si="3"/>
        <v>16</v>
      </c>
      <c r="AM73" s="3">
        <f t="shared" si="3"/>
        <v>4.24</v>
      </c>
      <c r="AN73" s="3">
        <f t="shared" si="3"/>
        <v>16</v>
      </c>
      <c r="AO73" s="3">
        <f t="shared" si="3"/>
        <v>32</v>
      </c>
      <c r="AP73" s="3">
        <f t="shared" si="3"/>
        <v>0</v>
      </c>
      <c r="AQ73" s="3">
        <f t="shared" si="3"/>
        <v>0</v>
      </c>
      <c r="AR73" s="3">
        <f t="shared" si="3"/>
        <v>32</v>
      </c>
      <c r="AS73" s="3">
        <f t="shared" si="3"/>
        <v>64</v>
      </c>
      <c r="AT73" s="3">
        <f t="shared" si="3"/>
        <v>8</v>
      </c>
      <c r="AU73" s="3">
        <f t="shared" si="3"/>
        <v>4</v>
      </c>
      <c r="AV73" s="3">
        <f t="shared" si="3"/>
        <v>2</v>
      </c>
      <c r="AW73" s="3">
        <f t="shared" si="3"/>
        <v>1.8</v>
      </c>
      <c r="AX73" s="3">
        <f t="shared" si="3"/>
        <v>56.37</v>
      </c>
      <c r="AY73" s="10">
        <f>ROUND(SUM(AY61:AY72),2)</f>
        <v>250.23</v>
      </c>
      <c r="AZ73" s="11"/>
      <c r="BA73" s="11"/>
    </row>
    <row r="74" spans="1:53">
      <c r="A74" s="3" t="s">
        <v>129</v>
      </c>
      <c r="B74" s="4"/>
      <c r="C74" s="3" t="s">
        <v>130</v>
      </c>
      <c r="D74" s="4"/>
      <c r="E74" s="4"/>
      <c r="F74" s="4"/>
      <c r="G74" s="4"/>
      <c r="H74" s="3" t="s">
        <v>131</v>
      </c>
      <c r="I74" s="4"/>
      <c r="J74" s="4"/>
      <c r="K74" s="3" t="s">
        <v>132</v>
      </c>
      <c r="L74" s="3" t="s">
        <v>133</v>
      </c>
      <c r="M74" s="4"/>
      <c r="N74" s="3" t="s">
        <v>134</v>
      </c>
      <c r="O74" s="4"/>
      <c r="P74" s="4"/>
      <c r="Q74" s="4"/>
      <c r="R74" s="4"/>
      <c r="S74" s="4"/>
      <c r="T74" s="3" t="s">
        <v>134</v>
      </c>
      <c r="U74" s="4"/>
      <c r="V74" s="4"/>
      <c r="W74" s="4"/>
      <c r="X74" s="4"/>
      <c r="Y74" s="4"/>
      <c r="Z74" s="3" t="s">
        <v>135</v>
      </c>
      <c r="AA74" s="4"/>
      <c r="AB74" s="4"/>
      <c r="AC74" s="4"/>
      <c r="AD74" s="4"/>
      <c r="AE74" s="4"/>
      <c r="AF74" s="3" t="s">
        <v>136</v>
      </c>
      <c r="AG74" s="4"/>
      <c r="AH74" s="3" t="s">
        <v>137</v>
      </c>
      <c r="AI74" s="4"/>
      <c r="AJ74" s="4"/>
      <c r="AK74" s="4"/>
      <c r="AL74" s="4"/>
      <c r="AM74" s="4"/>
      <c r="AN74" s="3" t="s">
        <v>138</v>
      </c>
      <c r="AO74" s="3" t="s">
        <v>139</v>
      </c>
      <c r="AP74" s="3" t="s">
        <v>140</v>
      </c>
      <c r="AQ74" s="3" t="s">
        <v>139</v>
      </c>
      <c r="AR74" s="3" t="s">
        <v>141</v>
      </c>
      <c r="AS74" s="3" t="s">
        <v>139</v>
      </c>
      <c r="AT74" s="3" t="s">
        <v>142</v>
      </c>
      <c r="AU74" s="3"/>
      <c r="AV74" s="3" t="s">
        <v>143</v>
      </c>
      <c r="AW74" s="3"/>
      <c r="AX74" s="3" t="s">
        <v>144</v>
      </c>
      <c r="AY74" s="4"/>
      <c r="AZ74" s="3" t="s">
        <v>145</v>
      </c>
      <c r="BA74" s="4"/>
    </row>
    <row r="75" spans="1:5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3"/>
      <c r="M75" s="4"/>
      <c r="N75" s="3" t="s">
        <v>146</v>
      </c>
      <c r="O75" s="4"/>
      <c r="P75" s="3" t="s">
        <v>147</v>
      </c>
      <c r="Q75" s="4"/>
      <c r="R75" s="3" t="s">
        <v>148</v>
      </c>
      <c r="S75" s="4"/>
      <c r="T75" s="3" t="s">
        <v>149</v>
      </c>
      <c r="U75" s="4"/>
      <c r="V75" s="3" t="s">
        <v>150</v>
      </c>
      <c r="W75" s="4"/>
      <c r="X75" s="3" t="s">
        <v>151</v>
      </c>
      <c r="Y75" s="4"/>
      <c r="Z75" s="3" t="s">
        <v>152</v>
      </c>
      <c r="AA75" s="4"/>
      <c r="AB75" s="3" t="s">
        <v>153</v>
      </c>
      <c r="AC75" s="4"/>
      <c r="AD75" s="3" t="s">
        <v>154</v>
      </c>
      <c r="AE75" s="4"/>
      <c r="AF75" s="3" t="s">
        <v>155</v>
      </c>
      <c r="AG75" s="4"/>
      <c r="AH75" s="3" t="s">
        <v>156</v>
      </c>
      <c r="AI75" s="4"/>
      <c r="AJ75" s="3" t="s">
        <v>157</v>
      </c>
      <c r="AK75" s="4"/>
      <c r="AL75" s="3" t="s">
        <v>158</v>
      </c>
      <c r="AM75" s="4"/>
      <c r="AN75" s="4"/>
      <c r="AO75" s="4"/>
      <c r="AP75" s="4"/>
      <c r="AQ75" s="4"/>
      <c r="AR75" s="4"/>
      <c r="AS75" s="4"/>
      <c r="AT75" s="3"/>
      <c r="AU75" s="3"/>
      <c r="AV75" s="3"/>
      <c r="AW75" s="3"/>
      <c r="AX75" s="4"/>
      <c r="AY75" s="4"/>
      <c r="AZ75" s="4"/>
      <c r="BA75" s="4"/>
    </row>
    <row r="76" spans="1:53">
      <c r="A76" s="4"/>
      <c r="B76" s="4"/>
      <c r="C76" s="3" t="s">
        <v>159</v>
      </c>
      <c r="D76" s="3" t="s">
        <v>160</v>
      </c>
      <c r="E76" s="3" t="s">
        <v>161</v>
      </c>
      <c r="F76" s="3" t="s">
        <v>162</v>
      </c>
      <c r="G76" s="3" t="s">
        <v>163</v>
      </c>
      <c r="H76" s="3" t="s">
        <v>164</v>
      </c>
      <c r="I76" s="3" t="s">
        <v>165</v>
      </c>
      <c r="J76" s="3" t="s">
        <v>166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3"/>
      <c r="AU76" s="3"/>
      <c r="AV76" s="3"/>
      <c r="AW76" s="3"/>
      <c r="AX76" s="4"/>
      <c r="AY76" s="4"/>
      <c r="AZ76" s="4"/>
      <c r="BA76" s="4"/>
    </row>
    <row r="77" spans="1:5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3" t="s">
        <v>167</v>
      </c>
      <c r="M77" s="3" t="s">
        <v>168</v>
      </c>
      <c r="N77" s="3" t="s">
        <v>167</v>
      </c>
      <c r="O77" s="3" t="s">
        <v>168</v>
      </c>
      <c r="P77" s="3" t="s">
        <v>167</v>
      </c>
      <c r="Q77" s="3" t="s">
        <v>168</v>
      </c>
      <c r="R77" s="3" t="s">
        <v>167</v>
      </c>
      <c r="S77" s="3" t="s">
        <v>168</v>
      </c>
      <c r="T77" s="3" t="s">
        <v>167</v>
      </c>
      <c r="U77" s="3" t="s">
        <v>168</v>
      </c>
      <c r="V77" s="3" t="s">
        <v>167</v>
      </c>
      <c r="W77" s="3" t="s">
        <v>168</v>
      </c>
      <c r="X77" s="3" t="s">
        <v>167</v>
      </c>
      <c r="Y77" s="3" t="s">
        <v>168</v>
      </c>
      <c r="Z77" s="3" t="s">
        <v>169</v>
      </c>
      <c r="AA77" s="3" t="s">
        <v>168</v>
      </c>
      <c r="AB77" s="3" t="s">
        <v>169</v>
      </c>
      <c r="AC77" s="3" t="s">
        <v>168</v>
      </c>
      <c r="AD77" s="3" t="s">
        <v>169</v>
      </c>
      <c r="AE77" s="3" t="s">
        <v>168</v>
      </c>
      <c r="AF77" s="3" t="s">
        <v>170</v>
      </c>
      <c r="AG77" s="3" t="s">
        <v>168</v>
      </c>
      <c r="AH77" s="3" t="s">
        <v>170</v>
      </c>
      <c r="AI77" s="3" t="s">
        <v>168</v>
      </c>
      <c r="AJ77" s="3" t="s">
        <v>170</v>
      </c>
      <c r="AK77" s="3" t="s">
        <v>168</v>
      </c>
      <c r="AL77" s="3" t="s">
        <v>170</v>
      </c>
      <c r="AM77" s="3" t="s">
        <v>168</v>
      </c>
      <c r="AN77" s="3" t="s">
        <v>171</v>
      </c>
      <c r="AO77" s="3" t="s">
        <v>171</v>
      </c>
      <c r="AP77" s="3" t="s">
        <v>171</v>
      </c>
      <c r="AQ77" s="3" t="s">
        <v>171</v>
      </c>
      <c r="AR77" s="3" t="s">
        <v>171</v>
      </c>
      <c r="AS77" s="3" t="s">
        <v>171</v>
      </c>
      <c r="AT77" s="3" t="s">
        <v>171</v>
      </c>
      <c r="AU77" s="3" t="s">
        <v>168</v>
      </c>
      <c r="AV77" s="3" t="s">
        <v>171</v>
      </c>
      <c r="AW77" s="3" t="s">
        <v>168</v>
      </c>
      <c r="AX77" s="3" t="s">
        <v>167</v>
      </c>
      <c r="AY77" s="3" t="s">
        <v>168</v>
      </c>
      <c r="AZ77" s="3" t="s">
        <v>167</v>
      </c>
      <c r="BA77" s="3" t="s">
        <v>168</v>
      </c>
    </row>
    <row r="78" spans="1:53">
      <c r="A78" s="3" t="s">
        <v>172</v>
      </c>
      <c r="B78" s="4"/>
      <c r="C78" s="3" t="s">
        <v>173</v>
      </c>
      <c r="D78" s="3" t="s">
        <v>173</v>
      </c>
      <c r="E78" s="3" t="s">
        <v>173</v>
      </c>
      <c r="F78" s="3" t="s">
        <v>173</v>
      </c>
      <c r="G78" s="3" t="s">
        <v>173</v>
      </c>
      <c r="H78" s="3" t="s">
        <v>174</v>
      </c>
      <c r="I78" s="3" t="s">
        <v>174</v>
      </c>
      <c r="J78" s="3" t="s">
        <v>174</v>
      </c>
      <c r="K78" s="3" t="s">
        <v>174</v>
      </c>
      <c r="L78" s="3" t="s">
        <v>175</v>
      </c>
      <c r="M78" s="3" t="s">
        <v>173</v>
      </c>
      <c r="N78" s="3" t="s">
        <v>175</v>
      </c>
      <c r="O78" s="3" t="s">
        <v>173</v>
      </c>
      <c r="P78" s="3" t="s">
        <v>175</v>
      </c>
      <c r="Q78" s="3" t="s">
        <v>173</v>
      </c>
      <c r="R78" s="3" t="s">
        <v>175</v>
      </c>
      <c r="S78" s="3" t="s">
        <v>173</v>
      </c>
      <c r="T78" s="3" t="s">
        <v>175</v>
      </c>
      <c r="U78" s="3" t="s">
        <v>173</v>
      </c>
      <c r="V78" s="3" t="s">
        <v>175</v>
      </c>
      <c r="W78" s="3" t="s">
        <v>173</v>
      </c>
      <c r="X78" s="3" t="s">
        <v>175</v>
      </c>
      <c r="Y78" s="3" t="s">
        <v>173</v>
      </c>
      <c r="Z78" s="3" t="s">
        <v>92</v>
      </c>
      <c r="AA78" s="3" t="s">
        <v>173</v>
      </c>
      <c r="AB78" s="3" t="s">
        <v>92</v>
      </c>
      <c r="AC78" s="3" t="s">
        <v>173</v>
      </c>
      <c r="AD78" s="3" t="s">
        <v>92</v>
      </c>
      <c r="AE78" s="3" t="s">
        <v>173</v>
      </c>
      <c r="AF78" s="3" t="s">
        <v>176</v>
      </c>
      <c r="AG78" s="3" t="s">
        <v>173</v>
      </c>
      <c r="AH78" s="3" t="s">
        <v>176</v>
      </c>
      <c r="AI78" s="3" t="s">
        <v>173</v>
      </c>
      <c r="AJ78" s="3" t="s">
        <v>176</v>
      </c>
      <c r="AK78" s="3" t="s">
        <v>173</v>
      </c>
      <c r="AL78" s="3" t="s">
        <v>176</v>
      </c>
      <c r="AM78" s="3" t="s">
        <v>173</v>
      </c>
      <c r="AN78" s="3" t="s">
        <v>177</v>
      </c>
      <c r="AO78" s="3" t="s">
        <v>177</v>
      </c>
      <c r="AP78" s="3" t="s">
        <v>177</v>
      </c>
      <c r="AQ78" s="3" t="s">
        <v>177</v>
      </c>
      <c r="AR78" s="3" t="s">
        <v>177</v>
      </c>
      <c r="AS78" s="3" t="s">
        <v>177</v>
      </c>
      <c r="AT78" s="3" t="s">
        <v>177</v>
      </c>
      <c r="AU78" s="3" t="s">
        <v>173</v>
      </c>
      <c r="AV78" s="3" t="s">
        <v>177</v>
      </c>
      <c r="AW78" s="3" t="s">
        <v>173</v>
      </c>
      <c r="AX78" s="3" t="s">
        <v>175</v>
      </c>
      <c r="AY78" s="3" t="s">
        <v>173</v>
      </c>
      <c r="AZ78" s="3" t="s">
        <v>175</v>
      </c>
      <c r="BA78" s="3" t="s">
        <v>173</v>
      </c>
    </row>
    <row r="79" spans="1:53">
      <c r="A79" s="3" t="s">
        <v>198</v>
      </c>
      <c r="B79" s="5" t="s">
        <v>179</v>
      </c>
      <c r="C79" s="9"/>
      <c r="D79" s="9"/>
      <c r="E79" s="8">
        <v>30.8</v>
      </c>
      <c r="F79" s="8">
        <v>43.56</v>
      </c>
      <c r="G79" s="9"/>
      <c r="H79" s="8">
        <v>3.1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10">
        <v>117.72</v>
      </c>
      <c r="AY79" s="10">
        <f>AX79*4.44</f>
        <v>522.6768</v>
      </c>
      <c r="AZ79" s="11"/>
      <c r="BA79" s="11"/>
    </row>
    <row r="80" spans="1:53">
      <c r="A80" s="4"/>
      <c r="B80" s="5" t="s">
        <v>180</v>
      </c>
      <c r="C80" s="9"/>
      <c r="D80" s="9"/>
      <c r="E80" s="9"/>
      <c r="F80" s="8">
        <f>302.2*38/36</f>
        <v>318.988888888889</v>
      </c>
      <c r="G80" s="9"/>
      <c r="H80" s="8">
        <f>5.87*38/36</f>
        <v>6.19611111111111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10"/>
      <c r="AY80" s="10"/>
      <c r="AZ80" s="11"/>
      <c r="BA80" s="11"/>
    </row>
    <row r="81" spans="1:53">
      <c r="A81" s="4"/>
      <c r="B81" s="5" t="s">
        <v>181</v>
      </c>
      <c r="C81" s="9"/>
      <c r="D81" s="9"/>
      <c r="E81" s="9"/>
      <c r="F81" s="9"/>
      <c r="G81" s="8">
        <f>444.1*(38/36)</f>
        <v>468.772222222222</v>
      </c>
      <c r="H81" s="9"/>
      <c r="I81" s="8">
        <f>3.3*38/36</f>
        <v>3.48333333333333</v>
      </c>
      <c r="J81" s="9"/>
      <c r="K81" s="8">
        <f>28.4*38/36</f>
        <v>29.9777777777778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10"/>
      <c r="AY81" s="10"/>
      <c r="AZ81" s="11"/>
      <c r="BA81" s="11"/>
    </row>
    <row r="82" spans="1:53">
      <c r="A82" s="4"/>
      <c r="B82" s="5" t="s">
        <v>194</v>
      </c>
      <c r="C82" s="8">
        <v>104.9</v>
      </c>
      <c r="D82" s="8">
        <v>22.6</v>
      </c>
      <c r="E82" s="9"/>
      <c r="F82" s="8">
        <v>43.5</v>
      </c>
      <c r="G82" s="9"/>
      <c r="H82" s="8">
        <v>3.2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8">
        <v>3</v>
      </c>
      <c r="Y82" s="8">
        <v>32.55</v>
      </c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10"/>
      <c r="AY82" s="10"/>
      <c r="AZ82" s="11"/>
      <c r="BA82" s="11"/>
    </row>
    <row r="83" spans="1:53">
      <c r="A83" s="4"/>
      <c r="B83" s="5" t="s">
        <v>183</v>
      </c>
      <c r="C83" s="9"/>
      <c r="D83" s="9"/>
      <c r="E83" s="9"/>
      <c r="F83" s="9"/>
      <c r="G83" s="9"/>
      <c r="H83" s="9"/>
      <c r="I83" s="9"/>
      <c r="J83" s="9"/>
      <c r="K83" s="9"/>
      <c r="L83" s="8">
        <v>26.8</v>
      </c>
      <c r="M83" s="8">
        <v>212.2</v>
      </c>
      <c r="N83" s="9"/>
      <c r="O83" s="9"/>
      <c r="P83" s="9"/>
      <c r="Q83" s="9"/>
      <c r="R83" s="8">
        <v>7</v>
      </c>
      <c r="S83" s="8">
        <v>114.6</v>
      </c>
      <c r="T83" s="8">
        <v>11.96</v>
      </c>
      <c r="U83" s="8">
        <v>179.2</v>
      </c>
      <c r="V83" s="9"/>
      <c r="W83" s="9"/>
      <c r="X83" s="9"/>
      <c r="Y83" s="9"/>
      <c r="Z83" s="9"/>
      <c r="AA83" s="9"/>
      <c r="AB83" s="9"/>
      <c r="AC83" s="9"/>
      <c r="AD83" s="9"/>
      <c r="AE83" s="9"/>
      <c r="AF83" s="8">
        <v>32</v>
      </c>
      <c r="AG83" s="8">
        <v>14.8</v>
      </c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8">
        <v>8</v>
      </c>
      <c r="AU83" s="8">
        <v>4</v>
      </c>
      <c r="AV83" s="9"/>
      <c r="AW83" s="9"/>
      <c r="AX83" s="10"/>
      <c r="AY83" s="10"/>
      <c r="AZ83" s="11"/>
      <c r="BA83" s="11"/>
    </row>
    <row r="84" spans="1:53">
      <c r="A84" s="4"/>
      <c r="B84" s="5" t="s">
        <v>184</v>
      </c>
      <c r="C84" s="9"/>
      <c r="D84" s="9"/>
      <c r="E84" s="9"/>
      <c r="F84" s="9"/>
      <c r="G84" s="9"/>
      <c r="H84" s="9"/>
      <c r="I84" s="9"/>
      <c r="J84" s="8">
        <v>0.24</v>
      </c>
      <c r="K84" s="9"/>
      <c r="L84" s="9"/>
      <c r="M84" s="9"/>
      <c r="N84" s="8">
        <v>8</v>
      </c>
      <c r="O84" s="8">
        <v>233.1</v>
      </c>
      <c r="P84" s="8">
        <v>3.6</v>
      </c>
      <c r="Q84" s="8">
        <v>122.6</v>
      </c>
      <c r="R84" s="9"/>
      <c r="S84" s="9"/>
      <c r="T84" s="9"/>
      <c r="U84" s="9"/>
      <c r="V84" s="8">
        <v>3.4</v>
      </c>
      <c r="W84" s="8">
        <v>23.3</v>
      </c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8">
        <v>2</v>
      </c>
      <c r="AW84" s="8">
        <v>1.8</v>
      </c>
      <c r="AX84" s="10"/>
      <c r="AY84" s="10"/>
      <c r="AZ84" s="11"/>
      <c r="BA84" s="11"/>
    </row>
    <row r="85" spans="1:53">
      <c r="A85" s="4"/>
      <c r="B85" s="5" t="s">
        <v>185</v>
      </c>
      <c r="C85" s="9"/>
      <c r="D85" s="9"/>
      <c r="E85" s="9"/>
      <c r="F85" s="8">
        <v>1.52</v>
      </c>
      <c r="G85" s="9"/>
      <c r="H85" s="9"/>
      <c r="I85" s="9"/>
      <c r="J85" s="8">
        <v>0.06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8">
        <v>1</v>
      </c>
      <c r="AC85" s="8">
        <v>4.24</v>
      </c>
      <c r="AD85" s="9"/>
      <c r="AE85" s="9"/>
      <c r="AF85" s="9"/>
      <c r="AG85" s="9"/>
      <c r="AH85" s="8">
        <v>4</v>
      </c>
      <c r="AI85" s="8">
        <v>4.16</v>
      </c>
      <c r="AJ85" s="9"/>
      <c r="AK85" s="9"/>
      <c r="AL85" s="9"/>
      <c r="AM85" s="9"/>
      <c r="AN85" s="8">
        <v>8</v>
      </c>
      <c r="AO85" s="8">
        <v>16</v>
      </c>
      <c r="AP85" s="9"/>
      <c r="AQ85" s="9"/>
      <c r="AR85" s="9"/>
      <c r="AS85" s="9"/>
      <c r="AT85" s="9"/>
      <c r="AU85" s="9"/>
      <c r="AV85" s="9"/>
      <c r="AW85" s="9"/>
      <c r="AX85" s="10"/>
      <c r="AY85" s="10"/>
      <c r="AZ85" s="11"/>
      <c r="BA85" s="11"/>
    </row>
    <row r="86" spans="1:53">
      <c r="A86" s="4"/>
      <c r="B86" s="5" t="s">
        <v>186</v>
      </c>
      <c r="C86" s="9"/>
      <c r="D86" s="9"/>
      <c r="E86" s="9"/>
      <c r="F86" s="9"/>
      <c r="G86" s="9"/>
      <c r="H86" s="9"/>
      <c r="I86" s="9"/>
      <c r="J86" s="8">
        <v>0.02</v>
      </c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8">
        <v>4</v>
      </c>
      <c r="AK86" s="8">
        <v>0.76</v>
      </c>
      <c r="AL86" s="9"/>
      <c r="AM86" s="9"/>
      <c r="AN86" s="9"/>
      <c r="AO86" s="9"/>
      <c r="AP86" s="8">
        <v>4</v>
      </c>
      <c r="AQ86" s="8">
        <v>8</v>
      </c>
      <c r="AR86" s="9"/>
      <c r="AS86" s="9"/>
      <c r="AT86" s="9"/>
      <c r="AU86" s="9"/>
      <c r="AV86" s="9"/>
      <c r="AW86" s="9"/>
      <c r="AX86" s="10"/>
      <c r="AY86" s="10"/>
      <c r="AZ86" s="11"/>
      <c r="BA86" s="11"/>
    </row>
    <row r="87" spans="1:53">
      <c r="A87" s="4"/>
      <c r="B87" s="5" t="s">
        <v>187</v>
      </c>
      <c r="C87" s="9"/>
      <c r="D87" s="8">
        <v>0.8</v>
      </c>
      <c r="E87" s="9"/>
      <c r="F87" s="9"/>
      <c r="G87" s="9"/>
      <c r="H87" s="9"/>
      <c r="I87" s="9"/>
      <c r="J87" s="8">
        <v>0.04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8">
        <v>1</v>
      </c>
      <c r="AE87" s="8">
        <v>3</v>
      </c>
      <c r="AF87" s="9"/>
      <c r="AG87" s="9"/>
      <c r="AH87" s="9"/>
      <c r="AI87" s="9"/>
      <c r="AJ87" s="9"/>
      <c r="AK87" s="9"/>
      <c r="AL87" s="8">
        <v>4</v>
      </c>
      <c r="AM87" s="8">
        <v>1.06</v>
      </c>
      <c r="AN87" s="9"/>
      <c r="AO87" s="9"/>
      <c r="AP87" s="9"/>
      <c r="AQ87" s="9"/>
      <c r="AR87" s="8">
        <v>8</v>
      </c>
      <c r="AS87" s="8">
        <v>16</v>
      </c>
      <c r="AT87" s="9"/>
      <c r="AU87" s="9"/>
      <c r="AV87" s="9"/>
      <c r="AW87" s="9"/>
      <c r="AX87" s="10"/>
      <c r="AY87" s="10"/>
      <c r="AZ87" s="11"/>
      <c r="BA87" s="11"/>
    </row>
    <row r="88" spans="1:53">
      <c r="A88" s="4"/>
      <c r="B88" s="5" t="s">
        <v>188</v>
      </c>
      <c r="C88" s="9"/>
      <c r="D88" s="9"/>
      <c r="E88" s="9"/>
      <c r="F88" s="8">
        <v>1.66</v>
      </c>
      <c r="G88" s="9"/>
      <c r="H88" s="9"/>
      <c r="I88" s="9"/>
      <c r="J88" s="8">
        <v>0.17</v>
      </c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8">
        <v>1</v>
      </c>
      <c r="AA88" s="8">
        <v>12.6</v>
      </c>
      <c r="AB88" s="9"/>
      <c r="AC88" s="9"/>
      <c r="AD88" s="9"/>
      <c r="AE88" s="9"/>
      <c r="AF88" s="9"/>
      <c r="AG88" s="9"/>
      <c r="AH88" s="8">
        <v>4</v>
      </c>
      <c r="AI88" s="8">
        <v>4.16</v>
      </c>
      <c r="AJ88" s="9"/>
      <c r="AK88" s="9"/>
      <c r="AL88" s="9"/>
      <c r="AM88" s="9"/>
      <c r="AN88" s="8">
        <v>8</v>
      </c>
      <c r="AO88" s="8">
        <v>16</v>
      </c>
      <c r="AP88" s="9"/>
      <c r="AQ88" s="9"/>
      <c r="AR88" s="9"/>
      <c r="AS88" s="9"/>
      <c r="AT88" s="9"/>
      <c r="AU88" s="9"/>
      <c r="AV88" s="9"/>
      <c r="AW88" s="9"/>
      <c r="AX88" s="10"/>
      <c r="AY88" s="10"/>
      <c r="AZ88" s="11"/>
      <c r="BA88" s="11"/>
    </row>
    <row r="89" spans="1:53">
      <c r="A89" s="4"/>
      <c r="B89" s="5" t="s">
        <v>189</v>
      </c>
      <c r="C89" s="9"/>
      <c r="D89" s="8">
        <v>0.8</v>
      </c>
      <c r="E89" s="9"/>
      <c r="F89" s="9"/>
      <c r="G89" s="9"/>
      <c r="H89" s="9"/>
      <c r="I89" s="9"/>
      <c r="J89" s="8">
        <v>0.04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8">
        <v>1</v>
      </c>
      <c r="AE89" s="8">
        <v>3</v>
      </c>
      <c r="AF89" s="9"/>
      <c r="AG89" s="9"/>
      <c r="AH89" s="9"/>
      <c r="AI89" s="9"/>
      <c r="AJ89" s="9"/>
      <c r="AK89" s="9"/>
      <c r="AL89" s="8">
        <v>4</v>
      </c>
      <c r="AM89" s="8">
        <v>1.06</v>
      </c>
      <c r="AN89" s="9"/>
      <c r="AO89" s="9"/>
      <c r="AP89" s="9"/>
      <c r="AQ89" s="9"/>
      <c r="AR89" s="8">
        <v>8</v>
      </c>
      <c r="AS89" s="8">
        <v>16</v>
      </c>
      <c r="AT89" s="9"/>
      <c r="AU89" s="9"/>
      <c r="AV89" s="9"/>
      <c r="AW89" s="9"/>
      <c r="AX89" s="10"/>
      <c r="AY89" s="10"/>
      <c r="AZ89" s="11"/>
      <c r="BA89" s="11"/>
    </row>
    <row r="90" spans="1:53">
      <c r="A90" s="4"/>
      <c r="B90" s="5" t="s">
        <v>190</v>
      </c>
      <c r="C90" s="9"/>
      <c r="D90" s="8">
        <v>0.8</v>
      </c>
      <c r="E90" s="9"/>
      <c r="F90" s="9"/>
      <c r="G90" s="9"/>
      <c r="H90" s="9"/>
      <c r="I90" s="9"/>
      <c r="J90" s="8">
        <v>0.04</v>
      </c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8">
        <v>1</v>
      </c>
      <c r="AE90" s="8">
        <v>3</v>
      </c>
      <c r="AF90" s="9"/>
      <c r="AG90" s="9"/>
      <c r="AH90" s="9"/>
      <c r="AI90" s="9"/>
      <c r="AJ90" s="9"/>
      <c r="AK90" s="9"/>
      <c r="AL90" s="8">
        <v>4</v>
      </c>
      <c r="AM90" s="8">
        <v>1.06</v>
      </c>
      <c r="AN90" s="9"/>
      <c r="AO90" s="9"/>
      <c r="AP90" s="9"/>
      <c r="AQ90" s="9"/>
      <c r="AR90" s="8">
        <v>8</v>
      </c>
      <c r="AS90" s="8">
        <v>16</v>
      </c>
      <c r="AT90" s="9"/>
      <c r="AU90" s="9"/>
      <c r="AV90" s="9"/>
      <c r="AW90" s="9"/>
      <c r="AX90" s="10"/>
      <c r="AY90" s="10"/>
      <c r="AZ90" s="11"/>
      <c r="BA90" s="11"/>
    </row>
    <row r="91" spans="1:53">
      <c r="A91" s="4"/>
      <c r="B91" s="5" t="s">
        <v>191</v>
      </c>
      <c r="C91" s="9"/>
      <c r="D91" s="8">
        <v>0.8</v>
      </c>
      <c r="E91" s="9"/>
      <c r="F91" s="9"/>
      <c r="G91" s="9"/>
      <c r="H91" s="9"/>
      <c r="I91" s="9"/>
      <c r="J91" s="8">
        <v>0.04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8">
        <v>1</v>
      </c>
      <c r="AE91" s="8">
        <v>3</v>
      </c>
      <c r="AF91" s="9"/>
      <c r="AG91" s="9"/>
      <c r="AH91" s="9"/>
      <c r="AI91" s="9"/>
      <c r="AJ91" s="9"/>
      <c r="AK91" s="9"/>
      <c r="AL91" s="8">
        <v>4</v>
      </c>
      <c r="AM91" s="8">
        <v>1.06</v>
      </c>
      <c r="AN91" s="9"/>
      <c r="AO91" s="9"/>
      <c r="AP91" s="9"/>
      <c r="AQ91" s="9"/>
      <c r="AR91" s="8">
        <v>8</v>
      </c>
      <c r="AS91" s="8">
        <v>16</v>
      </c>
      <c r="AT91" s="9"/>
      <c r="AU91" s="9"/>
      <c r="AV91" s="9"/>
      <c r="AW91" s="9"/>
      <c r="AX91" s="10"/>
      <c r="AY91" s="10"/>
      <c r="AZ91" s="11"/>
      <c r="BA91" s="11"/>
    </row>
    <row r="92" spans="1:53">
      <c r="A92" s="4"/>
      <c r="B92" s="5" t="s">
        <v>199</v>
      </c>
      <c r="C92" s="9"/>
      <c r="D92" s="9"/>
      <c r="E92" s="9"/>
      <c r="F92" s="9"/>
      <c r="G92" s="9"/>
      <c r="H92" s="8">
        <v>0.14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10"/>
      <c r="AY92" s="10"/>
      <c r="AZ92" s="11"/>
      <c r="BA92" s="11"/>
    </row>
    <row r="93" spans="1:53">
      <c r="A93" s="4"/>
      <c r="B93" s="5" t="s">
        <v>200</v>
      </c>
      <c r="C93" s="9"/>
      <c r="D93" s="9"/>
      <c r="E93" s="9"/>
      <c r="F93" s="9"/>
      <c r="G93" s="9"/>
      <c r="H93" s="9"/>
      <c r="I93" s="9"/>
      <c r="J93" s="8">
        <v>0.05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10"/>
      <c r="AY93" s="10"/>
      <c r="AZ93" s="11"/>
      <c r="BA93" s="11"/>
    </row>
    <row r="94" spans="1:53">
      <c r="A94" s="4"/>
      <c r="B94" s="5" t="s">
        <v>118</v>
      </c>
      <c r="C94" s="9">
        <f t="shared" ref="C94:BA94" si="4">SUM(C79:C93)</f>
        <v>104.9</v>
      </c>
      <c r="D94" s="9">
        <f t="shared" si="4"/>
        <v>25.8</v>
      </c>
      <c r="E94" s="9">
        <f t="shared" si="4"/>
        <v>30.8</v>
      </c>
      <c r="F94" s="9">
        <f t="shared" si="4"/>
        <v>409.228888888889</v>
      </c>
      <c r="G94" s="9">
        <f t="shared" si="4"/>
        <v>468.772222222222</v>
      </c>
      <c r="H94" s="9">
        <f t="shared" si="4"/>
        <v>12.6361111111111</v>
      </c>
      <c r="I94" s="9">
        <f t="shared" si="4"/>
        <v>3.48333333333333</v>
      </c>
      <c r="J94" s="9">
        <f t="shared" si="4"/>
        <v>0.7</v>
      </c>
      <c r="K94" s="9">
        <f t="shared" si="4"/>
        <v>29.9777777777778</v>
      </c>
      <c r="L94" s="9">
        <f t="shared" si="4"/>
        <v>26.8</v>
      </c>
      <c r="M94" s="9">
        <f t="shared" si="4"/>
        <v>212.2</v>
      </c>
      <c r="N94" s="9">
        <f t="shared" si="4"/>
        <v>8</v>
      </c>
      <c r="O94" s="9">
        <f t="shared" si="4"/>
        <v>233.1</v>
      </c>
      <c r="P94" s="9">
        <f t="shared" si="4"/>
        <v>3.6</v>
      </c>
      <c r="Q94" s="9">
        <f t="shared" si="4"/>
        <v>122.6</v>
      </c>
      <c r="R94" s="9">
        <f t="shared" si="4"/>
        <v>7</v>
      </c>
      <c r="S94" s="9">
        <f t="shared" si="4"/>
        <v>114.6</v>
      </c>
      <c r="T94" s="9">
        <f t="shared" si="4"/>
        <v>11.96</v>
      </c>
      <c r="U94" s="9">
        <f t="shared" si="4"/>
        <v>179.2</v>
      </c>
      <c r="V94" s="9">
        <f t="shared" si="4"/>
        <v>3.4</v>
      </c>
      <c r="W94" s="9">
        <f t="shared" si="4"/>
        <v>23.3</v>
      </c>
      <c r="X94" s="9">
        <f t="shared" si="4"/>
        <v>3</v>
      </c>
      <c r="Y94" s="9">
        <f t="shared" si="4"/>
        <v>32.55</v>
      </c>
      <c r="Z94" s="9">
        <f t="shared" si="4"/>
        <v>1</v>
      </c>
      <c r="AA94" s="9">
        <f t="shared" si="4"/>
        <v>12.6</v>
      </c>
      <c r="AB94" s="9">
        <f t="shared" si="4"/>
        <v>1</v>
      </c>
      <c r="AC94" s="9">
        <f t="shared" si="4"/>
        <v>4.24</v>
      </c>
      <c r="AD94" s="9">
        <f t="shared" si="4"/>
        <v>4</v>
      </c>
      <c r="AE94" s="9">
        <f t="shared" si="4"/>
        <v>12</v>
      </c>
      <c r="AF94" s="9">
        <f t="shared" si="4"/>
        <v>32</v>
      </c>
      <c r="AG94" s="9">
        <f t="shared" si="4"/>
        <v>14.8</v>
      </c>
      <c r="AH94" s="9">
        <f t="shared" si="4"/>
        <v>8</v>
      </c>
      <c r="AI94" s="9">
        <f t="shared" si="4"/>
        <v>8.32</v>
      </c>
      <c r="AJ94" s="9">
        <f t="shared" si="4"/>
        <v>4</v>
      </c>
      <c r="AK94" s="9">
        <f t="shared" si="4"/>
        <v>0.76</v>
      </c>
      <c r="AL94" s="9">
        <f t="shared" si="4"/>
        <v>16</v>
      </c>
      <c r="AM94" s="9">
        <f t="shared" si="4"/>
        <v>4.24</v>
      </c>
      <c r="AN94" s="9">
        <f t="shared" si="4"/>
        <v>16</v>
      </c>
      <c r="AO94" s="9">
        <f t="shared" si="4"/>
        <v>32</v>
      </c>
      <c r="AP94" s="9">
        <f t="shared" si="4"/>
        <v>4</v>
      </c>
      <c r="AQ94" s="9">
        <f t="shared" si="4"/>
        <v>8</v>
      </c>
      <c r="AR94" s="9">
        <f t="shared" si="4"/>
        <v>32</v>
      </c>
      <c r="AS94" s="9">
        <f t="shared" si="4"/>
        <v>64</v>
      </c>
      <c r="AT94" s="9">
        <f t="shared" si="4"/>
        <v>8</v>
      </c>
      <c r="AU94" s="9">
        <f t="shared" si="4"/>
        <v>4</v>
      </c>
      <c r="AV94" s="9">
        <f t="shared" si="4"/>
        <v>2</v>
      </c>
      <c r="AW94" s="9">
        <f t="shared" si="4"/>
        <v>1.8</v>
      </c>
      <c r="AX94" s="9">
        <f t="shared" si="4"/>
        <v>117.72</v>
      </c>
      <c r="AY94" s="9">
        <f t="shared" si="4"/>
        <v>522.6768</v>
      </c>
      <c r="AZ94" s="9">
        <f t="shared" si="4"/>
        <v>0</v>
      </c>
      <c r="BA94" s="9">
        <f t="shared" si="4"/>
        <v>0</v>
      </c>
    </row>
    <row r="95" spans="1:53">
      <c r="A95" s="3" t="s">
        <v>129</v>
      </c>
      <c r="B95" s="4"/>
      <c r="C95" s="3" t="s">
        <v>130</v>
      </c>
      <c r="D95" s="4"/>
      <c r="E95" s="4"/>
      <c r="F95" s="4"/>
      <c r="G95" s="4"/>
      <c r="H95" s="3" t="s">
        <v>131</v>
      </c>
      <c r="I95" s="4"/>
      <c r="J95" s="4"/>
      <c r="K95" s="3" t="s">
        <v>132</v>
      </c>
      <c r="L95" s="3" t="s">
        <v>133</v>
      </c>
      <c r="M95" s="4"/>
      <c r="N95" s="3" t="s">
        <v>134</v>
      </c>
      <c r="O95" s="4"/>
      <c r="P95" s="4"/>
      <c r="Q95" s="4"/>
      <c r="R95" s="4"/>
      <c r="S95" s="4"/>
      <c r="T95" s="3" t="s">
        <v>134</v>
      </c>
      <c r="U95" s="4"/>
      <c r="V95" s="4"/>
      <c r="W95" s="4"/>
      <c r="X95" s="4"/>
      <c r="Y95" s="4"/>
      <c r="Z95" s="3" t="s">
        <v>135</v>
      </c>
      <c r="AA95" s="4"/>
      <c r="AB95" s="4"/>
      <c r="AC95" s="4"/>
      <c r="AD95" s="4"/>
      <c r="AE95" s="4"/>
      <c r="AF95" s="3" t="s">
        <v>136</v>
      </c>
      <c r="AG95" s="4"/>
      <c r="AH95" s="3" t="s">
        <v>137</v>
      </c>
      <c r="AI95" s="4"/>
      <c r="AJ95" s="4"/>
      <c r="AK95" s="4"/>
      <c r="AL95" s="4"/>
      <c r="AM95" s="4"/>
      <c r="AN95" s="3" t="s">
        <v>138</v>
      </c>
      <c r="AO95" s="3" t="s">
        <v>139</v>
      </c>
      <c r="AP95" s="3" t="s">
        <v>140</v>
      </c>
      <c r="AQ95" s="3" t="s">
        <v>139</v>
      </c>
      <c r="AR95" s="3" t="s">
        <v>141</v>
      </c>
      <c r="AS95" s="3" t="s">
        <v>139</v>
      </c>
      <c r="AT95" s="3" t="s">
        <v>142</v>
      </c>
      <c r="AU95" s="3"/>
      <c r="AV95" s="3" t="s">
        <v>143</v>
      </c>
      <c r="AW95" s="3"/>
      <c r="AX95" s="3" t="s">
        <v>144</v>
      </c>
      <c r="AY95" s="4"/>
      <c r="AZ95" s="3" t="s">
        <v>145</v>
      </c>
      <c r="BA95" s="4"/>
    </row>
    <row r="96" spans="1:5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3"/>
      <c r="M96" s="4"/>
      <c r="N96" s="3" t="s">
        <v>146</v>
      </c>
      <c r="O96" s="4"/>
      <c r="P96" s="3" t="s">
        <v>147</v>
      </c>
      <c r="Q96" s="4"/>
      <c r="R96" s="3" t="s">
        <v>148</v>
      </c>
      <c r="S96" s="4"/>
      <c r="T96" s="3" t="s">
        <v>149</v>
      </c>
      <c r="U96" s="4"/>
      <c r="V96" s="3" t="s">
        <v>150</v>
      </c>
      <c r="W96" s="4"/>
      <c r="X96" s="3" t="s">
        <v>151</v>
      </c>
      <c r="Y96" s="4"/>
      <c r="Z96" s="3" t="s">
        <v>152</v>
      </c>
      <c r="AA96" s="4"/>
      <c r="AB96" s="3" t="s">
        <v>153</v>
      </c>
      <c r="AC96" s="4"/>
      <c r="AD96" s="3" t="s">
        <v>154</v>
      </c>
      <c r="AE96" s="4"/>
      <c r="AF96" s="3" t="s">
        <v>155</v>
      </c>
      <c r="AG96" s="4"/>
      <c r="AH96" s="3" t="s">
        <v>156</v>
      </c>
      <c r="AI96" s="4"/>
      <c r="AJ96" s="3" t="s">
        <v>157</v>
      </c>
      <c r="AK96" s="4"/>
      <c r="AL96" s="3" t="s">
        <v>158</v>
      </c>
      <c r="AM96" s="4"/>
      <c r="AN96" s="4"/>
      <c r="AO96" s="4"/>
      <c r="AP96" s="4"/>
      <c r="AQ96" s="4"/>
      <c r="AR96" s="4"/>
      <c r="AS96" s="4"/>
      <c r="AT96" s="3"/>
      <c r="AU96" s="3"/>
      <c r="AV96" s="3"/>
      <c r="AW96" s="3"/>
      <c r="AX96" s="4"/>
      <c r="AY96" s="4"/>
      <c r="AZ96" s="4"/>
      <c r="BA96" s="4"/>
    </row>
    <row r="97" spans="1:53">
      <c r="A97" s="4"/>
      <c r="B97" s="4"/>
      <c r="C97" s="3" t="s">
        <v>159</v>
      </c>
      <c r="D97" s="3" t="s">
        <v>160</v>
      </c>
      <c r="E97" s="3" t="s">
        <v>161</v>
      </c>
      <c r="F97" s="3" t="s">
        <v>162</v>
      </c>
      <c r="G97" s="3" t="s">
        <v>163</v>
      </c>
      <c r="H97" s="3" t="s">
        <v>164</v>
      </c>
      <c r="I97" s="3" t="s">
        <v>165</v>
      </c>
      <c r="J97" s="3" t="s">
        <v>166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3"/>
      <c r="AU97" s="3"/>
      <c r="AV97" s="3"/>
      <c r="AW97" s="3"/>
      <c r="AX97" s="4"/>
      <c r="AY97" s="4"/>
      <c r="AZ97" s="4"/>
      <c r="BA97" s="4"/>
    </row>
    <row r="98" spans="1:5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3" t="s">
        <v>167</v>
      </c>
      <c r="M98" s="3" t="s">
        <v>168</v>
      </c>
      <c r="N98" s="3" t="s">
        <v>167</v>
      </c>
      <c r="O98" s="3" t="s">
        <v>168</v>
      </c>
      <c r="P98" s="3" t="s">
        <v>167</v>
      </c>
      <c r="Q98" s="3" t="s">
        <v>168</v>
      </c>
      <c r="R98" s="3" t="s">
        <v>167</v>
      </c>
      <c r="S98" s="3" t="s">
        <v>168</v>
      </c>
      <c r="T98" s="3" t="s">
        <v>167</v>
      </c>
      <c r="U98" s="3" t="s">
        <v>168</v>
      </c>
      <c r="V98" s="3" t="s">
        <v>167</v>
      </c>
      <c r="W98" s="3" t="s">
        <v>168</v>
      </c>
      <c r="X98" s="3" t="s">
        <v>167</v>
      </c>
      <c r="Y98" s="3" t="s">
        <v>168</v>
      </c>
      <c r="Z98" s="3" t="s">
        <v>169</v>
      </c>
      <c r="AA98" s="3" t="s">
        <v>168</v>
      </c>
      <c r="AB98" s="3" t="s">
        <v>169</v>
      </c>
      <c r="AC98" s="3" t="s">
        <v>168</v>
      </c>
      <c r="AD98" s="3" t="s">
        <v>169</v>
      </c>
      <c r="AE98" s="3" t="s">
        <v>168</v>
      </c>
      <c r="AF98" s="3" t="s">
        <v>170</v>
      </c>
      <c r="AG98" s="3" t="s">
        <v>168</v>
      </c>
      <c r="AH98" s="3" t="s">
        <v>170</v>
      </c>
      <c r="AI98" s="3" t="s">
        <v>168</v>
      </c>
      <c r="AJ98" s="3" t="s">
        <v>170</v>
      </c>
      <c r="AK98" s="3" t="s">
        <v>168</v>
      </c>
      <c r="AL98" s="3" t="s">
        <v>170</v>
      </c>
      <c r="AM98" s="3" t="s">
        <v>168</v>
      </c>
      <c r="AN98" s="3" t="s">
        <v>171</v>
      </c>
      <c r="AO98" s="3" t="s">
        <v>171</v>
      </c>
      <c r="AP98" s="3" t="s">
        <v>171</v>
      </c>
      <c r="AQ98" s="3" t="s">
        <v>171</v>
      </c>
      <c r="AR98" s="3" t="s">
        <v>171</v>
      </c>
      <c r="AS98" s="3" t="s">
        <v>171</v>
      </c>
      <c r="AT98" s="3" t="s">
        <v>171</v>
      </c>
      <c r="AU98" s="3" t="s">
        <v>168</v>
      </c>
      <c r="AV98" s="3" t="s">
        <v>171</v>
      </c>
      <c r="AW98" s="3" t="s">
        <v>168</v>
      </c>
      <c r="AX98" s="3" t="s">
        <v>167</v>
      </c>
      <c r="AY98" s="3" t="s">
        <v>168</v>
      </c>
      <c r="AZ98" s="3" t="s">
        <v>167</v>
      </c>
      <c r="BA98" s="3" t="s">
        <v>168</v>
      </c>
    </row>
    <row r="99" spans="1:53">
      <c r="A99" s="3" t="s">
        <v>172</v>
      </c>
      <c r="B99" s="4"/>
      <c r="C99" s="3" t="s">
        <v>173</v>
      </c>
      <c r="D99" s="3" t="s">
        <v>173</v>
      </c>
      <c r="E99" s="3" t="s">
        <v>173</v>
      </c>
      <c r="F99" s="3" t="s">
        <v>173</v>
      </c>
      <c r="G99" s="3" t="s">
        <v>173</v>
      </c>
      <c r="H99" s="3" t="s">
        <v>174</v>
      </c>
      <c r="I99" s="3" t="s">
        <v>174</v>
      </c>
      <c r="J99" s="3" t="s">
        <v>174</v>
      </c>
      <c r="K99" s="3" t="s">
        <v>174</v>
      </c>
      <c r="L99" s="3" t="s">
        <v>175</v>
      </c>
      <c r="M99" s="3" t="s">
        <v>173</v>
      </c>
      <c r="N99" s="3" t="s">
        <v>175</v>
      </c>
      <c r="O99" s="3" t="s">
        <v>173</v>
      </c>
      <c r="P99" s="3" t="s">
        <v>175</v>
      </c>
      <c r="Q99" s="3" t="s">
        <v>173</v>
      </c>
      <c r="R99" s="3" t="s">
        <v>175</v>
      </c>
      <c r="S99" s="3" t="s">
        <v>173</v>
      </c>
      <c r="T99" s="3" t="s">
        <v>175</v>
      </c>
      <c r="U99" s="3" t="s">
        <v>173</v>
      </c>
      <c r="V99" s="3" t="s">
        <v>175</v>
      </c>
      <c r="W99" s="3" t="s">
        <v>173</v>
      </c>
      <c r="X99" s="3" t="s">
        <v>175</v>
      </c>
      <c r="Y99" s="3" t="s">
        <v>173</v>
      </c>
      <c r="Z99" s="3" t="s">
        <v>92</v>
      </c>
      <c r="AA99" s="3" t="s">
        <v>173</v>
      </c>
      <c r="AB99" s="3" t="s">
        <v>92</v>
      </c>
      <c r="AC99" s="3" t="s">
        <v>173</v>
      </c>
      <c r="AD99" s="3" t="s">
        <v>92</v>
      </c>
      <c r="AE99" s="3" t="s">
        <v>173</v>
      </c>
      <c r="AF99" s="3" t="s">
        <v>176</v>
      </c>
      <c r="AG99" s="3" t="s">
        <v>173</v>
      </c>
      <c r="AH99" s="3" t="s">
        <v>176</v>
      </c>
      <c r="AI99" s="3" t="s">
        <v>173</v>
      </c>
      <c r="AJ99" s="3" t="s">
        <v>176</v>
      </c>
      <c r="AK99" s="3" t="s">
        <v>173</v>
      </c>
      <c r="AL99" s="3" t="s">
        <v>176</v>
      </c>
      <c r="AM99" s="3" t="s">
        <v>173</v>
      </c>
      <c r="AN99" s="3" t="s">
        <v>177</v>
      </c>
      <c r="AO99" s="3" t="s">
        <v>177</v>
      </c>
      <c r="AP99" s="3" t="s">
        <v>177</v>
      </c>
      <c r="AQ99" s="3" t="s">
        <v>177</v>
      </c>
      <c r="AR99" s="3" t="s">
        <v>177</v>
      </c>
      <c r="AS99" s="3" t="s">
        <v>177</v>
      </c>
      <c r="AT99" s="3" t="s">
        <v>177</v>
      </c>
      <c r="AU99" s="3" t="s">
        <v>173</v>
      </c>
      <c r="AV99" s="3" t="s">
        <v>177</v>
      </c>
      <c r="AW99" s="3" t="s">
        <v>173</v>
      </c>
      <c r="AX99" s="3" t="s">
        <v>175</v>
      </c>
      <c r="AY99" s="3" t="s">
        <v>173</v>
      </c>
      <c r="AZ99" s="3" t="s">
        <v>175</v>
      </c>
      <c r="BA99" s="3" t="s">
        <v>173</v>
      </c>
    </row>
    <row r="100" spans="1:53">
      <c r="A100" s="3" t="s">
        <v>201</v>
      </c>
      <c r="B100" s="5" t="s">
        <v>179</v>
      </c>
      <c r="C100" s="9"/>
      <c r="D100" s="9"/>
      <c r="E100" s="8">
        <v>30.8</v>
      </c>
      <c r="F100" s="8">
        <v>43.56</v>
      </c>
      <c r="G100" s="9"/>
      <c r="H100" s="8">
        <v>3.1</v>
      </c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10">
        <v>25</v>
      </c>
      <c r="AY100" s="10">
        <f>AX100*4.44</f>
        <v>111</v>
      </c>
      <c r="AZ100" s="11">
        <v>83.2</v>
      </c>
      <c r="BA100" s="11">
        <f>AZ100*10.85</f>
        <v>902.72</v>
      </c>
    </row>
    <row r="101" spans="1:53">
      <c r="A101" s="4"/>
      <c r="B101" s="5" t="s">
        <v>180</v>
      </c>
      <c r="C101" s="9"/>
      <c r="D101" s="9"/>
      <c r="E101" s="9"/>
      <c r="F101" s="8">
        <f>302.2*(49.6/36)</f>
        <v>416.364444444444</v>
      </c>
      <c r="G101" s="9"/>
      <c r="H101" s="8">
        <f>5.87*(49.6/36)</f>
        <v>8.08755555555556</v>
      </c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10"/>
      <c r="AY101" s="10"/>
      <c r="AZ101" s="11"/>
      <c r="BA101" s="11"/>
    </row>
    <row r="102" spans="1:53">
      <c r="A102" s="4"/>
      <c r="B102" s="5" t="s">
        <v>181</v>
      </c>
      <c r="C102" s="9"/>
      <c r="D102" s="9"/>
      <c r="E102" s="9"/>
      <c r="F102" s="9"/>
      <c r="G102" s="8">
        <f>444.1*(49.6/36)</f>
        <v>611.871111111111</v>
      </c>
      <c r="H102" s="9"/>
      <c r="I102" s="8">
        <f>3.3*(49.6/36)</f>
        <v>4.54666666666667</v>
      </c>
      <c r="J102" s="9"/>
      <c r="K102" s="8">
        <f>28.4*(49.6/36)</f>
        <v>39.1288888888889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10"/>
      <c r="AY102" s="10"/>
      <c r="AZ102" s="11"/>
      <c r="BA102" s="11"/>
    </row>
    <row r="103" spans="1:53">
      <c r="A103" s="4"/>
      <c r="B103" s="5" t="s">
        <v>194</v>
      </c>
      <c r="C103" s="8">
        <v>104.9</v>
      </c>
      <c r="D103" s="8">
        <v>22.6</v>
      </c>
      <c r="E103" s="9"/>
      <c r="F103" s="8">
        <v>43.5</v>
      </c>
      <c r="G103" s="9"/>
      <c r="H103" s="8">
        <v>3.2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8">
        <v>3</v>
      </c>
      <c r="Y103" s="8">
        <v>32.55</v>
      </c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10"/>
      <c r="AY103" s="10"/>
      <c r="AZ103" s="11"/>
      <c r="BA103" s="11"/>
    </row>
    <row r="104" spans="1:53">
      <c r="A104" s="4"/>
      <c r="B104" s="5" t="s">
        <v>183</v>
      </c>
      <c r="C104" s="9"/>
      <c r="D104" s="9"/>
      <c r="E104" s="9"/>
      <c r="F104" s="9"/>
      <c r="G104" s="9"/>
      <c r="H104" s="9"/>
      <c r="I104" s="9"/>
      <c r="J104" s="9"/>
      <c r="K104" s="9"/>
      <c r="L104" s="8">
        <v>26.8</v>
      </c>
      <c r="M104" s="8">
        <v>212.2</v>
      </c>
      <c r="N104" s="9"/>
      <c r="O104" s="9"/>
      <c r="P104" s="9"/>
      <c r="Q104" s="9"/>
      <c r="R104" s="8">
        <v>7</v>
      </c>
      <c r="S104" s="8">
        <v>114.6</v>
      </c>
      <c r="T104" s="8">
        <v>11.96</v>
      </c>
      <c r="U104" s="8">
        <v>179.2</v>
      </c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8">
        <v>32</v>
      </c>
      <c r="AG104" s="8">
        <v>14.8</v>
      </c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8">
        <v>8</v>
      </c>
      <c r="AU104" s="8">
        <v>4</v>
      </c>
      <c r="AV104" s="9"/>
      <c r="AW104" s="9"/>
      <c r="AX104" s="10"/>
      <c r="AY104" s="10"/>
      <c r="AZ104" s="11"/>
      <c r="BA104" s="11"/>
    </row>
    <row r="105" spans="1:53">
      <c r="A105" s="4"/>
      <c r="B105" s="5" t="s">
        <v>184</v>
      </c>
      <c r="C105" s="9"/>
      <c r="D105" s="9"/>
      <c r="E105" s="9"/>
      <c r="F105" s="9"/>
      <c r="G105" s="9"/>
      <c r="H105" s="9"/>
      <c r="I105" s="9"/>
      <c r="J105" s="8">
        <v>0.24</v>
      </c>
      <c r="K105" s="9"/>
      <c r="L105" s="9"/>
      <c r="M105" s="9"/>
      <c r="N105" s="8">
        <v>8</v>
      </c>
      <c r="O105" s="8">
        <v>233.1</v>
      </c>
      <c r="P105" s="8">
        <v>3.6</v>
      </c>
      <c r="Q105" s="8">
        <v>122.6</v>
      </c>
      <c r="R105" s="9"/>
      <c r="S105" s="9"/>
      <c r="T105" s="9"/>
      <c r="U105" s="9"/>
      <c r="V105" s="8">
        <v>3.4</v>
      </c>
      <c r="W105" s="8">
        <v>23.3</v>
      </c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8">
        <v>2</v>
      </c>
      <c r="AW105" s="8">
        <v>1.8</v>
      </c>
      <c r="AX105" s="10"/>
      <c r="AY105" s="10"/>
      <c r="AZ105" s="11"/>
      <c r="BA105" s="11"/>
    </row>
    <row r="106" spans="1:53">
      <c r="A106" s="4"/>
      <c r="B106" s="5" t="s">
        <v>185</v>
      </c>
      <c r="C106" s="9"/>
      <c r="D106" s="9"/>
      <c r="E106" s="9"/>
      <c r="F106" s="8">
        <v>1.52</v>
      </c>
      <c r="G106" s="9"/>
      <c r="H106" s="9"/>
      <c r="I106" s="9"/>
      <c r="J106" s="8">
        <v>0.06</v>
      </c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8">
        <v>1</v>
      </c>
      <c r="AC106" s="8">
        <v>4.24</v>
      </c>
      <c r="AD106" s="9"/>
      <c r="AE106" s="9"/>
      <c r="AF106" s="9"/>
      <c r="AG106" s="9"/>
      <c r="AH106" s="8">
        <v>4</v>
      </c>
      <c r="AI106" s="8">
        <v>4.16</v>
      </c>
      <c r="AJ106" s="9"/>
      <c r="AK106" s="9"/>
      <c r="AL106" s="9"/>
      <c r="AM106" s="9"/>
      <c r="AN106" s="8">
        <v>8</v>
      </c>
      <c r="AO106" s="8">
        <v>16</v>
      </c>
      <c r="AP106" s="9"/>
      <c r="AQ106" s="9"/>
      <c r="AR106" s="9"/>
      <c r="AS106" s="9"/>
      <c r="AT106" s="9"/>
      <c r="AU106" s="9"/>
      <c r="AV106" s="9"/>
      <c r="AW106" s="9"/>
      <c r="AX106" s="10"/>
      <c r="AY106" s="10"/>
      <c r="AZ106" s="11"/>
      <c r="BA106" s="11"/>
    </row>
    <row r="107" spans="1:53">
      <c r="A107" s="4"/>
      <c r="B107" s="5" t="s">
        <v>186</v>
      </c>
      <c r="C107" s="9"/>
      <c r="D107" s="9"/>
      <c r="E107" s="9"/>
      <c r="F107" s="9"/>
      <c r="G107" s="9"/>
      <c r="H107" s="9"/>
      <c r="I107" s="9"/>
      <c r="J107" s="8">
        <v>0.02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8">
        <v>4</v>
      </c>
      <c r="AK107" s="8">
        <v>0.76</v>
      </c>
      <c r="AL107" s="9"/>
      <c r="AM107" s="9"/>
      <c r="AN107" s="9"/>
      <c r="AO107" s="9"/>
      <c r="AP107" s="8">
        <v>4</v>
      </c>
      <c r="AQ107" s="8">
        <v>8</v>
      </c>
      <c r="AR107" s="9"/>
      <c r="AS107" s="9"/>
      <c r="AT107" s="9"/>
      <c r="AU107" s="9"/>
      <c r="AV107" s="9"/>
      <c r="AW107" s="9"/>
      <c r="AX107" s="10"/>
      <c r="AY107" s="10"/>
      <c r="AZ107" s="11"/>
      <c r="BA107" s="11"/>
    </row>
    <row r="108" spans="1:53">
      <c r="A108" s="4"/>
      <c r="B108" s="5" t="s">
        <v>187</v>
      </c>
      <c r="C108" s="9"/>
      <c r="D108" s="8">
        <v>0.8</v>
      </c>
      <c r="E108" s="9"/>
      <c r="F108" s="9"/>
      <c r="G108" s="9"/>
      <c r="H108" s="9"/>
      <c r="I108" s="9"/>
      <c r="J108" s="8">
        <v>0.04</v>
      </c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8">
        <v>1</v>
      </c>
      <c r="AE108" s="8">
        <v>3</v>
      </c>
      <c r="AF108" s="9"/>
      <c r="AG108" s="9"/>
      <c r="AH108" s="9"/>
      <c r="AI108" s="9"/>
      <c r="AJ108" s="9"/>
      <c r="AK108" s="9"/>
      <c r="AL108" s="8">
        <v>4</v>
      </c>
      <c r="AM108" s="8">
        <v>1.06</v>
      </c>
      <c r="AN108" s="9"/>
      <c r="AO108" s="9"/>
      <c r="AP108" s="9"/>
      <c r="AQ108" s="9"/>
      <c r="AR108" s="8">
        <v>8</v>
      </c>
      <c r="AS108" s="8">
        <v>16</v>
      </c>
      <c r="AT108" s="9"/>
      <c r="AU108" s="9"/>
      <c r="AV108" s="9"/>
      <c r="AW108" s="9"/>
      <c r="AX108" s="10"/>
      <c r="AY108" s="10"/>
      <c r="AZ108" s="11"/>
      <c r="BA108" s="11"/>
    </row>
    <row r="109" spans="1:53">
      <c r="A109" s="4"/>
      <c r="B109" s="5" t="s">
        <v>188</v>
      </c>
      <c r="C109" s="9"/>
      <c r="D109" s="9"/>
      <c r="E109" s="9"/>
      <c r="F109" s="8">
        <v>1.66</v>
      </c>
      <c r="G109" s="9"/>
      <c r="H109" s="9"/>
      <c r="I109" s="9"/>
      <c r="J109" s="8">
        <v>0.17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8">
        <v>1</v>
      </c>
      <c r="AA109" s="8">
        <v>12.6</v>
      </c>
      <c r="AB109" s="9"/>
      <c r="AC109" s="9"/>
      <c r="AD109" s="9"/>
      <c r="AE109" s="9"/>
      <c r="AF109" s="9"/>
      <c r="AG109" s="9"/>
      <c r="AH109" s="8">
        <v>4</v>
      </c>
      <c r="AI109" s="8">
        <v>4.16</v>
      </c>
      <c r="AJ109" s="9"/>
      <c r="AK109" s="9"/>
      <c r="AL109" s="9"/>
      <c r="AM109" s="9"/>
      <c r="AN109" s="8">
        <v>8</v>
      </c>
      <c r="AO109" s="8">
        <v>16</v>
      </c>
      <c r="AP109" s="9"/>
      <c r="AQ109" s="9"/>
      <c r="AR109" s="9"/>
      <c r="AS109" s="9"/>
      <c r="AT109" s="9"/>
      <c r="AU109" s="9"/>
      <c r="AV109" s="9"/>
      <c r="AW109" s="9"/>
      <c r="AX109" s="10"/>
      <c r="AY109" s="10"/>
      <c r="AZ109" s="11"/>
      <c r="BA109" s="11"/>
    </row>
    <row r="110" spans="1:53">
      <c r="A110" s="4"/>
      <c r="B110" s="5" t="s">
        <v>189</v>
      </c>
      <c r="C110" s="9"/>
      <c r="D110" s="8">
        <v>0.8</v>
      </c>
      <c r="E110" s="9"/>
      <c r="F110" s="9"/>
      <c r="G110" s="9"/>
      <c r="H110" s="9"/>
      <c r="I110" s="9"/>
      <c r="J110" s="8">
        <v>0.04</v>
      </c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8">
        <v>1</v>
      </c>
      <c r="AE110" s="8">
        <v>3</v>
      </c>
      <c r="AF110" s="9"/>
      <c r="AG110" s="9"/>
      <c r="AH110" s="9"/>
      <c r="AI110" s="9"/>
      <c r="AJ110" s="9"/>
      <c r="AK110" s="9"/>
      <c r="AL110" s="8">
        <v>4</v>
      </c>
      <c r="AM110" s="8">
        <v>1.06</v>
      </c>
      <c r="AN110" s="9"/>
      <c r="AO110" s="9"/>
      <c r="AP110" s="9"/>
      <c r="AQ110" s="9"/>
      <c r="AR110" s="8">
        <v>8</v>
      </c>
      <c r="AS110" s="8">
        <v>16</v>
      </c>
      <c r="AT110" s="9"/>
      <c r="AU110" s="9"/>
      <c r="AV110" s="9"/>
      <c r="AW110" s="9"/>
      <c r="AX110" s="10"/>
      <c r="AY110" s="10"/>
      <c r="AZ110" s="11"/>
      <c r="BA110" s="11"/>
    </row>
    <row r="111" spans="1:53">
      <c r="A111" s="4"/>
      <c r="B111" s="5" t="s">
        <v>190</v>
      </c>
      <c r="C111" s="9"/>
      <c r="D111" s="8">
        <v>0.8</v>
      </c>
      <c r="E111" s="9"/>
      <c r="F111" s="9"/>
      <c r="G111" s="9"/>
      <c r="H111" s="9"/>
      <c r="I111" s="9"/>
      <c r="J111" s="8">
        <v>0.04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8">
        <v>1</v>
      </c>
      <c r="AE111" s="8">
        <v>3</v>
      </c>
      <c r="AF111" s="9"/>
      <c r="AG111" s="9"/>
      <c r="AH111" s="9"/>
      <c r="AI111" s="9"/>
      <c r="AJ111" s="9"/>
      <c r="AK111" s="9"/>
      <c r="AL111" s="8">
        <v>4</v>
      </c>
      <c r="AM111" s="8">
        <v>1.06</v>
      </c>
      <c r="AN111" s="9"/>
      <c r="AO111" s="9"/>
      <c r="AP111" s="9"/>
      <c r="AQ111" s="9"/>
      <c r="AR111" s="8">
        <v>8</v>
      </c>
      <c r="AS111" s="8">
        <v>16</v>
      </c>
      <c r="AT111" s="9"/>
      <c r="AU111" s="9"/>
      <c r="AV111" s="9"/>
      <c r="AW111" s="9"/>
      <c r="AX111" s="10"/>
      <c r="AY111" s="10"/>
      <c r="AZ111" s="11"/>
      <c r="BA111" s="11"/>
    </row>
    <row r="112" spans="1:53">
      <c r="A112" s="4"/>
      <c r="B112" s="5" t="s">
        <v>191</v>
      </c>
      <c r="C112" s="9"/>
      <c r="D112" s="8">
        <v>0.8</v>
      </c>
      <c r="E112" s="9"/>
      <c r="F112" s="9"/>
      <c r="G112" s="9"/>
      <c r="H112" s="9"/>
      <c r="I112" s="9"/>
      <c r="J112" s="8">
        <v>0.04</v>
      </c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8">
        <v>1</v>
      </c>
      <c r="AE112" s="8">
        <v>3</v>
      </c>
      <c r="AF112" s="9"/>
      <c r="AG112" s="9"/>
      <c r="AH112" s="9"/>
      <c r="AI112" s="9"/>
      <c r="AJ112" s="9"/>
      <c r="AK112" s="9"/>
      <c r="AL112" s="8">
        <v>4</v>
      </c>
      <c r="AM112" s="8">
        <v>1.06</v>
      </c>
      <c r="AN112" s="9"/>
      <c r="AO112" s="9"/>
      <c r="AP112" s="9"/>
      <c r="AQ112" s="9"/>
      <c r="AR112" s="8">
        <v>8</v>
      </c>
      <c r="AS112" s="8">
        <v>16</v>
      </c>
      <c r="AT112" s="9"/>
      <c r="AU112" s="9"/>
      <c r="AV112" s="9"/>
      <c r="AW112" s="9"/>
      <c r="AX112" s="10"/>
      <c r="AY112" s="10"/>
      <c r="AZ112" s="11"/>
      <c r="BA112" s="11"/>
    </row>
    <row r="113" spans="1:53">
      <c r="A113" s="4"/>
      <c r="B113" s="5" t="s">
        <v>192</v>
      </c>
      <c r="C113" s="7">
        <f>ROUND(1.5783*1.2*12,2)</f>
        <v>22.73</v>
      </c>
      <c r="D113" s="6"/>
      <c r="E113" s="6"/>
      <c r="F113" s="7">
        <f>ROUND(0.3946*1.34*20,2)+ROUND(0.3946*6*5.244,2)</f>
        <v>23</v>
      </c>
      <c r="G113" s="6"/>
      <c r="H113" s="6"/>
      <c r="I113" s="6"/>
      <c r="J113" s="7">
        <f>ROUND(1.4*1.34*1.6,2)</f>
        <v>3</v>
      </c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10"/>
      <c r="AY113" s="10"/>
      <c r="AZ113" s="11"/>
      <c r="BA113" s="11"/>
    </row>
    <row r="114" spans="1:53">
      <c r="A114" s="4"/>
      <c r="B114" s="5" t="s">
        <v>118</v>
      </c>
      <c r="C114" s="9">
        <f t="shared" ref="C114:BA114" si="5">SUM(C100:C113)</f>
        <v>127.63</v>
      </c>
      <c r="D114" s="9">
        <f t="shared" si="5"/>
        <v>25.8</v>
      </c>
      <c r="E114" s="9">
        <f t="shared" si="5"/>
        <v>30.8</v>
      </c>
      <c r="F114" s="9">
        <f t="shared" si="5"/>
        <v>529.604444444444</v>
      </c>
      <c r="G114" s="9">
        <f t="shared" si="5"/>
        <v>611.871111111111</v>
      </c>
      <c r="H114" s="9">
        <f t="shared" si="5"/>
        <v>14.3875555555556</v>
      </c>
      <c r="I114" s="9">
        <f t="shared" si="5"/>
        <v>4.54666666666667</v>
      </c>
      <c r="J114" s="9">
        <f t="shared" si="5"/>
        <v>3.65</v>
      </c>
      <c r="K114" s="9">
        <f t="shared" si="5"/>
        <v>39.1288888888889</v>
      </c>
      <c r="L114" s="9">
        <f t="shared" si="5"/>
        <v>26.8</v>
      </c>
      <c r="M114" s="9">
        <f t="shared" si="5"/>
        <v>212.2</v>
      </c>
      <c r="N114" s="9">
        <f t="shared" si="5"/>
        <v>8</v>
      </c>
      <c r="O114" s="9">
        <f t="shared" si="5"/>
        <v>233.1</v>
      </c>
      <c r="P114" s="9">
        <f t="shared" si="5"/>
        <v>3.6</v>
      </c>
      <c r="Q114" s="9">
        <f t="shared" si="5"/>
        <v>122.6</v>
      </c>
      <c r="R114" s="9">
        <f t="shared" si="5"/>
        <v>7</v>
      </c>
      <c r="S114" s="9">
        <f t="shared" si="5"/>
        <v>114.6</v>
      </c>
      <c r="T114" s="9">
        <f t="shared" si="5"/>
        <v>11.96</v>
      </c>
      <c r="U114" s="9">
        <f t="shared" si="5"/>
        <v>179.2</v>
      </c>
      <c r="V114" s="9">
        <f t="shared" si="5"/>
        <v>3.4</v>
      </c>
      <c r="W114" s="9">
        <f t="shared" si="5"/>
        <v>23.3</v>
      </c>
      <c r="X114" s="9">
        <f t="shared" si="5"/>
        <v>3</v>
      </c>
      <c r="Y114" s="9">
        <f t="shared" si="5"/>
        <v>32.55</v>
      </c>
      <c r="Z114" s="9">
        <f t="shared" si="5"/>
        <v>1</v>
      </c>
      <c r="AA114" s="9">
        <f t="shared" si="5"/>
        <v>12.6</v>
      </c>
      <c r="AB114" s="9">
        <f t="shared" si="5"/>
        <v>1</v>
      </c>
      <c r="AC114" s="9">
        <f t="shared" si="5"/>
        <v>4.24</v>
      </c>
      <c r="AD114" s="9">
        <f t="shared" si="5"/>
        <v>4</v>
      </c>
      <c r="AE114" s="9">
        <f t="shared" si="5"/>
        <v>12</v>
      </c>
      <c r="AF114" s="9">
        <f t="shared" si="5"/>
        <v>32</v>
      </c>
      <c r="AG114" s="9">
        <f t="shared" si="5"/>
        <v>14.8</v>
      </c>
      <c r="AH114" s="9">
        <f t="shared" si="5"/>
        <v>8</v>
      </c>
      <c r="AI114" s="9">
        <f t="shared" si="5"/>
        <v>8.32</v>
      </c>
      <c r="AJ114" s="9">
        <f t="shared" si="5"/>
        <v>4</v>
      </c>
      <c r="AK114" s="9">
        <f t="shared" si="5"/>
        <v>0.76</v>
      </c>
      <c r="AL114" s="9">
        <f t="shared" si="5"/>
        <v>16</v>
      </c>
      <c r="AM114" s="9">
        <f t="shared" si="5"/>
        <v>4.24</v>
      </c>
      <c r="AN114" s="9">
        <f t="shared" si="5"/>
        <v>16</v>
      </c>
      <c r="AO114" s="9">
        <f t="shared" si="5"/>
        <v>32</v>
      </c>
      <c r="AP114" s="9">
        <f t="shared" si="5"/>
        <v>4</v>
      </c>
      <c r="AQ114" s="9">
        <f t="shared" si="5"/>
        <v>8</v>
      </c>
      <c r="AR114" s="9">
        <f t="shared" si="5"/>
        <v>32</v>
      </c>
      <c r="AS114" s="9">
        <f t="shared" si="5"/>
        <v>64</v>
      </c>
      <c r="AT114" s="9">
        <f t="shared" si="5"/>
        <v>8</v>
      </c>
      <c r="AU114" s="9">
        <f t="shared" si="5"/>
        <v>4</v>
      </c>
      <c r="AV114" s="9">
        <f t="shared" si="5"/>
        <v>2</v>
      </c>
      <c r="AW114" s="9">
        <f t="shared" si="5"/>
        <v>1.8</v>
      </c>
      <c r="AX114" s="9">
        <f t="shared" si="5"/>
        <v>25</v>
      </c>
      <c r="AY114" s="9">
        <f t="shared" si="5"/>
        <v>111</v>
      </c>
      <c r="AZ114" s="9">
        <f t="shared" si="5"/>
        <v>83.2</v>
      </c>
      <c r="BA114" s="9">
        <f t="shared" si="5"/>
        <v>902.72</v>
      </c>
    </row>
  </sheetData>
  <mergeCells count="251">
    <mergeCell ref="L1:M1"/>
    <mergeCell ref="N1:S1"/>
    <mergeCell ref="T1:Y1"/>
    <mergeCell ref="Z1:AE1"/>
    <mergeCell ref="AF1:AG1"/>
    <mergeCell ref="AH1:AM1"/>
    <mergeCell ref="AT1:AU1"/>
    <mergeCell ref="AV1:AW1"/>
    <mergeCell ref="A5:B5"/>
    <mergeCell ref="L21:M21"/>
    <mergeCell ref="N21:S21"/>
    <mergeCell ref="T21:Y21"/>
    <mergeCell ref="Z21:AE21"/>
    <mergeCell ref="AF21:AG21"/>
    <mergeCell ref="AH21:AM21"/>
    <mergeCell ref="AT21:AU21"/>
    <mergeCell ref="AV21:AW21"/>
    <mergeCell ref="A25:B25"/>
    <mergeCell ref="L56:M56"/>
    <mergeCell ref="N56:S56"/>
    <mergeCell ref="T56:Y56"/>
    <mergeCell ref="Z56:AE56"/>
    <mergeCell ref="AF56:AG56"/>
    <mergeCell ref="AH56:AM56"/>
    <mergeCell ref="AT56:AU56"/>
    <mergeCell ref="AV56:AW56"/>
    <mergeCell ref="A60:B60"/>
    <mergeCell ref="L74:M74"/>
    <mergeCell ref="N74:S74"/>
    <mergeCell ref="T74:Y74"/>
    <mergeCell ref="Z74:AE74"/>
    <mergeCell ref="AF74:AG74"/>
    <mergeCell ref="AH74:AM74"/>
    <mergeCell ref="A78:B78"/>
    <mergeCell ref="L95:M95"/>
    <mergeCell ref="N95:S95"/>
    <mergeCell ref="T95:Y95"/>
    <mergeCell ref="Z95:AE95"/>
    <mergeCell ref="AF95:AG95"/>
    <mergeCell ref="AH95:AM95"/>
    <mergeCell ref="A99:B99"/>
    <mergeCell ref="A6:A20"/>
    <mergeCell ref="A26:A40"/>
    <mergeCell ref="A41:A55"/>
    <mergeCell ref="A61:A73"/>
    <mergeCell ref="A79:A94"/>
    <mergeCell ref="A100:A114"/>
    <mergeCell ref="C3:C4"/>
    <mergeCell ref="C23:C24"/>
    <mergeCell ref="C58:C59"/>
    <mergeCell ref="C76:C77"/>
    <mergeCell ref="C97:C98"/>
    <mergeCell ref="D3:D4"/>
    <mergeCell ref="D23:D24"/>
    <mergeCell ref="D58:D59"/>
    <mergeCell ref="D76:D77"/>
    <mergeCell ref="D97:D98"/>
    <mergeCell ref="E3:E4"/>
    <mergeCell ref="E23:E24"/>
    <mergeCell ref="E58:E59"/>
    <mergeCell ref="E76:E77"/>
    <mergeCell ref="E97:E98"/>
    <mergeCell ref="F3:F4"/>
    <mergeCell ref="F23:F24"/>
    <mergeCell ref="F58:F59"/>
    <mergeCell ref="F76:F77"/>
    <mergeCell ref="F97:F98"/>
    <mergeCell ref="G3:G4"/>
    <mergeCell ref="G23:G24"/>
    <mergeCell ref="G58:G59"/>
    <mergeCell ref="G76:G77"/>
    <mergeCell ref="G97:G98"/>
    <mergeCell ref="H3:H4"/>
    <mergeCell ref="H23:H24"/>
    <mergeCell ref="H58:H59"/>
    <mergeCell ref="H76:H77"/>
    <mergeCell ref="H97:H98"/>
    <mergeCell ref="I3:I4"/>
    <mergeCell ref="I23:I24"/>
    <mergeCell ref="I58:I59"/>
    <mergeCell ref="I76:I77"/>
    <mergeCell ref="I97:I98"/>
    <mergeCell ref="J3:J4"/>
    <mergeCell ref="J23:J24"/>
    <mergeCell ref="J58:J59"/>
    <mergeCell ref="J76:J77"/>
    <mergeCell ref="J97:J98"/>
    <mergeCell ref="K1:K4"/>
    <mergeCell ref="K21:K24"/>
    <mergeCell ref="K56:K59"/>
    <mergeCell ref="K74:K77"/>
    <mergeCell ref="K95:K98"/>
    <mergeCell ref="AN1:AN3"/>
    <mergeCell ref="AN21:AN23"/>
    <mergeCell ref="AN56:AN58"/>
    <mergeCell ref="AN74:AN76"/>
    <mergeCell ref="AN95:AN97"/>
    <mergeCell ref="AO1:AO3"/>
    <mergeCell ref="AO21:AO23"/>
    <mergeCell ref="AO56:AO58"/>
    <mergeCell ref="AO74:AO76"/>
    <mergeCell ref="AO95:AO97"/>
    <mergeCell ref="AP1:AP3"/>
    <mergeCell ref="AP21:AP23"/>
    <mergeCell ref="AP56:AP58"/>
    <mergeCell ref="AP74:AP76"/>
    <mergeCell ref="AP95:AP97"/>
    <mergeCell ref="AQ1:AQ3"/>
    <mergeCell ref="AQ21:AQ23"/>
    <mergeCell ref="AQ56:AQ58"/>
    <mergeCell ref="AQ74:AQ76"/>
    <mergeCell ref="AQ95:AQ97"/>
    <mergeCell ref="AR1:AR3"/>
    <mergeCell ref="AR21:AR23"/>
    <mergeCell ref="AR56:AR58"/>
    <mergeCell ref="AR74:AR76"/>
    <mergeCell ref="AR95:AR97"/>
    <mergeCell ref="AS1:AS3"/>
    <mergeCell ref="AS21:AS23"/>
    <mergeCell ref="AS56:AS58"/>
    <mergeCell ref="AS74:AS76"/>
    <mergeCell ref="AS95:AS97"/>
    <mergeCell ref="AX6:AX19"/>
    <mergeCell ref="AX26:AX39"/>
    <mergeCell ref="AX41:AX54"/>
    <mergeCell ref="AX61:AX72"/>
    <mergeCell ref="AX79:AX93"/>
    <mergeCell ref="AX100:AX113"/>
    <mergeCell ref="AY6:AY19"/>
    <mergeCell ref="AY26:AY39"/>
    <mergeCell ref="AY41:AY54"/>
    <mergeCell ref="AY61:AY72"/>
    <mergeCell ref="AY79:AY93"/>
    <mergeCell ref="AY100:AY113"/>
    <mergeCell ref="AZ6:AZ19"/>
    <mergeCell ref="AZ26:AZ39"/>
    <mergeCell ref="AZ41:AZ54"/>
    <mergeCell ref="AZ61:AZ72"/>
    <mergeCell ref="AZ79:AZ93"/>
    <mergeCell ref="AZ100:AZ113"/>
    <mergeCell ref="BA6:BA19"/>
    <mergeCell ref="BA26:BA39"/>
    <mergeCell ref="BA41:BA54"/>
    <mergeCell ref="BA61:BA72"/>
    <mergeCell ref="BA79:BA93"/>
    <mergeCell ref="BA100:BA113"/>
    <mergeCell ref="A1:B4"/>
    <mergeCell ref="C1:G2"/>
    <mergeCell ref="H1:J2"/>
    <mergeCell ref="AX1:AY3"/>
    <mergeCell ref="AZ1:BA3"/>
    <mergeCell ref="L2:M3"/>
    <mergeCell ref="N2:O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J2:AK3"/>
    <mergeCell ref="AL2:AM3"/>
    <mergeCell ref="AT2:AU3"/>
    <mergeCell ref="AV2:AW3"/>
    <mergeCell ref="A21:B24"/>
    <mergeCell ref="C21:G22"/>
    <mergeCell ref="H21:J22"/>
    <mergeCell ref="AX21:AY23"/>
    <mergeCell ref="AZ21:BA23"/>
    <mergeCell ref="L22:M23"/>
    <mergeCell ref="N22:O23"/>
    <mergeCell ref="P22:Q23"/>
    <mergeCell ref="R22:S23"/>
    <mergeCell ref="T22:U23"/>
    <mergeCell ref="V22:W23"/>
    <mergeCell ref="X22:Y23"/>
    <mergeCell ref="Z22:AA23"/>
    <mergeCell ref="AB22:AC23"/>
    <mergeCell ref="AD22:AE23"/>
    <mergeCell ref="AF22:AG23"/>
    <mergeCell ref="AH22:AI23"/>
    <mergeCell ref="AJ22:AK23"/>
    <mergeCell ref="AL22:AM23"/>
    <mergeCell ref="AT22:AU23"/>
    <mergeCell ref="AV22:AW23"/>
    <mergeCell ref="A56:B59"/>
    <mergeCell ref="C56:G57"/>
    <mergeCell ref="H56:J57"/>
    <mergeCell ref="AX56:AY58"/>
    <mergeCell ref="AZ56:BA58"/>
    <mergeCell ref="L57:M58"/>
    <mergeCell ref="N57:O58"/>
    <mergeCell ref="P57:Q58"/>
    <mergeCell ref="R57:S58"/>
    <mergeCell ref="T57:U58"/>
    <mergeCell ref="V57:W58"/>
    <mergeCell ref="X57:Y58"/>
    <mergeCell ref="Z57:AA58"/>
    <mergeCell ref="AB57:AC58"/>
    <mergeCell ref="AD57:AE58"/>
    <mergeCell ref="AF57:AG58"/>
    <mergeCell ref="AH57:AI58"/>
    <mergeCell ref="AJ57:AK58"/>
    <mergeCell ref="AL57:AM58"/>
    <mergeCell ref="AT57:AU58"/>
    <mergeCell ref="AV57:AW58"/>
    <mergeCell ref="A74:B77"/>
    <mergeCell ref="C74:G75"/>
    <mergeCell ref="H74:J75"/>
    <mergeCell ref="AT74:AU76"/>
    <mergeCell ref="AV74:AW76"/>
    <mergeCell ref="AX74:AY76"/>
    <mergeCell ref="AZ74:BA76"/>
    <mergeCell ref="L75:M76"/>
    <mergeCell ref="N75:O76"/>
    <mergeCell ref="P75:Q76"/>
    <mergeCell ref="R75:S76"/>
    <mergeCell ref="T75:U76"/>
    <mergeCell ref="V75:W76"/>
    <mergeCell ref="X75:Y76"/>
    <mergeCell ref="Z75:AA76"/>
    <mergeCell ref="AB75:AC76"/>
    <mergeCell ref="AD75:AE76"/>
    <mergeCell ref="AF75:AG76"/>
    <mergeCell ref="AH75:AI76"/>
    <mergeCell ref="AJ75:AK76"/>
    <mergeCell ref="AL75:AM76"/>
    <mergeCell ref="A95:B98"/>
    <mergeCell ref="C95:G96"/>
    <mergeCell ref="H95:J96"/>
    <mergeCell ref="AT95:AU97"/>
    <mergeCell ref="AV95:AW97"/>
    <mergeCell ref="AX95:AY97"/>
    <mergeCell ref="AZ95:BA97"/>
    <mergeCell ref="L96:M97"/>
    <mergeCell ref="N96:O97"/>
    <mergeCell ref="P96:Q97"/>
    <mergeCell ref="R96:S97"/>
    <mergeCell ref="T96:U97"/>
    <mergeCell ref="V96:W97"/>
    <mergeCell ref="X96:Y97"/>
    <mergeCell ref="Z96:AA97"/>
    <mergeCell ref="AB96:AC97"/>
    <mergeCell ref="AD96:AE97"/>
    <mergeCell ref="AF96:AG97"/>
    <mergeCell ref="AH96:AI97"/>
    <mergeCell ref="AJ96:AK97"/>
    <mergeCell ref="AL96:AM9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收费站机电</vt:lpstr>
      <vt:lpstr>收费土建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狮子</cp:lastModifiedBy>
  <dcterms:created xsi:type="dcterms:W3CDTF">2014-06-27T16:23:00Z</dcterms:created>
  <dcterms:modified xsi:type="dcterms:W3CDTF">2019-09-30T09:05:02Z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