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桌面\（2019.05）龙溪河高速服务区\结构\"/>
    </mc:Choice>
  </mc:AlternateContent>
  <bookViews>
    <workbookView xWindow="0" yWindow="0" windowWidth="28800" windowHeight="12465"/>
  </bookViews>
  <sheets>
    <sheet name="墙荷载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7" i="1" l="1"/>
  <c r="F4" i="1"/>
  <c r="F6" i="1"/>
  <c r="F5" i="1"/>
  <c r="F11" i="1"/>
  <c r="F10" i="1"/>
  <c r="F9" i="1"/>
  <c r="F8" i="1"/>
</calcChain>
</file>

<file path=xl/sharedStrings.xml><?xml version="1.0" encoding="utf-8"?>
<sst xmlns="http://schemas.openxmlformats.org/spreadsheetml/2006/main" count="67" uniqueCount="58">
  <si>
    <t>墙体荷载计算</t>
  </si>
  <si>
    <t>层高(m)</t>
  </si>
  <si>
    <t>墙厚(m)</t>
  </si>
  <si>
    <t>墙体线荷载KN/m</t>
  </si>
  <si>
    <t>外墙</t>
  </si>
  <si>
    <t>内墙</t>
  </si>
  <si>
    <t>卫生间，电梯井，设备井道</t>
  </si>
  <si>
    <t>烟井（耐火砖）</t>
  </si>
  <si>
    <t>玻璃幕墙</t>
  </si>
  <si>
    <t>-</t>
  </si>
  <si>
    <t>女儿墙</t>
  </si>
  <si>
    <r>
      <t>恒载（KN/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</si>
  <si>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活载（KN/㎡）</t>
  </si>
  <si>
    <t>栏杆</t>
  </si>
  <si>
    <t>3KN/m</t>
  </si>
  <si>
    <t>楼梯间</t>
  </si>
  <si>
    <t>屋面</t>
  </si>
  <si>
    <t>非上人屋面</t>
  </si>
  <si>
    <t>上人屋面</t>
  </si>
  <si>
    <t>12（300覆土）</t>
  </si>
  <si>
    <t>墙体材料容重(KN/m3)</t>
  </si>
  <si>
    <t>颜色说明</t>
  </si>
  <si>
    <t>卫生间</t>
  </si>
  <si>
    <t>公共卫生间（有分隔蹲位）</t>
  </si>
  <si>
    <t>宿舍卫生间</t>
  </si>
  <si>
    <t>输入</t>
  </si>
  <si>
    <t>结果</t>
  </si>
  <si>
    <t>默认值</t>
  </si>
  <si>
    <t>走廊及休息区</t>
  </si>
  <si>
    <t>走廊（办公）</t>
  </si>
  <si>
    <t>休息区</t>
  </si>
  <si>
    <t>页岩多孔砖</t>
  </si>
  <si>
    <t>产品展示区</t>
  </si>
  <si>
    <t>耐火砖</t>
  </si>
  <si>
    <t>办公室</t>
  </si>
  <si>
    <t>混凝土（女儿墙）</t>
  </si>
  <si>
    <t>保温层(KN\m)</t>
  </si>
  <si>
    <t>外墙保温</t>
  </si>
  <si>
    <t>抹灰</t>
  </si>
  <si>
    <t>设备房</t>
  </si>
  <si>
    <t>通风机房、电梯机房</t>
  </si>
  <si>
    <t>变配电房、发电机房</t>
  </si>
  <si>
    <t>制冷机房</t>
  </si>
  <si>
    <t>消防控制室</t>
  </si>
  <si>
    <t>管道转换层</t>
  </si>
  <si>
    <t>水泵房</t>
  </si>
  <si>
    <t>容重(KN/m3)</t>
  </si>
  <si>
    <t>单面厚度(m)</t>
  </si>
  <si>
    <t>玻璃容重(KN/m3)</t>
  </si>
  <si>
    <t>钢构架</t>
  </si>
  <si>
    <t>干挂石材(KN/m2)</t>
  </si>
  <si>
    <t>梁高(m)</t>
    <phoneticPr fontId="2" type="noConversion"/>
  </si>
  <si>
    <t>外墙带广告位</t>
    <phoneticPr fontId="2" type="noConversion"/>
  </si>
  <si>
    <t>普通外墙</t>
    <phoneticPr fontId="2" type="noConversion"/>
  </si>
  <si>
    <t>内墙</t>
    <phoneticPr fontId="2" type="noConversion"/>
  </si>
  <si>
    <t>外墙挂石材</t>
    <phoneticPr fontId="2" type="noConversion"/>
  </si>
  <si>
    <t xml:space="preserve">说明：1.外墙保温层默认取值0.5(KN\m)；
      2.卫生间，电梯井，设备井道采用实心砖（容重默认为18KN/m3)）；
      3.抹灰均考虑为双面抹灰；
      4.烟井采用耐火砖(容重默认为22KN/m3)；
      5.玻璃幕墙默认考虑0.5(KN/m2)钢构架荷载；
      6.女儿墙层高实际为女儿墙高度，女儿墙材料采用钢筋混凝土。
</t>
    <phoneticPr fontId="2" type="noConversion"/>
  </si>
  <si>
    <t>石材+钢龙骨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</si>
</sst>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>
    <font>
      <sz val="11"/>
      <color theme="1"/>
      <name val="宋体"/>
      <charset val="134"/>
      <scheme val="minor"/>
    </font>
    <font>
      <sz val="11"/>
      <color theme="1"/>
      <name val="SimSun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tabSelected="1" topLeftCell="A4" workbookViewId="0">
      <selection activeCell="C11" sqref="C11"/>
    </sheetView>
  </sheetViews>
  <sheetFormatPr defaultColWidth="9" defaultRowHeight="13.5"/>
  <cols>
    <col min="1" max="1" width="9" style="1"/>
    <col min="2" max="2" width="25.5" style="1" customWidth="1"/>
    <col min="3" max="4" width="9" style="1"/>
    <col min="5" max="5" width="7.875" style="1" customWidth="1"/>
    <col min="6" max="6" width="14.25" style="1" customWidth="1"/>
    <col min="7" max="9" width="9" style="1"/>
    <col min="10" max="10" width="13" style="1" customWidth="1"/>
    <col min="11" max="11" width="28.125" style="1" customWidth="1"/>
    <col min="12" max="12" width="13.875" style="1" customWidth="1"/>
    <col min="13" max="13" width="14.125" style="1" customWidth="1"/>
    <col min="14" max="14" width="19.125" style="1" customWidth="1"/>
    <col min="15" max="15" width="13.875" style="1" customWidth="1"/>
    <col min="16" max="16" width="14.125" style="1" customWidth="1"/>
    <col min="17" max="16384" width="9" style="1"/>
  </cols>
  <sheetData>
    <row r="2" spans="2:16">
      <c r="B2" s="18" t="s">
        <v>0</v>
      </c>
      <c r="C2" s="20"/>
      <c r="D2" s="20"/>
      <c r="E2" s="20"/>
      <c r="F2" s="19"/>
    </row>
    <row r="3" spans="2:16">
      <c r="B3" s="2"/>
      <c r="C3" s="2" t="s">
        <v>1</v>
      </c>
      <c r="D3" s="15" t="s">
        <v>51</v>
      </c>
      <c r="E3" s="2" t="s">
        <v>2</v>
      </c>
      <c r="F3" s="2" t="s">
        <v>3</v>
      </c>
    </row>
    <row r="4" spans="2:16">
      <c r="B4" s="15" t="s">
        <v>52</v>
      </c>
      <c r="C4" s="3">
        <v>4.5999999999999996</v>
      </c>
      <c r="D4" s="3">
        <v>0.8</v>
      </c>
      <c r="E4" s="3">
        <v>0.4</v>
      </c>
      <c r="F4" s="4">
        <f>(C4-D4)*E4*C19+(C4-D4)*C30*2*C29+C26+C37*C4</f>
        <v>22.599999999999998</v>
      </c>
    </row>
    <row r="5" spans="2:16">
      <c r="B5" s="15" t="s">
        <v>55</v>
      </c>
      <c r="C5" s="3">
        <v>4.5999999999999996</v>
      </c>
      <c r="D5" s="16">
        <v>0.8</v>
      </c>
      <c r="E5" s="3">
        <v>0.2</v>
      </c>
      <c r="F5" s="4">
        <f>(C5-D5)*E5*C19+(C5-D5)*C30*2*C29+C26+C37*C5</f>
        <v>16.52</v>
      </c>
    </row>
    <row r="6" spans="2:16">
      <c r="B6" s="15" t="s">
        <v>53</v>
      </c>
      <c r="C6" s="3">
        <v>4.5999999999999996</v>
      </c>
      <c r="D6" s="3">
        <v>0.8</v>
      </c>
      <c r="E6" s="3">
        <v>0.2</v>
      </c>
      <c r="F6" s="4">
        <f>(C6-D6)*E6*C19+(C6-D6)*C30*2*C29+C26</f>
        <v>9.620000000000001</v>
      </c>
    </row>
    <row r="7" spans="2:16">
      <c r="B7" s="15" t="s">
        <v>54</v>
      </c>
      <c r="C7" s="3">
        <v>4.5999999999999996</v>
      </c>
      <c r="D7" s="3">
        <v>0.6</v>
      </c>
      <c r="E7" s="3">
        <v>0.2</v>
      </c>
      <c r="F7" s="4">
        <f>(C7-D7)*E7*C20+(C7-D7)*C30*2*C29</f>
        <v>9.5999999999999979</v>
      </c>
    </row>
    <row r="8" spans="2:16">
      <c r="B8" s="2" t="s">
        <v>6</v>
      </c>
      <c r="C8" s="3">
        <v>4.5999999999999996</v>
      </c>
      <c r="D8" s="3">
        <v>0.5</v>
      </c>
      <c r="E8" s="3">
        <v>0.2</v>
      </c>
      <c r="F8" s="4">
        <f>(C8-D8)*E8*C21+(C8-D8)*C30*2*C29</f>
        <v>18.04</v>
      </c>
    </row>
    <row r="9" spans="2:16">
      <c r="B9" s="2" t="s">
        <v>7</v>
      </c>
      <c r="C9" s="3">
        <v>4.5999999999999996</v>
      </c>
      <c r="D9" s="3">
        <v>0</v>
      </c>
      <c r="E9" s="3">
        <v>0.2</v>
      </c>
      <c r="F9" s="4">
        <f>(C9-D9)*E9*C22+(C9-D9)*C30*2*C29</f>
        <v>23.919999999999998</v>
      </c>
    </row>
    <row r="10" spans="2:16">
      <c r="B10" s="2" t="s">
        <v>8</v>
      </c>
      <c r="C10" s="3">
        <v>4.5999999999999996</v>
      </c>
      <c r="D10" s="3" t="s">
        <v>9</v>
      </c>
      <c r="E10" s="3" t="s">
        <v>9</v>
      </c>
      <c r="F10" s="4">
        <f>(C33+C34)*C10</f>
        <v>9.1999999999999993</v>
      </c>
    </row>
    <row r="11" spans="2:16">
      <c r="B11" s="2" t="s">
        <v>10</v>
      </c>
      <c r="C11" s="3">
        <v>0.6</v>
      </c>
      <c r="D11" s="3" t="s">
        <v>9</v>
      </c>
      <c r="E11" s="3">
        <v>0.2</v>
      </c>
      <c r="F11" s="4">
        <f>C11*E11*C23+C11*C30*2*C29</f>
        <v>3.6</v>
      </c>
    </row>
    <row r="12" spans="2:16" ht="106.5" customHeight="1">
      <c r="B12" s="21" t="s">
        <v>56</v>
      </c>
      <c r="C12" s="22"/>
      <c r="D12" s="22"/>
      <c r="E12" s="22"/>
      <c r="F12" s="22"/>
    </row>
    <row r="13" spans="2:16">
      <c r="L13" s="6" t="s">
        <v>11</v>
      </c>
      <c r="M13" s="7" t="s">
        <v>12</v>
      </c>
      <c r="O13" s="6" t="s">
        <v>11</v>
      </c>
      <c r="P13" s="7" t="s">
        <v>12</v>
      </c>
    </row>
    <row r="14" spans="2:16">
      <c r="K14" s="1" t="s">
        <v>13</v>
      </c>
      <c r="L14" s="7" t="s">
        <v>14</v>
      </c>
      <c r="M14" s="7" t="s">
        <v>9</v>
      </c>
    </row>
    <row r="16" spans="2:16">
      <c r="K16" s="1" t="s">
        <v>15</v>
      </c>
      <c r="L16" s="7">
        <v>8</v>
      </c>
      <c r="M16" s="7">
        <v>3.5</v>
      </c>
    </row>
    <row r="17" spans="2:26">
      <c r="J17" s="8" t="s">
        <v>16</v>
      </c>
      <c r="K17" s="1" t="s">
        <v>17</v>
      </c>
      <c r="L17" s="7">
        <v>5</v>
      </c>
      <c r="M17" s="7">
        <v>0.5</v>
      </c>
      <c r="N17" s="1" t="s">
        <v>18</v>
      </c>
      <c r="O17" s="7" t="s">
        <v>19</v>
      </c>
      <c r="P17" s="7">
        <v>2</v>
      </c>
      <c r="Q17" s="14"/>
      <c r="R17" s="7"/>
      <c r="T17" s="7"/>
      <c r="V17" s="7"/>
      <c r="X17" s="7"/>
      <c r="Z17" s="7"/>
    </row>
    <row r="18" spans="2:26">
      <c r="B18" s="18" t="s">
        <v>20</v>
      </c>
      <c r="C18" s="19"/>
      <c r="E18" s="18" t="s">
        <v>21</v>
      </c>
      <c r="F18" s="20"/>
      <c r="G18" s="19"/>
      <c r="J18" s="9" t="s">
        <v>22</v>
      </c>
      <c r="K18" s="1" t="s">
        <v>23</v>
      </c>
      <c r="L18" s="7">
        <v>2</v>
      </c>
      <c r="M18" s="7">
        <v>8</v>
      </c>
      <c r="N18" s="1" t="s">
        <v>24</v>
      </c>
      <c r="O18" s="7">
        <v>6</v>
      </c>
      <c r="P18" s="7">
        <v>2.5</v>
      </c>
      <c r="Q18" s="14"/>
      <c r="R18" s="7"/>
      <c r="T18" s="7"/>
      <c r="V18" s="7"/>
      <c r="X18" s="7"/>
      <c r="Z18" s="7"/>
    </row>
    <row r="19" spans="2:26">
      <c r="B19" s="2" t="s">
        <v>4</v>
      </c>
      <c r="C19" s="3">
        <v>8</v>
      </c>
      <c r="E19" s="3" t="s">
        <v>25</v>
      </c>
      <c r="F19" s="4" t="s">
        <v>26</v>
      </c>
      <c r="G19" s="5" t="s">
        <v>27</v>
      </c>
      <c r="J19" s="10" t="s">
        <v>28</v>
      </c>
      <c r="K19" s="1" t="s">
        <v>29</v>
      </c>
      <c r="L19" s="7">
        <v>2.5</v>
      </c>
      <c r="M19" s="7">
        <v>2.5</v>
      </c>
      <c r="O19" s="7"/>
      <c r="P19" s="7"/>
      <c r="R19" s="7"/>
      <c r="T19" s="7"/>
      <c r="V19" s="7"/>
      <c r="X19" s="7"/>
      <c r="Z19" s="7"/>
    </row>
    <row r="20" spans="2:26">
      <c r="B20" s="2" t="s">
        <v>5</v>
      </c>
      <c r="C20" s="3">
        <v>8</v>
      </c>
      <c r="J20" s="11" t="s">
        <v>30</v>
      </c>
      <c r="K20" s="1" t="s">
        <v>30</v>
      </c>
      <c r="L20" s="7">
        <v>2</v>
      </c>
      <c r="M20" s="7">
        <v>4</v>
      </c>
      <c r="O20" s="7"/>
      <c r="P20" s="7"/>
      <c r="Q20" s="14"/>
      <c r="R20" s="7"/>
      <c r="T20" s="7"/>
      <c r="V20" s="7"/>
      <c r="X20" s="7"/>
      <c r="Z20" s="7"/>
    </row>
    <row r="21" spans="2:26">
      <c r="B21" s="2" t="s">
        <v>31</v>
      </c>
      <c r="C21" s="5">
        <v>18</v>
      </c>
      <c r="J21" s="12" t="s">
        <v>32</v>
      </c>
      <c r="K21" s="1" t="s">
        <v>32</v>
      </c>
      <c r="L21" s="7">
        <v>2</v>
      </c>
      <c r="M21" s="7">
        <v>4</v>
      </c>
      <c r="O21" s="7"/>
      <c r="P21" s="7"/>
      <c r="Q21" s="14"/>
      <c r="R21" s="7"/>
      <c r="T21" s="7"/>
      <c r="V21" s="7"/>
      <c r="X21" s="7"/>
      <c r="Z21" s="7"/>
    </row>
    <row r="22" spans="2:26">
      <c r="B22" s="2" t="s">
        <v>33</v>
      </c>
      <c r="C22" s="5">
        <v>22</v>
      </c>
      <c r="J22" s="1" t="s">
        <v>34</v>
      </c>
      <c r="K22" s="1" t="s">
        <v>34</v>
      </c>
      <c r="Z22" s="7"/>
    </row>
    <row r="23" spans="2:26">
      <c r="B23" s="2" t="s">
        <v>35</v>
      </c>
      <c r="C23" s="5">
        <v>26</v>
      </c>
      <c r="L23" s="7"/>
      <c r="M23" s="7"/>
      <c r="O23" s="7"/>
      <c r="P23" s="7"/>
      <c r="Q23" s="14"/>
      <c r="R23" s="7"/>
      <c r="T23" s="7"/>
      <c r="V23" s="7"/>
      <c r="X23" s="7"/>
      <c r="Z23" s="7"/>
    </row>
    <row r="24" spans="2:26">
      <c r="L24" s="7"/>
      <c r="M24" s="7"/>
      <c r="O24" s="7"/>
      <c r="P24" s="7"/>
      <c r="Q24" s="14"/>
      <c r="R24" s="7"/>
      <c r="T24" s="7"/>
      <c r="V24" s="7"/>
      <c r="X24" s="7"/>
      <c r="Z24" s="7"/>
    </row>
    <row r="25" spans="2:26">
      <c r="B25" s="17" t="s">
        <v>36</v>
      </c>
      <c r="C25" s="17"/>
      <c r="L25" s="7"/>
      <c r="M25" s="7"/>
      <c r="O25" s="7"/>
      <c r="P25" s="7"/>
      <c r="Q25" s="14"/>
      <c r="R25" s="7"/>
      <c r="T25" s="7"/>
      <c r="V25" s="7"/>
      <c r="X25" s="7"/>
      <c r="Z25" s="7"/>
    </row>
    <row r="26" spans="2:26">
      <c r="B26" s="2" t="s">
        <v>37</v>
      </c>
      <c r="C26" s="5">
        <v>0.5</v>
      </c>
      <c r="O26" s="7"/>
      <c r="P26" s="7"/>
      <c r="Q26" s="14"/>
      <c r="R26" s="7"/>
      <c r="T26" s="7"/>
      <c r="V26" s="7"/>
      <c r="X26" s="7"/>
      <c r="Z26" s="7"/>
    </row>
    <row r="27" spans="2:26">
      <c r="L27" s="7"/>
      <c r="M27" s="7"/>
      <c r="O27" s="7"/>
      <c r="P27" s="7"/>
      <c r="Q27" s="14"/>
      <c r="R27" s="7"/>
      <c r="T27" s="7"/>
      <c r="V27" s="7"/>
      <c r="X27" s="7"/>
      <c r="Z27" s="7"/>
    </row>
    <row r="28" spans="2:26">
      <c r="B28" s="17" t="s">
        <v>38</v>
      </c>
      <c r="C28" s="17"/>
      <c r="O28" s="7"/>
      <c r="P28" s="7"/>
      <c r="Q28" s="14"/>
      <c r="V28" s="7"/>
      <c r="X28" s="7"/>
      <c r="Z28" s="7"/>
    </row>
    <row r="29" spans="2:26">
      <c r="B29" s="2" t="s">
        <v>46</v>
      </c>
      <c r="C29" s="5">
        <v>20</v>
      </c>
      <c r="L29" s="7"/>
      <c r="M29" s="7"/>
      <c r="O29" s="7"/>
      <c r="P29" s="7"/>
      <c r="Q29" s="14"/>
    </row>
    <row r="30" spans="2:26">
      <c r="B30" s="2" t="s">
        <v>47</v>
      </c>
      <c r="C30" s="5">
        <v>0.02</v>
      </c>
      <c r="L30" s="7"/>
      <c r="M30" s="7"/>
    </row>
    <row r="31" spans="2:26">
      <c r="J31" s="13" t="s">
        <v>39</v>
      </c>
      <c r="K31" s="1" t="s">
        <v>40</v>
      </c>
      <c r="L31" s="7">
        <v>7</v>
      </c>
      <c r="M31" s="7">
        <v>7</v>
      </c>
      <c r="N31" s="1" t="s">
        <v>41</v>
      </c>
      <c r="O31" s="7">
        <v>10</v>
      </c>
      <c r="P31" s="7"/>
      <c r="Q31" s="14" t="s">
        <v>42</v>
      </c>
      <c r="R31" s="7">
        <v>10</v>
      </c>
      <c r="S31" s="1" t="s">
        <v>43</v>
      </c>
      <c r="T31" s="7">
        <v>7</v>
      </c>
      <c r="U31" s="1" t="s">
        <v>44</v>
      </c>
      <c r="V31" s="7">
        <v>4</v>
      </c>
      <c r="W31" s="1" t="s">
        <v>45</v>
      </c>
      <c r="X31" s="7">
        <v>10</v>
      </c>
    </row>
    <row r="32" spans="2:26">
      <c r="B32" s="17" t="s">
        <v>8</v>
      </c>
      <c r="C32" s="17"/>
      <c r="L32" s="7"/>
      <c r="M32" s="7"/>
    </row>
    <row r="33" spans="2:13">
      <c r="B33" s="2" t="s">
        <v>48</v>
      </c>
      <c r="C33" s="5">
        <v>1.5</v>
      </c>
      <c r="L33" s="7"/>
      <c r="M33" s="7"/>
    </row>
    <row r="34" spans="2:13">
      <c r="B34" s="2" t="s">
        <v>49</v>
      </c>
      <c r="C34" s="5">
        <v>0.5</v>
      </c>
      <c r="L34" s="7"/>
      <c r="M34" s="7"/>
    </row>
    <row r="35" spans="2:13">
      <c r="L35" s="7"/>
      <c r="M35" s="7"/>
    </row>
    <row r="36" spans="2:13">
      <c r="B36" s="18" t="s">
        <v>50</v>
      </c>
      <c r="C36" s="19"/>
      <c r="L36" s="7"/>
      <c r="M36" s="7"/>
    </row>
    <row r="37" spans="2:13">
      <c r="B37" s="15" t="s">
        <v>57</v>
      </c>
      <c r="C37" s="3">
        <v>1.5</v>
      </c>
      <c r="L37" s="7"/>
      <c r="M37" s="7"/>
    </row>
  </sheetData>
  <mergeCells count="8">
    <mergeCell ref="B28:C28"/>
    <mergeCell ref="B32:C32"/>
    <mergeCell ref="B36:C36"/>
    <mergeCell ref="B2:F2"/>
    <mergeCell ref="B12:F12"/>
    <mergeCell ref="B18:C18"/>
    <mergeCell ref="E18:G18"/>
    <mergeCell ref="B25:C25"/>
  </mergeCells>
  <phoneticPr fontId="2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墙荷载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created xsi:type="dcterms:W3CDTF">2006-09-13T11:21:00Z</dcterms:created>
  <dcterms:modified xsi:type="dcterms:W3CDTF">2019-05-22T08:10:10Z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