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墙荷载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<sst xmlns="http://schemas.openxmlformats.org/spreadsheetml/2006/main" count="73" uniqueCount="61">
  <si>
    <t>墙体荷载计算</t>
  </si>
  <si>
    <t>层高(m)</t>
  </si>
  <si>
    <t>次梁高(m)</t>
  </si>
  <si>
    <t>墙厚(m)</t>
  </si>
  <si>
    <t>墙体线荷载KN/m</t>
  </si>
  <si>
    <t>外墙</t>
  </si>
  <si>
    <t>内墙</t>
  </si>
  <si>
    <t>卫生间，电梯井，设备井道</t>
  </si>
  <si>
    <t>烟井（耐火砖）</t>
  </si>
  <si>
    <t>玻璃幕墙</t>
  </si>
  <si>
    <t>-</t>
  </si>
  <si>
    <t>女儿墙</t>
  </si>
  <si>
    <t xml:space="preserve">说明：1.外墙保温层默认取值0.5(KN\m)；
      2.卫生间，电梯井，设备井道采用实心砖（容重默认为18KN/m3)）；
      3.抹灰均考虑为双面抹灰；
      4.烟井采用耐火砖(容重默认为22KN/m3)；
      5.玻璃幕墙默认考虑0.5(KN/m2)钢构架荷载；
      6.女儿墙层高实际为女儿墙高度，女儿墙材料采用钢筋混凝土。
</t>
  </si>
  <si>
    <r>
      <rPr>
        <sz val="11"/>
        <color theme="1"/>
        <rFont val="宋体"/>
        <charset val="134"/>
        <scheme val="minor"/>
      </rPr>
      <t>恒载（KN/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</si>
  <si>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活载（KN/㎡）</t>
  </si>
  <si>
    <t>栏杆</t>
  </si>
  <si>
    <t>3KN/m</t>
  </si>
  <si>
    <t>楼梯间</t>
  </si>
  <si>
    <t>屋面</t>
  </si>
  <si>
    <t>非上人屋面</t>
  </si>
  <si>
    <t>上人屋面</t>
  </si>
  <si>
    <t>12（300覆土）</t>
  </si>
  <si>
    <t>墙体材料容重(KN/m3)</t>
  </si>
  <si>
    <t>颜色说明</t>
  </si>
  <si>
    <t>卫生间</t>
  </si>
  <si>
    <t>公共卫生间（有分隔蹲位）</t>
  </si>
  <si>
    <t>宿舍卫生间</t>
  </si>
  <si>
    <t>输入</t>
  </si>
  <si>
    <t>结果</t>
  </si>
  <si>
    <t>默认值</t>
  </si>
  <si>
    <t>走廊</t>
  </si>
  <si>
    <t>走廊（办公）</t>
  </si>
  <si>
    <t>休息区</t>
  </si>
  <si>
    <t>页岩多孔砖</t>
  </si>
  <si>
    <t>产品展示区</t>
  </si>
  <si>
    <t>耐火砖</t>
  </si>
  <si>
    <t>办公室</t>
  </si>
  <si>
    <t>办公室、会议室</t>
  </si>
  <si>
    <t>混凝土（女儿墙）</t>
  </si>
  <si>
    <t>宿舍</t>
  </si>
  <si>
    <t>员工宿舍</t>
  </si>
  <si>
    <t>监控室</t>
  </si>
  <si>
    <t>保温层(KN\m)</t>
  </si>
  <si>
    <t>阳台</t>
  </si>
  <si>
    <t>外墙保温</t>
  </si>
  <si>
    <t>墙下实心砖高度(m)</t>
  </si>
  <si>
    <t>高度</t>
  </si>
  <si>
    <t>抹灰</t>
  </si>
  <si>
    <t>设备房</t>
  </si>
  <si>
    <t>通风机房、电梯机房</t>
  </si>
  <si>
    <t>变配电房、发电机房</t>
  </si>
  <si>
    <t>制冷机房</t>
  </si>
  <si>
    <t>消防控制室</t>
  </si>
  <si>
    <t>管道转换层</t>
  </si>
  <si>
    <t>水泵房</t>
  </si>
  <si>
    <t>容重(KN/m3)</t>
  </si>
  <si>
    <t>单面厚度(m)</t>
  </si>
  <si>
    <t>玻璃容重(KN/m3)</t>
  </si>
  <si>
    <t>钢构架</t>
  </si>
  <si>
    <t>干挂石材(KN/m2)</t>
  </si>
  <si>
    <t>石材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</si>
</sst>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SimSun"/>
      <charset val="134"/>
    </font>
  </fonts>
  <fills count="4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8" tint="-0.2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3" fillId="31" borderId="8" applyNumberFormat="0" applyAlignment="0" applyProtection="0">
      <alignment vertical="center"/>
    </xf>
    <xf numFmtId="0" fontId="17" fillId="31" borderId="7" applyNumberFormat="0" applyAlignment="0" applyProtection="0">
      <alignment vertical="center"/>
    </xf>
    <xf numFmtId="0" fontId="19" fillId="33" borderId="12" applyNumberFormat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4" borderId="4" xfId="0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Z38"/>
  <sheetViews>
    <sheetView tabSelected="1" workbookViewId="0">
      <selection activeCell="K28" sqref="K28"/>
    </sheetView>
  </sheetViews>
  <sheetFormatPr defaultColWidth="9" defaultRowHeight="13.5"/>
  <cols>
    <col min="1" max="1" width="9" style="1"/>
    <col min="2" max="2" width="25.5" style="1" customWidth="1"/>
    <col min="3" max="4" width="9" style="1"/>
    <col min="5" max="5" width="7.875" style="1" customWidth="1"/>
    <col min="6" max="6" width="14.25" style="1" customWidth="1"/>
    <col min="7" max="9" width="9" style="1"/>
    <col min="10" max="10" width="13" style="1" customWidth="1"/>
    <col min="11" max="11" width="28.125" style="1" customWidth="1"/>
    <col min="12" max="12" width="13.875" style="1" customWidth="1"/>
    <col min="13" max="13" width="14.125" style="1" customWidth="1"/>
    <col min="14" max="14" width="19.125" style="1" customWidth="1"/>
    <col min="15" max="15" width="13.875" style="1" customWidth="1"/>
    <col min="16" max="16" width="14.125" style="1" customWidth="1"/>
    <col min="17" max="16384" width="9" style="1"/>
  </cols>
  <sheetData>
    <row r="2" spans="2:6">
      <c r="B2" s="2" t="s">
        <v>0</v>
      </c>
      <c r="C2" s="3"/>
      <c r="D2" s="3"/>
      <c r="E2" s="3"/>
      <c r="F2" s="4"/>
    </row>
    <row r="3" spans="2:6">
      <c r="B3" s="5"/>
      <c r="C3" s="5" t="s">
        <v>1</v>
      </c>
      <c r="D3" s="5" t="s">
        <v>2</v>
      </c>
      <c r="E3" s="5" t="s">
        <v>3</v>
      </c>
      <c r="F3" s="5" t="s">
        <v>4</v>
      </c>
    </row>
    <row r="4" spans="2:6">
      <c r="B4" s="5" t="s">
        <v>5</v>
      </c>
      <c r="C4" s="6">
        <v>4.6</v>
      </c>
      <c r="D4" s="6">
        <v>0.7</v>
      </c>
      <c r="E4" s="6">
        <v>0.2</v>
      </c>
      <c r="F4" s="7">
        <f>(C4-D4)*E4*C17+(C4-D4)*C31*2*C30+C24+C38*C4</f>
        <v>16.76</v>
      </c>
    </row>
    <row r="5" spans="2:6">
      <c r="B5" s="5" t="s">
        <v>6</v>
      </c>
      <c r="C5" s="6">
        <v>4.6</v>
      </c>
      <c r="D5" s="6">
        <v>0.5</v>
      </c>
      <c r="E5" s="6">
        <v>0.2</v>
      </c>
      <c r="F5" s="7">
        <f>(C5-D5)*E5*C18+(C5-D5)*C31*2*C30</f>
        <v>9.84</v>
      </c>
    </row>
    <row r="6" spans="2:6">
      <c r="B6" s="5" t="s">
        <v>7</v>
      </c>
      <c r="C6" s="6">
        <v>4.6</v>
      </c>
      <c r="D6" s="6">
        <v>0.5</v>
      </c>
      <c r="E6" s="6">
        <v>0.2</v>
      </c>
      <c r="F6" s="7">
        <f>(C6-D6)*E6*C19+(C6-D6)*C31*2*C30</f>
        <v>18.04</v>
      </c>
    </row>
    <row r="7" spans="2:6">
      <c r="B7" s="5" t="s">
        <v>8</v>
      </c>
      <c r="C7" s="6">
        <v>4.6</v>
      </c>
      <c r="D7" s="6">
        <v>0.5</v>
      </c>
      <c r="E7" s="6">
        <v>0.2</v>
      </c>
      <c r="F7" s="7">
        <f>(C7-D7)*E7*C20+(C7-D7)*C31*2*C30</f>
        <v>21.32</v>
      </c>
    </row>
    <row r="8" spans="2:6">
      <c r="B8" s="5" t="s">
        <v>9</v>
      </c>
      <c r="C8" s="6">
        <v>4.6</v>
      </c>
      <c r="D8" s="6" t="s">
        <v>10</v>
      </c>
      <c r="E8" s="6" t="s">
        <v>10</v>
      </c>
      <c r="F8" s="7">
        <f>(C34+C35)*C8</f>
        <v>9.2</v>
      </c>
    </row>
    <row r="9" spans="2:6">
      <c r="B9" s="5" t="s">
        <v>11</v>
      </c>
      <c r="C9" s="6">
        <v>1.5</v>
      </c>
      <c r="D9" s="6" t="s">
        <v>10</v>
      </c>
      <c r="E9" s="6">
        <v>0.2</v>
      </c>
      <c r="F9" s="7">
        <f>C9*E9*C21+C9*C31*2*C30</f>
        <v>9</v>
      </c>
    </row>
    <row r="10" ht="99" customHeight="1" spans="2:6">
      <c r="B10" s="8" t="s">
        <v>12</v>
      </c>
      <c r="C10" s="9"/>
      <c r="D10" s="9"/>
      <c r="E10" s="9"/>
      <c r="F10" s="9"/>
    </row>
    <row r="11" spans="12:16">
      <c r="L11" s="11" t="s">
        <v>13</v>
      </c>
      <c r="M11" s="12" t="s">
        <v>14</v>
      </c>
      <c r="O11" s="11" t="s">
        <v>13</v>
      </c>
      <c r="P11" s="12" t="s">
        <v>14</v>
      </c>
    </row>
    <row r="12" spans="11:13">
      <c r="K12" s="1" t="s">
        <v>15</v>
      </c>
      <c r="L12" s="12" t="s">
        <v>16</v>
      </c>
      <c r="M12" s="12" t="s">
        <v>10</v>
      </c>
    </row>
    <row r="14" spans="11:13">
      <c r="K14" s="1" t="s">
        <v>17</v>
      </c>
      <c r="L14" s="12">
        <v>8</v>
      </c>
      <c r="M14" s="12">
        <v>3.5</v>
      </c>
    </row>
    <row r="15" spans="10:26">
      <c r="J15" s="13" t="s">
        <v>18</v>
      </c>
      <c r="K15" s="1" t="s">
        <v>19</v>
      </c>
      <c r="L15" s="12">
        <v>5</v>
      </c>
      <c r="M15" s="12">
        <v>0.5</v>
      </c>
      <c r="N15" s="1" t="s">
        <v>20</v>
      </c>
      <c r="O15" s="12" t="s">
        <v>21</v>
      </c>
      <c r="P15" s="12">
        <v>2</v>
      </c>
      <c r="Q15" s="23"/>
      <c r="R15" s="12"/>
      <c r="T15" s="12"/>
      <c r="V15" s="12"/>
      <c r="X15" s="12"/>
      <c r="Z15" s="12"/>
    </row>
    <row r="16" spans="2:26">
      <c r="B16" s="2" t="s">
        <v>22</v>
      </c>
      <c r="C16" s="4"/>
      <c r="E16" s="5" t="s">
        <v>23</v>
      </c>
      <c r="F16" s="5"/>
      <c r="G16" s="5"/>
      <c r="J16" s="14" t="s">
        <v>24</v>
      </c>
      <c r="K16" s="1" t="s">
        <v>25</v>
      </c>
      <c r="L16" s="12">
        <v>2</v>
      </c>
      <c r="M16" s="12">
        <v>8</v>
      </c>
      <c r="N16" s="1" t="s">
        <v>26</v>
      </c>
      <c r="O16" s="12">
        <v>6</v>
      </c>
      <c r="P16" s="12">
        <v>2.5</v>
      </c>
      <c r="Q16" s="23"/>
      <c r="R16" s="12"/>
      <c r="T16" s="12"/>
      <c r="V16" s="12"/>
      <c r="X16" s="12"/>
      <c r="Z16" s="12"/>
    </row>
    <row r="17" spans="2:26">
      <c r="B17" s="5" t="s">
        <v>5</v>
      </c>
      <c r="C17" s="6">
        <v>8</v>
      </c>
      <c r="E17" s="6" t="s">
        <v>27</v>
      </c>
      <c r="F17" s="7" t="s">
        <v>28</v>
      </c>
      <c r="G17" s="10" t="s">
        <v>29</v>
      </c>
      <c r="J17" s="15" t="s">
        <v>30</v>
      </c>
      <c r="K17" s="1" t="s">
        <v>31</v>
      </c>
      <c r="L17" s="12">
        <v>2</v>
      </c>
      <c r="M17" s="12">
        <v>2.5</v>
      </c>
      <c r="O17" s="12"/>
      <c r="P17" s="12"/>
      <c r="R17" s="12"/>
      <c r="T17" s="12"/>
      <c r="V17" s="12"/>
      <c r="X17" s="12"/>
      <c r="Z17" s="12"/>
    </row>
    <row r="18" spans="2:26">
      <c r="B18" s="5" t="s">
        <v>6</v>
      </c>
      <c r="C18" s="6">
        <v>8</v>
      </c>
      <c r="J18" s="16" t="s">
        <v>32</v>
      </c>
      <c r="K18" s="1" t="s">
        <v>32</v>
      </c>
      <c r="L18" s="12">
        <v>2</v>
      </c>
      <c r="M18" s="12">
        <v>4</v>
      </c>
      <c r="O18" s="12"/>
      <c r="P18" s="12"/>
      <c r="Q18" s="23"/>
      <c r="R18" s="12"/>
      <c r="T18" s="12"/>
      <c r="V18" s="12"/>
      <c r="X18" s="12"/>
      <c r="Z18" s="12"/>
    </row>
    <row r="19" spans="2:26">
      <c r="B19" s="5" t="s">
        <v>33</v>
      </c>
      <c r="C19" s="10">
        <v>18</v>
      </c>
      <c r="J19" s="17" t="s">
        <v>34</v>
      </c>
      <c r="K19" s="1" t="s">
        <v>34</v>
      </c>
      <c r="L19" s="12">
        <v>2</v>
      </c>
      <c r="M19" s="12">
        <v>4</v>
      </c>
      <c r="O19" s="12"/>
      <c r="P19" s="12"/>
      <c r="Q19" s="23"/>
      <c r="R19" s="12"/>
      <c r="T19" s="12"/>
      <c r="V19" s="12"/>
      <c r="X19" s="12"/>
      <c r="Z19" s="12"/>
    </row>
    <row r="20" spans="2:26">
      <c r="B20" s="5" t="s">
        <v>35</v>
      </c>
      <c r="C20" s="10">
        <v>22</v>
      </c>
      <c r="J20" s="18" t="s">
        <v>36</v>
      </c>
      <c r="K20" s="1" t="s">
        <v>37</v>
      </c>
      <c r="L20" s="12">
        <v>2</v>
      </c>
      <c r="M20" s="12">
        <v>2.5</v>
      </c>
      <c r="Z20" s="12"/>
    </row>
    <row r="21" spans="2:26">
      <c r="B21" s="5" t="s">
        <v>38</v>
      </c>
      <c r="C21" s="10">
        <v>26</v>
      </c>
      <c r="J21" s="19" t="s">
        <v>39</v>
      </c>
      <c r="K21" s="1" t="s">
        <v>40</v>
      </c>
      <c r="L21" s="12">
        <v>2</v>
      </c>
      <c r="M21" s="12">
        <v>2.5</v>
      </c>
      <c r="O21" s="12"/>
      <c r="P21" s="12"/>
      <c r="Q21" s="23"/>
      <c r="R21" s="12"/>
      <c r="T21" s="12"/>
      <c r="V21" s="12"/>
      <c r="X21" s="12"/>
      <c r="Z21" s="12"/>
    </row>
    <row r="22" spans="10:26">
      <c r="J22" s="20" t="s">
        <v>41</v>
      </c>
      <c r="K22" s="1" t="s">
        <v>41</v>
      </c>
      <c r="L22" s="12">
        <v>2</v>
      </c>
      <c r="M22" s="12">
        <v>7</v>
      </c>
      <c r="O22" s="12"/>
      <c r="P22" s="12"/>
      <c r="Q22" s="23"/>
      <c r="R22" s="12"/>
      <c r="T22" s="12"/>
      <c r="V22" s="12"/>
      <c r="X22" s="12"/>
      <c r="Z22" s="12"/>
    </row>
    <row r="23" spans="2:26">
      <c r="B23" s="5" t="s">
        <v>42</v>
      </c>
      <c r="C23" s="5"/>
      <c r="J23" s="21" t="s">
        <v>43</v>
      </c>
      <c r="K23" s="1" t="s">
        <v>43</v>
      </c>
      <c r="L23" s="12">
        <v>2</v>
      </c>
      <c r="M23" s="12">
        <v>2.5</v>
      </c>
      <c r="O23" s="12"/>
      <c r="P23" s="12"/>
      <c r="Q23" s="23"/>
      <c r="R23" s="12"/>
      <c r="T23" s="12"/>
      <c r="V23" s="12"/>
      <c r="X23" s="12"/>
      <c r="Z23" s="12"/>
    </row>
    <row r="24" spans="2:26">
      <c r="B24" s="5" t="s">
        <v>44</v>
      </c>
      <c r="C24" s="10">
        <v>0.5</v>
      </c>
      <c r="O24" s="12"/>
      <c r="P24" s="12"/>
      <c r="Q24" s="23"/>
      <c r="R24" s="12"/>
      <c r="T24" s="12"/>
      <c r="V24" s="12"/>
      <c r="X24" s="12"/>
      <c r="Z24" s="12"/>
    </row>
    <row r="25" spans="12:26">
      <c r="L25" s="12"/>
      <c r="M25" s="12"/>
      <c r="O25" s="12"/>
      <c r="P25" s="12"/>
      <c r="Q25" s="23"/>
      <c r="R25" s="12"/>
      <c r="T25" s="12"/>
      <c r="V25" s="12"/>
      <c r="X25" s="12"/>
      <c r="Z25" s="12"/>
    </row>
    <row r="26" spans="2:26">
      <c r="B26" s="5" t="s">
        <v>45</v>
      </c>
      <c r="C26" s="5"/>
      <c r="O26" s="12"/>
      <c r="P26" s="12"/>
      <c r="Q26" s="23"/>
      <c r="V26" s="12"/>
      <c r="X26" s="12"/>
      <c r="Z26" s="12"/>
    </row>
    <row r="27" spans="2:17">
      <c r="B27" s="5" t="s">
        <v>46</v>
      </c>
      <c r="C27" s="10">
        <v>0.5</v>
      </c>
      <c r="L27" s="12"/>
      <c r="M27" s="12"/>
      <c r="O27" s="12"/>
      <c r="P27" s="12"/>
      <c r="Q27" s="23"/>
    </row>
    <row r="28" spans="12:13">
      <c r="L28" s="12"/>
      <c r="M28" s="12"/>
    </row>
    <row r="29" spans="2:24">
      <c r="B29" s="5" t="s">
        <v>47</v>
      </c>
      <c r="C29" s="5"/>
      <c r="J29" s="22" t="s">
        <v>48</v>
      </c>
      <c r="K29" s="1" t="s">
        <v>49</v>
      </c>
      <c r="L29" s="12">
        <v>7</v>
      </c>
      <c r="M29" s="12">
        <v>7</v>
      </c>
      <c r="N29" s="1" t="s">
        <v>50</v>
      </c>
      <c r="O29" s="12">
        <v>10</v>
      </c>
      <c r="P29" s="12"/>
      <c r="Q29" s="23" t="s">
        <v>51</v>
      </c>
      <c r="R29" s="12">
        <v>10</v>
      </c>
      <c r="S29" s="1" t="s">
        <v>52</v>
      </c>
      <c r="T29" s="12">
        <v>7</v>
      </c>
      <c r="U29" s="1" t="s">
        <v>53</v>
      </c>
      <c r="V29" s="12">
        <v>4</v>
      </c>
      <c r="W29" s="1" t="s">
        <v>54</v>
      </c>
      <c r="X29" s="12">
        <v>10</v>
      </c>
    </row>
    <row r="30" spans="2:13">
      <c r="B30" s="5" t="s">
        <v>55</v>
      </c>
      <c r="C30" s="10">
        <v>20</v>
      </c>
      <c r="L30" s="12"/>
      <c r="M30" s="12"/>
    </row>
    <row r="31" spans="2:13">
      <c r="B31" s="5" t="s">
        <v>56</v>
      </c>
      <c r="C31" s="10">
        <v>0.02</v>
      </c>
      <c r="L31" s="12"/>
      <c r="M31" s="12"/>
    </row>
    <row r="32" spans="12:13">
      <c r="L32" s="12"/>
      <c r="M32" s="12"/>
    </row>
    <row r="33" spans="2:13">
      <c r="B33" s="5" t="s">
        <v>9</v>
      </c>
      <c r="C33" s="5"/>
      <c r="L33" s="12"/>
      <c r="M33" s="12"/>
    </row>
    <row r="34" spans="2:13">
      <c r="B34" s="5" t="s">
        <v>57</v>
      </c>
      <c r="C34" s="10">
        <v>1.5</v>
      </c>
      <c r="L34" s="12"/>
      <c r="M34" s="12"/>
    </row>
    <row r="35" spans="2:13">
      <c r="B35" s="5" t="s">
        <v>58</v>
      </c>
      <c r="C35" s="10">
        <v>0.5</v>
      </c>
      <c r="L35" s="12"/>
      <c r="M35" s="12"/>
    </row>
    <row r="37" spans="2:3">
      <c r="B37" s="2" t="s">
        <v>59</v>
      </c>
      <c r="C37" s="4"/>
    </row>
    <row r="38" spans="2:3">
      <c r="B38" s="5" t="s">
        <v>60</v>
      </c>
      <c r="C38" s="6">
        <v>1.5</v>
      </c>
    </row>
  </sheetData>
  <mergeCells count="9">
    <mergeCell ref="B2:F2"/>
    <mergeCell ref="B10:F10"/>
    <mergeCell ref="B16:C16"/>
    <mergeCell ref="E16:G16"/>
    <mergeCell ref="B23:C23"/>
    <mergeCell ref="B26:C26"/>
    <mergeCell ref="B29:C29"/>
    <mergeCell ref="B33:C33"/>
    <mergeCell ref="B37:C3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墙荷载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2019-05-24T12:57:09Z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