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52" windowHeight="11055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<sst xmlns="http://schemas.openxmlformats.org/spreadsheetml/2006/main" count="41" uniqueCount="27">
  <si>
    <t>分类</t>
  </si>
  <si>
    <t>序号</t>
  </si>
  <si>
    <t>名称</t>
  </si>
  <si>
    <t>规格及性能指标要求</t>
  </si>
  <si>
    <t>单位</t>
  </si>
  <si>
    <t>数量</t>
  </si>
  <si>
    <t>综合单价（元）</t>
  </si>
  <si>
    <t>合价（元）</t>
  </si>
  <si>
    <t>备注</t>
  </si>
  <si>
    <t>计算节点服务器1</t>
  </si>
  <si>
    <t>1、品牌：国产知名品牌；
2、机型：机架式服务器，含上架导轨；
3、处理器:鲲鹏ARM架构,配置≥2颗CPU，单颗CPU≥32核，主频≥2.6GHz；
4、内存：配置≥128 DDR4内存，配置≥32个内存插槽；
5、硬盘：系统盘配置≥2块 480GB SSD硬盘，支持扩展≥12个前置热插拔硬盘；
6、RAID卡：RAID0,1,5,6,10,50,60,2GB Cache
7、网卡：配置≥万兆端口SFP*4（含满配多模光模块），配置≥万兆端口SFP*2（含满配多模光模块）；
8、配置≥2个热插拔冗余电源，
9、配置≥4个热插拔风扇，
10、集成远程管理模块，配置独立的远程管理控制端口，支持SNMPv2和v3和IPMI2.0等；
11、三年原厂质保。</t>
  </si>
  <si>
    <t>台</t>
  </si>
  <si>
    <t>包含设备部署和实施</t>
  </si>
  <si>
    <t>计算节点服务器2</t>
  </si>
  <si>
    <t>1、品牌:国产知名品牌；
2、机型:机架式服务器，含上架导轨；
3、处理器:海光X86架构,配置≥2颗CPU，单颗CPU≥32核，主频≥2.7GHz；
4、内存:配置≥1TB DDR4内存，配置≥32个内存插槽；
5、硬盘:系统盘配置≥2块480GB SSD硬盘，板载支持8个NVMe SSD；
6、RAID卡:支持RAIDO、1、5；
7、网卡:配置≥万兆端口*6 (含满配多模光模块)；
8、配置≥2个热插拔冗余电源；
9、配置≥4个热插拔风扇；
10、集成远程管理模块，配置独立的远程管理控制端口，支持SNMPv2和v3和IPMI2.0等；
11、三年原厂质保。</t>
  </si>
  <si>
    <t>分布式存储服务器</t>
  </si>
  <si>
    <t>1、品牌:国产知名品牌；
2、机型:机架式服务器，含上架导轨；
3、处理器:海光X86架构,配置≥2颗CPU，单颗CPU≥32核，主频≥2.2GHz；
4、内存:配置≥256GB DDR4内存，配置≥32个内存插槽；
5、硬盘:系统盘配置≥2块480GB SSD硬盘，数据盘配置≥12块10TB SATA硬盘，缓存盘配置≥4*3.2T NVMe SSD硬盘；板载支持8个NVMe SSD；
6、RAID卡:支持RAIDO、1、5；
7、网卡:配置≥25G端口*4 (含满配多模光模块)，配置≥10G端口*2(含满配多模光模块)；
8、配置≥2个热插拔冗余电源；
9、配置≥4个热插拔风扇；
10、集成远程管理模块，配置独立的远程管理控制端口，支持SNMPv2和v3和IPMI2.0等；
11、三年原厂质保。</t>
  </si>
  <si>
    <t>备份存储服务器</t>
  </si>
  <si>
    <t>1、品牌：国产知名品牌；
2、机型：机架式服务器，含上架导轨；
3、处理器:X86架构,配置≥2颗CPU，单颗CPU≥24核，主频≥2.7GHz；
4、内存：配置≥256GB DDR4内存，配置≥24个内存插槽；
5、硬盘：系统盘配置≥2块 480GB SSD硬盘，数据盘配置≥12块8TB SATA硬盘，缓存盘配置≥4*3.2T NVMe SSD硬盘；
6、RAID卡：支持RAID0\RAID1；
7、网卡：配置≥万兆端口SFP*4（含满配多模光模块），配置≥千兆电口*2；
8、配置≥2个热插拔冗余电源，
9、配置≥4个热插拔风扇，
10、集成远程管理模块，配置独立的远程管理控制端口，支持SNMPv2和v3和IPMI2.0等；
11、三年原厂质保；
12、包含备份软件授权和部署实施； 
13、授权备份容量不低于 70TB;
14、备份软件兼容现有的云资源池备份技术架构（提供承诺函)。
15、软硬件3年原厂维保及服务支持（根据用户需要定期深度巡检、恢复演练支持），需提供原厂售后服务承诺函。</t>
  </si>
  <si>
    <t>业务接入交换机</t>
  </si>
  <si>
    <t>1、交换容量≥2.5Tbps，转发性能≥1080Mpps
2、高度≤1U，配置40GE光端口数量≥6个（满配40G多模光模块），10GE光端口数量≥48个（满配10G多模光模块）；
3、整机最大路由地址表≥250K，MAC地址表≥270K，ARP地址表≥260K；
4、基于端口、基于协议、基于MAC的VLAN，支持QinQ、DLDP，支持动态MAC、静态MAC和黑洞MAC表项；
5、支持M-LAG（跨设备链路聚合）技术，支持RIP、OSPF、ISIS、BGP等IPv4动态路由协议，RIPng、OSPFv3、ISISv6、BGP4+等IPv6动态路由协议；
6、2+2冗余风扇和双电源；
7、售后服务：原厂3年质保
8、包含交换机M-LAG用40G线缆（含模块）；
9、支持SNMPv2和v3协议。
10、支持RDMA</t>
  </si>
  <si>
    <t>存储接入交换机</t>
  </si>
  <si>
    <t>1、交换容量≥2.5Tbps，转发性能≥1080Mpps
2、高度≤1U，配置40/100G QSFP28口光端口数量≥2个（配置40G多模光模块），1G/10/25G SFP28接口数量≥48个（满配25G多模光模块）；
3、整机最大路由地址表≥250K，MAC地址表≥270K，ARP地址表≥260K；
4、基于端口、基于协议、基于MAC的VLAN，支持QinQ、DLDP，支持动态MAC、静态MAC和黑洞MAC表项；
5、支持M-LAG（跨设备链路聚合）技术，支持RIP、OSPF、ISIS、BGP等IPv4动态路由协议，RIPng、OSPFv3、ISISv6、BGP4+等IPv6动态路由协议；
6、配置4+1冗余风扇和电源；
7、售后服务：原厂3年质保
8、包含交换机M-LAG用40G线缆（含模块）；
9、支持SNMPv2和v3协议。
10、支持RDMA</t>
  </si>
  <si>
    <t>管理接入交换机</t>
  </si>
  <si>
    <t>1、交换容量≥430Gbps，包转发率≥140Mpps；
2、高度≤1U，配置千兆电口≥48个，万兆光端口≥4个（满配万兆多模光模块）；
3、支持M-LAG（跨设备链路聚合）技术，支持静态路由、RIP/RIPng、OSPFv2/OSPFv3等三层路由协议、支持IPV6协议；
4、整机路由地址表≥1K，MAC地址表≥16K；
5、支持生成树协议；
6、冗余风扇和电源；
7、售后服务：原厂3年现场质保；
8、包含交换机M-LAG用10G线缆（含模块）；
9、支持SNMPv2和v3协议。</t>
  </si>
  <si>
    <t>带外管理交换机</t>
  </si>
  <si>
    <t>1、交换容量≥430Gbps，包转发率≥140Mpps；
2、高度≤1U，配置千兆电口≥48个，万兆光端口≥4个（满配万兆多模光模块）；
3、支持M-LAG（跨设备链路聚合）技术，支持静态路由、RIP/RIPng、OSPFv2/OSPFv3等三层路由协议、支持IPV6协议；
4、整机路由地址表1K，MAC地址表16K；
5、支持生成树协议；
6、冗余风扇和电源；
7、售后服务：原厂3年现场质保；
8、支持SNMPv2和v3协议。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</si>
</sst>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177" formatCode="0.00_ "/>
  </numFmts>
  <fonts count="29">
    <font>
      <sz val="12"/>
      <color theme="1"/>
      <name val="等线"/>
      <charset val="134"/>
      <scheme val="minor"/>
    </font>
    <font>
      <sz val="10"/>
      <name val="等线"/>
      <charset val="134"/>
      <scheme val="minor"/>
    </font>
    <font>
      <sz val="12"/>
      <name val="等线"/>
      <charset val="134"/>
      <scheme val="minor"/>
    </font>
    <font>
      <b/>
      <sz val="12"/>
      <name val="等线"/>
      <charset val="134"/>
      <scheme val="minor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0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  <xf numFmtId="43" fontId="8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 wrapText="1"/>
    </xf>
    <xf numFmtId="177" fontId="3" fillId="2" borderId="1" xfId="49" applyNumberFormat="1" applyFont="1" applyFill="1" applyBorder="1" applyAlignment="1">
      <alignment horizontal="center" vertical="center" wrapText="1"/>
    </xf>
    <xf numFmtId="177" fontId="3" fillId="2" borderId="2" xfId="49" applyNumberFormat="1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177" fontId="0" fillId="2" borderId="1" xfId="0" applyNumberFormat="1" applyFont="1" applyFill="1" applyBorder="1" applyAlignment="1">
      <alignment horizontal="center" vertical="center"/>
    </xf>
    <xf numFmtId="177" fontId="6" fillId="2" borderId="2" xfId="49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7" fontId="6" fillId="2" borderId="3" xfId="49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5" fillId="2" borderId="1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千位分隔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zoomScale="70" zoomScaleNormal="70" topLeftCell="A6" workbookViewId="0">
      <selection activeCell="H2" sqref="H2"/>
    </sheetView>
  </sheetViews>
  <sheetFormatPr defaultColWidth="9" defaultRowHeight="15"/>
  <cols>
    <col min="1" max="2" width="4.828125" customWidth="1"/>
    <col min="3" max="3" width="14" style="2" customWidth="1"/>
    <col min="4" max="4" width="53.5" style="3" customWidth="1"/>
    <col min="5" max="6" width="4.828125" style="4" customWidth="1"/>
    <col min="7" max="7" width="14.828125" style="4" customWidth="1"/>
    <col min="8" max="8" width="11.6015625" style="4" customWidth="1"/>
    <col min="9" max="9" width="15.828125" style="5" customWidth="1"/>
  </cols>
  <sheetData>
    <row r="1" s="1" customFormat="1" ht="43" customHeight="1" spans="1:9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</row>
    <row r="2" s="1" customFormat="1" ht="178.5" spans="1:9">
      <c r="A2" s="7"/>
      <c r="B2" s="8">
        <v>1</v>
      </c>
      <c r="C2" s="9" t="s">
        <v>9</v>
      </c>
      <c r="D2" s="10" t="s">
        <v>10</v>
      </c>
      <c r="E2" s="9" t="s">
        <v>11</v>
      </c>
      <c r="F2" s="9">
        <v>3</v>
      </c>
      <c r="G2" s="11"/>
      <c r="H2" s="11">
        <f>F2*G2</f>
        <v>0</v>
      </c>
      <c r="I2" s="16" t="s">
        <v>12</v>
      </c>
    </row>
    <row r="3" s="1" customFormat="1" ht="153" spans="1:9">
      <c r="A3" s="12"/>
      <c r="B3" s="8">
        <v>2</v>
      </c>
      <c r="C3" s="9" t="s">
        <v>13</v>
      </c>
      <c r="D3" s="10" t="s">
        <v>14</v>
      </c>
      <c r="E3" s="9" t="s">
        <v>11</v>
      </c>
      <c r="F3" s="9">
        <v>4</v>
      </c>
      <c r="G3" s="11"/>
      <c r="H3" s="11">
        <f>F3*G3</f>
        <v>0</v>
      </c>
      <c r="I3" s="16" t="s">
        <v>12</v>
      </c>
    </row>
    <row r="4" s="1" customFormat="1" ht="178.5" spans="1:9">
      <c r="A4" s="12"/>
      <c r="B4" s="8">
        <v>3</v>
      </c>
      <c r="C4" s="9" t="s">
        <v>15</v>
      </c>
      <c r="D4" s="10" t="s">
        <v>16</v>
      </c>
      <c r="E4" s="9" t="s">
        <v>11</v>
      </c>
      <c r="F4" s="9">
        <v>4</v>
      </c>
      <c r="G4" s="11"/>
      <c r="H4" s="11">
        <f t="shared" ref="H4:H9" si="0">F4*G4</f>
        <v>0</v>
      </c>
      <c r="I4" s="16" t="s">
        <v>12</v>
      </c>
    </row>
    <row r="5" s="1" customFormat="1" ht="242.25" spans="1:9">
      <c r="A5" s="12"/>
      <c r="B5" s="8">
        <v>4</v>
      </c>
      <c r="C5" s="9" t="s">
        <v>17</v>
      </c>
      <c r="D5" s="10" t="s">
        <v>18</v>
      </c>
      <c r="E5" s="9" t="s">
        <v>11</v>
      </c>
      <c r="F5" s="13">
        <v>2</v>
      </c>
      <c r="G5" s="11"/>
      <c r="H5" s="11">
        <f t="shared" si="0"/>
        <v>0</v>
      </c>
      <c r="I5" s="16" t="s">
        <v>12</v>
      </c>
    </row>
    <row r="6" s="1" customFormat="1" ht="178.5" spans="1:9">
      <c r="A6" s="12"/>
      <c r="B6" s="8">
        <v>5</v>
      </c>
      <c r="C6" s="9" t="s">
        <v>19</v>
      </c>
      <c r="D6" s="10" t="s">
        <v>20</v>
      </c>
      <c r="E6" s="9" t="s">
        <v>11</v>
      </c>
      <c r="F6" s="13">
        <v>2</v>
      </c>
      <c r="G6" s="11"/>
      <c r="H6" s="11">
        <f t="shared" si="0"/>
        <v>0</v>
      </c>
      <c r="I6" s="16" t="s">
        <v>12</v>
      </c>
    </row>
    <row r="7" s="1" customFormat="1" ht="178.5" spans="1:9">
      <c r="A7" s="12"/>
      <c r="B7" s="8">
        <v>6</v>
      </c>
      <c r="C7" s="9" t="s">
        <v>21</v>
      </c>
      <c r="D7" s="10" t="s">
        <v>22</v>
      </c>
      <c r="E7" s="9" t="s">
        <v>11</v>
      </c>
      <c r="F7" s="13">
        <v>2</v>
      </c>
      <c r="G7" s="11"/>
      <c r="H7" s="11">
        <f t="shared" si="0"/>
        <v>0</v>
      </c>
      <c r="I7" s="16" t="s">
        <v>12</v>
      </c>
    </row>
    <row r="8" s="1" customFormat="1" ht="140.25" spans="1:9">
      <c r="A8" s="12"/>
      <c r="B8" s="8">
        <v>7</v>
      </c>
      <c r="C8" s="9" t="s">
        <v>23</v>
      </c>
      <c r="D8" s="10" t="s">
        <v>24</v>
      </c>
      <c r="E8" s="9" t="s">
        <v>11</v>
      </c>
      <c r="F8" s="13">
        <v>2</v>
      </c>
      <c r="G8" s="11"/>
      <c r="H8" s="11">
        <f t="shared" si="0"/>
        <v>0</v>
      </c>
      <c r="I8" s="16" t="s">
        <v>12</v>
      </c>
    </row>
    <row r="9" s="1" customFormat="1" ht="127.5" spans="1:9">
      <c r="A9" s="14"/>
      <c r="B9" s="8">
        <v>8</v>
      </c>
      <c r="C9" s="9" t="s">
        <v>25</v>
      </c>
      <c r="D9" s="10" t="s">
        <v>26</v>
      </c>
      <c r="E9" s="9" t="s">
        <v>11</v>
      </c>
      <c r="F9" s="13">
        <v>2</v>
      </c>
      <c r="G9" s="11"/>
      <c r="H9" s="11">
        <f t="shared" si="0"/>
        <v>0</v>
      </c>
      <c r="I9" s="16" t="s">
        <v>12</v>
      </c>
    </row>
    <row r="10" spans="7:7">
      <c r="G10" s="15"/>
    </row>
  </sheetData>
  <mergeCells count="1">
    <mergeCell ref="A3:A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拾荒者</cp:lastModifiedBy>
  <dcterms:created xsi:type="dcterms:W3CDTF">2023-07-29T02:53:00Z</dcterms:created>
  <dcterms:modified xsi:type="dcterms:W3CDTF">2023-09-22T06:39:49Z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8E135ADC76169712DD36DF64C8391A6E_43</vt:lpwstr>
  </property>
</Properties>
</file>