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0" windowHeight="13740" tabRatio="929" activeTab="1"/>
  </bookViews>
  <sheets>
    <sheet name="项目总造价" sheetId="1" r:id="rId1"/>
    <sheet name="装饰部分" sheetId="2" r:id="rId2"/>
    <sheet name="综合布线-冷" sheetId="3" state="hidden" r:id="rId3"/>
    <sheet name="智能空开系统-院" sheetId="4" state="hidden" r:id="rId4"/>
  </sheets>
  <definedNames>
    <definedName name="_xlnm.Print_Area" localSheetId="0">项目总造价!$A$1:$E$13</definedName>
    <definedName name="_xlnm.Print_Area" localSheetId="3">'智能空开系统-院'!$A$1:$L$22</definedName>
    <definedName name="_xlnm.Print_Area" localSheetId="2">'综合布线-冷'!$A$1:$J$30</definedName>
  </definedNames>
  <calcPr calcId="124519" concurrentCalc="0"/>
</workbook>
</file>

<file path=xl/calcChain.xml><?xml version="1.0" encoding="utf-8"?>
<calcChain xmlns="http://schemas.openxmlformats.org/spreadsheetml/2006/main">
  <c r="R22" i="4"/>
  <c r="K22"/>
  <c r="R21"/>
  <c r="P21"/>
  <c r="K21"/>
  <c r="J21"/>
  <c r="R20"/>
  <c r="P20"/>
  <c r="K20"/>
  <c r="J20"/>
  <c r="R19"/>
  <c r="P19"/>
  <c r="K19"/>
  <c r="J19"/>
  <c r="R18"/>
  <c r="P18"/>
  <c r="K18"/>
  <c r="J18"/>
  <c r="R17"/>
  <c r="P17"/>
  <c r="K17"/>
  <c r="J17"/>
  <c r="R16"/>
  <c r="P16"/>
  <c r="K16"/>
  <c r="J16"/>
  <c r="R15"/>
  <c r="P15"/>
  <c r="K15"/>
  <c r="J15"/>
  <c r="R14"/>
  <c r="P14"/>
  <c r="K14"/>
  <c r="J14"/>
  <c r="R13"/>
  <c r="P13"/>
  <c r="K13"/>
  <c r="J13"/>
  <c r="R12"/>
  <c r="P12"/>
  <c r="K12"/>
  <c r="J12"/>
  <c r="R11"/>
  <c r="P11"/>
  <c r="K11"/>
  <c r="J11"/>
  <c r="R10"/>
  <c r="P10"/>
  <c r="K10"/>
  <c r="J10"/>
  <c r="R9"/>
  <c r="P9"/>
  <c r="K9"/>
  <c r="J9"/>
  <c r="R8"/>
  <c r="P8"/>
  <c r="K8"/>
  <c r="J8"/>
  <c r="R7"/>
  <c r="P7"/>
  <c r="K7"/>
  <c r="J7"/>
  <c r="R6"/>
  <c r="P6"/>
  <c r="K6"/>
  <c r="J6"/>
  <c r="R5"/>
  <c r="P5"/>
  <c r="K5"/>
  <c r="J5"/>
  <c r="R4"/>
  <c r="P4"/>
  <c r="K4"/>
  <c r="J4"/>
  <c r="P30" i="3"/>
  <c r="I30"/>
  <c r="P29"/>
  <c r="N29"/>
  <c r="I29"/>
  <c r="H29"/>
  <c r="P28"/>
  <c r="N28"/>
  <c r="I28"/>
  <c r="H28"/>
  <c r="P27"/>
  <c r="N27"/>
  <c r="I27"/>
  <c r="H27"/>
  <c r="P26"/>
  <c r="N26"/>
  <c r="I26"/>
  <c r="H26"/>
  <c r="P25"/>
  <c r="N25"/>
  <c r="I25"/>
  <c r="H25"/>
  <c r="P24"/>
  <c r="N24"/>
  <c r="I24"/>
  <c r="H24"/>
  <c r="P23"/>
  <c r="N23"/>
  <c r="I23"/>
  <c r="H23"/>
  <c r="P22"/>
  <c r="N22"/>
  <c r="I22"/>
  <c r="H22"/>
  <c r="P21"/>
  <c r="N21"/>
  <c r="I21"/>
  <c r="H21"/>
  <c r="P20"/>
  <c r="N20"/>
  <c r="I20"/>
  <c r="H20"/>
  <c r="P19"/>
  <c r="N19"/>
  <c r="I19"/>
  <c r="H19"/>
  <c r="P18"/>
  <c r="N18"/>
  <c r="I18"/>
  <c r="H18"/>
  <c r="P17"/>
  <c r="N17"/>
  <c r="I17"/>
  <c r="H17"/>
  <c r="P16"/>
  <c r="N16"/>
  <c r="I16"/>
  <c r="H16"/>
  <c r="P15"/>
  <c r="N15"/>
  <c r="I15"/>
  <c r="H15"/>
  <c r="P14"/>
  <c r="N14"/>
  <c r="I14"/>
  <c r="H14"/>
  <c r="P13"/>
  <c r="N13"/>
  <c r="I13"/>
  <c r="H13"/>
  <c r="P12"/>
  <c r="N12"/>
  <c r="I12"/>
  <c r="H12"/>
  <c r="P10"/>
  <c r="N10"/>
  <c r="I10"/>
  <c r="H10"/>
  <c r="P9"/>
  <c r="N9"/>
  <c r="I9"/>
  <c r="H9"/>
  <c r="P8"/>
  <c r="N8"/>
  <c r="I8"/>
  <c r="H8"/>
  <c r="P7"/>
  <c r="N7"/>
  <c r="I7"/>
  <c r="H7"/>
  <c r="P6"/>
  <c r="N6"/>
  <c r="I6"/>
  <c r="H6"/>
  <c r="P5"/>
  <c r="N5"/>
  <c r="I5"/>
  <c r="H5"/>
  <c r="I4"/>
  <c r="H63" i="2"/>
  <c r="H64"/>
  <c r="D53"/>
  <c r="D35"/>
  <c r="D23"/>
  <c r="D6"/>
  <c r="D3" i="1"/>
  <c r="D10"/>
  <c r="D11"/>
  <c r="D12"/>
  <c r="D13"/>
</calcChain>
</file>

<file path=xl/sharedStrings.xml><?xml version="1.0" encoding="utf-8"?>
<sst xmlns="http://schemas.openxmlformats.org/spreadsheetml/2006/main" count="467" uniqueCount="282">
  <si>
    <t>项目名称：</t>
  </si>
  <si>
    <t>序号</t>
  </si>
  <si>
    <t>系统名称</t>
  </si>
  <si>
    <t>简要说明</t>
  </si>
  <si>
    <t>项目报价</t>
  </si>
  <si>
    <t>备注</t>
  </si>
  <si>
    <t>装饰部分</t>
  </si>
  <si>
    <t>弱电布线</t>
  </si>
  <si>
    <t>无纸化会议系统</t>
  </si>
  <si>
    <t>会议系统</t>
  </si>
  <si>
    <t>显示系统</t>
  </si>
  <si>
    <t>会议室智能系统</t>
  </si>
  <si>
    <t>施工费（安装、调试）</t>
  </si>
  <si>
    <t>小计</t>
  </si>
  <si>
    <t>一</t>
  </si>
  <si>
    <t>工程费</t>
  </si>
  <si>
    <t>税金</t>
  </si>
  <si>
    <t>项目总造价</t>
  </si>
  <si>
    <t>工程名称</t>
  </si>
  <si>
    <t>单位</t>
  </si>
  <si>
    <t>数量</t>
  </si>
  <si>
    <t>主材费</t>
  </si>
  <si>
    <t>辅材费</t>
  </si>
  <si>
    <t>人工费</t>
  </si>
  <si>
    <t>单价(元)</t>
  </si>
  <si>
    <t>备注说明</t>
  </si>
  <si>
    <t>一、拆除新砌工程</t>
  </si>
  <si>
    <t>墙体天棚拆除工程</t>
  </si>
  <si>
    <t>墙体为轻钢龙骨112M²，造型墙32M²，吊顶130M²（拆除数量）</t>
  </si>
  <si>
    <t>新建轻钢龙骨隔墙基层到顶</t>
  </si>
  <si>
    <t>㎡</t>
  </si>
  <si>
    <t xml:space="preserve">龙牌75型国标配套轻钢龙骨隔墙+配套穿心龙骨，竖龙骨间距400mm，横撑龙骨间距900mm         </t>
  </si>
  <si>
    <t>新建轻钢龙骨隔墙封板到顶</t>
  </si>
  <si>
    <t xml:space="preserve">12mm伟业阻燃板+隔音棉+12mm龙牌双面石膏板，高强度自贡螺丝钉（间距150mm）          </t>
  </si>
  <si>
    <t>纳米防水</t>
  </si>
  <si>
    <t>LED屏背后墙面刷青龙纳米防水材料涂两遍</t>
  </si>
  <si>
    <t>二、天棚工程</t>
  </si>
  <si>
    <t>石膏板轻钢龙骨吊顶基础</t>
  </si>
  <si>
    <t xml:space="preserve">龙牌50型上人龙骨，主龙骨间距900mm，次龙骨间距400mm，吊杆间距900mm           </t>
  </si>
  <si>
    <t>石膏板饰面</t>
  </si>
  <si>
    <t xml:space="preserve">双层博罗顶诺9.5mm石膏板封面        </t>
  </si>
  <si>
    <t>发光灯膜框架造型</t>
  </si>
  <si>
    <t>12mm伟业阻燃板造型</t>
  </si>
  <si>
    <t>发光灯膜框架底部吸音处理</t>
  </si>
  <si>
    <t>吸音板上方再加隔音棉</t>
  </si>
  <si>
    <t>发光灯膜</t>
  </si>
  <si>
    <t>A级防火膜    (雷士、飞利浦、欧普、三雄极光)</t>
  </si>
  <si>
    <t>(雷士、飞利浦、欧普、三雄极光)</t>
  </si>
  <si>
    <t>反炫LED光射灯</t>
  </si>
  <si>
    <t>个</t>
  </si>
  <si>
    <t>定制空调风口</t>
  </si>
  <si>
    <t>m</t>
  </si>
  <si>
    <t>三、地面工程</t>
  </si>
  <si>
    <t>地毯铺贴（大会议室）</t>
  </si>
  <si>
    <t>原款定制地毯</t>
  </si>
  <si>
    <t>地毯</t>
  </si>
  <si>
    <t>原有地毯铺设机房地毯</t>
  </si>
  <si>
    <t>四、墙面工程</t>
  </si>
  <si>
    <t>LED大屏基层</t>
  </si>
  <si>
    <t>12mm伟业阻燃版</t>
  </si>
  <si>
    <t>硬包木工板基层</t>
  </si>
  <si>
    <t>40*30木方（防火涂料三遍）+12mm伟业阻燃版</t>
  </si>
  <si>
    <t>吸音板基层</t>
  </si>
  <si>
    <t>木饰面基层</t>
  </si>
  <si>
    <t>硬包饰面</t>
  </si>
  <si>
    <t>广州兰博硬包布+9mm高密度板</t>
  </si>
  <si>
    <t>吸音板饰面</t>
  </si>
  <si>
    <t>声美纳</t>
  </si>
  <si>
    <t>灯槽</t>
  </si>
  <si>
    <t>12mm伟业阻燃板+12mm龙牌石膏板</t>
  </si>
  <si>
    <t>木饰面</t>
  </si>
  <si>
    <t>18mm实木贴片定制木饰面</t>
  </si>
  <si>
    <t>黑色拉丝不锈钢踢脚线</t>
  </si>
  <si>
    <t>40mm拉丝不锈钢</t>
  </si>
  <si>
    <t>LED灯带</t>
  </si>
  <si>
    <t>暗门</t>
  </si>
  <si>
    <t>配套暗门不锈钢合页，拉手，刷乳胶漆</t>
  </si>
  <si>
    <t>双开门（定制）</t>
  </si>
  <si>
    <t>定制多层实木贴皮</t>
  </si>
  <si>
    <t>双开门门拉手</t>
  </si>
  <si>
    <t>套</t>
  </si>
  <si>
    <t>定制金属边，长度2400mm</t>
  </si>
  <si>
    <t>双开门软包</t>
  </si>
  <si>
    <t>m2</t>
  </si>
  <si>
    <t>广州兰博软包布+20mm泡沫+钉扣处理，满足设计需求</t>
  </si>
  <si>
    <t>乳胶漆翻新基层找平</t>
  </si>
  <si>
    <t>腻子粉三遍                (美巢、立邦、德高)</t>
  </si>
  <si>
    <t>乳胶漆翻新</t>
  </si>
  <si>
    <t>净味乳胶漆，一底两面。     (多乐士、立邦、嘉宝莉)</t>
  </si>
  <si>
    <t>新做乳胶漆（隔墙+吊顶）</t>
  </si>
  <si>
    <t>新做乳胶漆基层找平（隔墙+吊顶）</t>
  </si>
  <si>
    <t>五、其他工程</t>
  </si>
  <si>
    <t>电动卷帘</t>
  </si>
  <si>
    <t>包含卷帘电机，双层布料，全遮光+半遮光双层</t>
  </si>
  <si>
    <t>86型控制面板</t>
  </si>
  <si>
    <t>4路控制面板，统一控制半遮光布料或者全遮光布帘</t>
  </si>
  <si>
    <t>强电布线</t>
  </si>
  <si>
    <t>WDZB-ZRBV2.5m2电线（普通插座，灯具用电，含分线盒内接头烫锡处理）南方/渝丰空调WDZB-ZRBV4m2   (鸽牌、渝丰、泰山)</t>
  </si>
  <si>
    <t>超6类线，高清线，音频线    (安普、西蒙、朗讯、丽特)</t>
  </si>
  <si>
    <t>布线导线管</t>
  </si>
  <si>
    <t>20pvc线管（万丰，得意，联塑，顾地）</t>
  </si>
  <si>
    <t>开关</t>
  </si>
  <si>
    <t>86型五孔     (松下、雷士、西蒙、TCL、西门子)</t>
  </si>
  <si>
    <t>墙面强电插座</t>
  </si>
  <si>
    <t>墙面网络插座</t>
  </si>
  <si>
    <t>(松下、雷士、西蒙、TCL、西门子)</t>
  </si>
  <si>
    <t>桌面五孔双网络插座翻盖</t>
  </si>
  <si>
    <t>桌面多功能插座翻盖</t>
  </si>
  <si>
    <t>地面多功能插座</t>
  </si>
  <si>
    <t>布线开槽</t>
  </si>
  <si>
    <t>预埋导线管槽</t>
  </si>
  <si>
    <t>墙面补烂</t>
  </si>
  <si>
    <t>原有墙面装饰板拆除后补烂</t>
  </si>
  <si>
    <t>出渣</t>
  </si>
  <si>
    <t>上车费+外运渣场费</t>
  </si>
  <si>
    <t>材料搬运</t>
  </si>
  <si>
    <t>二次转运人工费</t>
  </si>
  <si>
    <t>材料运输费</t>
  </si>
  <si>
    <t>二次运输费</t>
  </si>
  <si>
    <t>除渣清洁</t>
  </si>
  <si>
    <t>人工费及车费</t>
  </si>
  <si>
    <t>成品保护</t>
  </si>
  <si>
    <t>项</t>
  </si>
  <si>
    <t>大会议室设计</t>
  </si>
  <si>
    <t>效果图360，施工图，清单预算编制</t>
  </si>
  <si>
    <t>消防改造</t>
  </si>
  <si>
    <t>满足消防设计需求</t>
  </si>
  <si>
    <t>空调改造</t>
  </si>
  <si>
    <t>满足设计需求</t>
  </si>
  <si>
    <t>空开更换</t>
  </si>
  <si>
    <t>ABB/施耐德</t>
  </si>
  <si>
    <t>合计：</t>
  </si>
  <si>
    <t>系统名称：综合布线</t>
  </si>
  <si>
    <t>项目名称</t>
  </si>
  <si>
    <t>技术参数</t>
  </si>
  <si>
    <t>品牌</t>
  </si>
  <si>
    <t>规格型号</t>
  </si>
  <si>
    <t>综合单价</t>
  </si>
  <si>
    <t>合价</t>
  </si>
  <si>
    <t>厂家报价</t>
  </si>
  <si>
    <t>折扣率</t>
  </si>
  <si>
    <t>税率</t>
  </si>
  <si>
    <t>成本单价
（除税）</t>
  </si>
  <si>
    <t>系数</t>
  </si>
  <si>
    <t>成本合价</t>
  </si>
  <si>
    <t>主材</t>
  </si>
  <si>
    <t>六类非屏蔽双绞线</t>
  </si>
  <si>
    <t>标准：超过ANSI/TIA/EIA-568-C.2六类和ISO/IEC 11801 ClassE信道性能要求。
线缆结构：四对非屏蔽双绞，线对之间被内部十字支撑架分隔。
信道带宽：ACR有效带宽≥250MHz。
导体线规：23AWG。
阻燃等级：低烟无卤LSZH，满足IEC 60332-3，IEC 60754-1和-2，IEC 61034-2，EN 50399，Dca-s2-d2-a1
PoE性能：符合用于PoE应用的IEEE802.3af和IEEE802.3at标准
安装拉力：最大25Ibs（11.3Kg，110N）。
温度范围：安装温度0℃～50℃，工作温度-20℃~60℃。
包装结构：箱装，易于抽出线缆，方便施工。
长度标记：递减的长度尺寸标识，简化安装，减少浪费。
支持应用：以太网10Base-T、快速以太网100Base-T、千兆以太网1000Base-T、万兆以太网10GBase-T、异步传输模式1.2Gbit/s ATM，令牌环网4/16。</t>
  </si>
  <si>
    <t>秋叶原</t>
  </si>
  <si>
    <t>GF5307</t>
  </si>
  <si>
    <t>米</t>
  </si>
  <si>
    <t>双屏蔽四芯RVSP双绞线</t>
  </si>
  <si>
    <t>RVSP-300/300V-4×1.0mm²</t>
  </si>
  <si>
    <t>红星</t>
  </si>
  <si>
    <t>RVSP 4*1.0mm²</t>
  </si>
  <si>
    <t>500G高传真音响线</t>
  </si>
  <si>
    <t>RVB2*126/0.12</t>
  </si>
  <si>
    <t>讯道</t>
  </si>
  <si>
    <t>HDMI高清线</t>
  </si>
  <si>
    <t>工程级HDMI高清线2.0</t>
  </si>
  <si>
    <t>征途者</t>
  </si>
  <si>
    <t>HDMI2.0</t>
  </si>
  <si>
    <t>桥架200*100</t>
  </si>
  <si>
    <t>MR200*100</t>
  </si>
  <si>
    <t>国优</t>
  </si>
  <si>
    <t>机房机柜桥架及配件</t>
  </si>
  <si>
    <r>
      <rPr>
        <sz val="9"/>
        <rFont val="宋体"/>
        <charset val="134"/>
      </rPr>
      <t>MR</t>
    </r>
    <r>
      <rPr>
        <sz val="9"/>
        <rFont val="宋体"/>
        <charset val="134"/>
      </rPr>
      <t>4</t>
    </r>
    <r>
      <rPr>
        <sz val="9"/>
        <rFont val="宋体"/>
        <charset val="134"/>
      </rPr>
      <t>00*100</t>
    </r>
  </si>
  <si>
    <t>二</t>
  </si>
  <si>
    <t>其他</t>
  </si>
  <si>
    <t>安装辅料</t>
  </si>
  <si>
    <t>扎带，20线卡，线滚带插，透明胶，膨胀膨套，地拖，钉子，锁扣，U形状卡扣，封口堵头，下线板，拐弯加强条，直连接加强条，蜘蛛扣，运费</t>
  </si>
  <si>
    <t>KBG底盒</t>
  </si>
  <si>
    <t>86底盒</t>
  </si>
  <si>
    <t>KBG线管</t>
  </si>
  <si>
    <t>￠20</t>
  </si>
  <si>
    <t>金属波纹管</t>
  </si>
  <si>
    <t>圈</t>
  </si>
  <si>
    <t>万能角铁</t>
  </si>
  <si>
    <t>4*4</t>
  </si>
  <si>
    <t>包</t>
  </si>
  <si>
    <t>20PVC管</t>
  </si>
  <si>
    <t>根</t>
  </si>
  <si>
    <t>线管支架</t>
  </si>
  <si>
    <t>丝杆</t>
  </si>
  <si>
    <t>8Ø</t>
  </si>
  <si>
    <t>直接</t>
  </si>
  <si>
    <t>弯头</t>
  </si>
  <si>
    <t>轮毂卡扣</t>
  </si>
  <si>
    <t>爬坡弯头</t>
  </si>
  <si>
    <t>200*100*0.8</t>
  </si>
  <si>
    <t>桥架支架</t>
  </si>
  <si>
    <r>
      <rPr>
        <sz val="9"/>
        <color theme="1"/>
        <rFont val="宋体"/>
        <charset val="134"/>
      </rPr>
      <t>300</t>
    </r>
    <r>
      <rPr>
        <sz val="9"/>
        <color theme="1"/>
        <rFont val="宋体"/>
        <charset val="134"/>
      </rPr>
      <t>*500</t>
    </r>
  </si>
  <si>
    <t>水平角</t>
  </si>
  <si>
    <t>水平三通</t>
  </si>
  <si>
    <t>八字支持座</t>
  </si>
  <si>
    <t>宇启恒飞</t>
  </si>
  <si>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50mm</t>
    </r>
  </si>
  <si>
    <t>铝合金固线器</t>
  </si>
  <si>
    <t>脚手架</t>
  </si>
  <si>
    <t>天</t>
  </si>
  <si>
    <t xml:space="preserve"> </t>
  </si>
  <si>
    <t>合计</t>
  </si>
  <si>
    <t>系统名称：智能空开系统</t>
  </si>
  <si>
    <t>功能</t>
  </si>
  <si>
    <t>产地</t>
  </si>
  <si>
    <t>剩余电流保护智慧塑壳断路器250A</t>
  </si>
  <si>
    <t>3P+N，单相额定400A可调，
漏电流最大800mA可调，分断42KA
RS485接口，可接入T30</t>
  </si>
  <si>
    <t>断路器</t>
  </si>
  <si>
    <t>曼顿</t>
  </si>
  <si>
    <t>中国</t>
  </si>
  <si>
    <t>S3-EL250</t>
  </si>
  <si>
    <t>只</t>
  </si>
  <si>
    <t>剩余电流保护智慧塑壳断路器125A</t>
  </si>
  <si>
    <t>3P+N，单相额定125A可调，
漏电流最大800mA可调，分断42KA
RS485接口，可接入T30</t>
  </si>
  <si>
    <t>S3-EL125</t>
  </si>
  <si>
    <t>采集模块</t>
  </si>
  <si>
    <t>数据采集模块</t>
  </si>
  <si>
    <t>T3-805</t>
  </si>
  <si>
    <t>电压采集线</t>
  </si>
  <si>
    <t>电压采集线缆</t>
  </si>
  <si>
    <t>T38052</t>
  </si>
  <si>
    <t>电流互感器125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</si>
  <si>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25A断路器互感器</t>
    </r>
  </si>
  <si>
    <t>互感器</t>
  </si>
  <si>
    <t>CT125</t>
  </si>
  <si>
    <t>电流互感器250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</si>
  <si>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50空开互感器</t>
    </r>
  </si>
  <si>
    <t>ct259</t>
  </si>
  <si>
    <t>温度传感器</t>
  </si>
  <si>
    <t>传感器</t>
  </si>
  <si>
    <t>T3-W</t>
  </si>
  <si>
    <t>S3-2P带漏保智慧微断32A</t>
  </si>
  <si>
    <t>2P带漏保，额定32A，分断6KA</t>
  </si>
  <si>
    <t>空气开关</t>
  </si>
  <si>
    <t>S3-ZNC32</t>
  </si>
  <si>
    <t>S3-3P智慧微断380V 63A</t>
  </si>
  <si>
    <t>3P，单相额定80A，分断6KA</t>
  </si>
  <si>
    <t>S3-TC63</t>
  </si>
  <si>
    <t>S3-1P智慧微断20A</t>
  </si>
  <si>
    <t>1P额定20A，分断6KA</t>
  </si>
  <si>
    <t>S3-FC20</t>
  </si>
  <si>
    <t>S3-3P智慧微断380V 32A</t>
  </si>
  <si>
    <r>
      <rPr>
        <sz val="9"/>
        <rFont val="宋体"/>
        <charset val="134"/>
      </rPr>
      <t>3</t>
    </r>
    <r>
      <rPr>
        <sz val="9"/>
        <rFont val="宋体"/>
        <charset val="134"/>
      </rPr>
      <t>P32A</t>
    </r>
  </si>
  <si>
    <t>S3-TC32</t>
  </si>
  <si>
    <t>电源模块</t>
  </si>
  <si>
    <t>S3电源及防浪涌模组</t>
  </si>
  <si>
    <t>空开通讯电源模块</t>
  </si>
  <si>
    <t>S3-P25</t>
  </si>
  <si>
    <t>通讯连接线</t>
  </si>
  <si>
    <r>
      <rPr>
        <sz val="9"/>
        <rFont val="宋体"/>
        <charset val="134"/>
      </rPr>
      <t>8</t>
    </r>
    <r>
      <rPr>
        <sz val="9"/>
        <rFont val="宋体"/>
        <charset val="134"/>
      </rPr>
      <t>0cm</t>
    </r>
  </si>
  <si>
    <t>C-80line</t>
  </si>
  <si>
    <t>条</t>
  </si>
  <si>
    <t>通讯模块</t>
  </si>
  <si>
    <t>S3以太网通讯模组含运行软件MT30/T</t>
  </si>
  <si>
    <t>S3-T30s</t>
  </si>
  <si>
    <t>智能空开中间件</t>
  </si>
  <si>
    <t>基于智能空开设备开发的硬件中间件，对接智能空开设备，采集设备信息</t>
  </si>
  <si>
    <t>软件对接开发</t>
  </si>
  <si>
    <t>定制</t>
  </si>
  <si>
    <t>配电箱</t>
  </si>
  <si>
    <t>1200*2200*800</t>
  </si>
  <si>
    <t>包含箱体、铜牌、线材等材料、智能空开、电表、调光设备的组装</t>
  </si>
  <si>
    <t>润创</t>
  </si>
  <si>
    <t>台</t>
  </si>
  <si>
    <t>1AL1、2Al1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</si>
  <si>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00*800*250</t>
    </r>
  </si>
  <si>
    <t>1AL4、2AL2、2AL3、HYAL</t>
  </si>
  <si>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AL2</t>
    </r>
  </si>
  <si>
    <t>A</t>
  </si>
  <si>
    <t>设备报价：</t>
  </si>
  <si>
    <t>数量</t>
    <phoneticPr fontId="2" type="noConversion"/>
  </si>
  <si>
    <t>车</t>
    <phoneticPr fontId="2" type="noConversion"/>
  </si>
  <si>
    <t xml:space="preserve">灯箱专用LED灯条 </t>
    <phoneticPr fontId="2" type="noConversion"/>
  </si>
  <si>
    <t>(雷士、飞利浦、欧普、三雄极光)工程款区块灯珠</t>
    <phoneticPr fontId="2" type="noConversion"/>
  </si>
  <si>
    <t>个</t>
    <phoneticPr fontId="2" type="noConversion"/>
  </si>
  <si>
    <t>樘</t>
    <phoneticPr fontId="2" type="noConversion"/>
  </si>
  <si>
    <t>项</t>
    <phoneticPr fontId="2" type="noConversion"/>
  </si>
  <si>
    <t xml:space="preserve">                                             工程地点:2楼会议室</t>
    <phoneticPr fontId="2" type="noConversion"/>
  </si>
  <si>
    <t>重庆高速公路集团有限公司综合楼二楼大会议室装修改造报价清单</t>
    <phoneticPr fontId="2" type="noConversion"/>
  </si>
  <si>
    <t>铝合金百叶回、出风口，烤漆白色</t>
    <phoneticPr fontId="2" type="noConversion"/>
  </si>
  <si>
    <t>(松下、雷士、西蒙、TCL、西门子)</t>
    <phoneticPr fontId="2" type="noConversion"/>
  </si>
  <si>
    <t>六、合计金额</t>
    <phoneticPr fontId="2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</si>
</sst>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177" formatCode="0_ "/>
    <numFmt numFmtId="178" formatCode="0.0_);[Red]\(0.0\)"/>
    <numFmt numFmtId="179" formatCode="[$-F800]dddd\,\ mmmm\ dd\,\ yyyy"/>
    <numFmt numFmtId="180" formatCode="&quot;￥&quot;#,##0.00_);[Red]\(&quot;￥&quot;#,##0.00\)"/>
  </numFmts>
  <fonts count="3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9"/>
      <color indexed="8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3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name val="Times New Roman"/>
      <family val="1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theme="1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3"/>
      <name val="宋体"/>
      <family val="3"/>
      <charset val="134"/>
    </font>
    <font>
      <b/>
      <sz val="1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1">
    <xf numFmtId="0" fontId="0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26" fillId="0" borderId="0"/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180" fontId="6" fillId="0" borderId="0" xfId="0" applyNumberFormat="1" applyFont="1" applyFill="1" applyAlignment="1">
      <alignment vertical="center" wrapText="1"/>
    </xf>
    <xf numFmtId="4" fontId="6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80" fontId="5" fillId="0" borderId="0" xfId="0" applyNumberFormat="1" applyFont="1" applyFill="1" applyAlignment="1">
      <alignment vertical="center" wrapText="1"/>
    </xf>
    <xf numFmtId="0" fontId="6" fillId="0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33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9" fillId="3" borderId="0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9" fillId="3" borderId="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3" fontId="2" fillId="3" borderId="1" xfId="0" applyNumberFormat="1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>
      <alignment vertical="center"/>
    </xf>
    <xf numFmtId="0" fontId="5" fillId="3" borderId="1" xfId="0" applyFont="1" applyFill="1" applyBorder="1">
      <alignment vertical="center"/>
    </xf>
    <xf numFmtId="43" fontId="5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center" wrapText="1"/>
    </xf>
    <xf numFmtId="4" fontId="3" fillId="3" borderId="0" xfId="0" applyNumberFormat="1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4" fontId="4" fillId="3" borderId="0" xfId="0" applyNumberFormat="1" applyFont="1" applyFill="1" applyBorder="1" applyAlignment="1">
      <alignment horizontal="right" vertical="center"/>
    </xf>
    <xf numFmtId="0" fontId="4" fillId="3" borderId="0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43" fontId="5" fillId="3" borderId="1" xfId="0" applyNumberFormat="1" applyFont="1" applyFill="1" applyBorder="1" applyAlignment="1">
      <alignment vertical="center"/>
    </xf>
    <xf numFmtId="43" fontId="4" fillId="3" borderId="1" xfId="0" applyNumberFormat="1" applyFont="1" applyFill="1" applyBorder="1" applyAlignment="1">
      <alignment horizontal="right" vertical="center"/>
    </xf>
    <xf numFmtId="43" fontId="4" fillId="3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right" vertical="center"/>
    </xf>
    <xf numFmtId="0" fontId="13" fillId="0" borderId="0" xfId="0" applyFont="1">
      <alignment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176" fontId="18" fillId="0" borderId="1" xfId="0" applyNumberFormat="1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center" vertical="center"/>
    </xf>
    <xf numFmtId="0" fontId="17" fillId="5" borderId="3" xfId="0" applyFont="1" applyFill="1" applyBorder="1" applyAlignment="1">
      <alignment vertical="center"/>
    </xf>
    <xf numFmtId="0" fontId="17" fillId="5" borderId="4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7" fontId="17" fillId="4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0" fillId="0" borderId="1" xfId="29" applyFont="1" applyFill="1" applyBorder="1" applyAlignment="1">
      <alignment horizontal="center" vertical="center"/>
    </xf>
    <xf numFmtId="4" fontId="20" fillId="0" borderId="1" xfId="29" applyNumberFormat="1" applyFont="1" applyFill="1" applyBorder="1" applyAlignment="1">
      <alignment horizontal="center" vertical="center"/>
    </xf>
    <xf numFmtId="0" fontId="21" fillId="0" borderId="1" xfId="29" applyFont="1" applyFill="1" applyBorder="1" applyAlignment="1">
      <alignment horizontal="center" vertical="center"/>
    </xf>
    <xf numFmtId="4" fontId="21" fillId="0" borderId="1" xfId="29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3" fontId="22" fillId="0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9" fontId="22" fillId="0" borderId="1" xfId="0" applyNumberFormat="1" applyFont="1" applyFill="1" applyBorder="1" applyAlignment="1">
      <alignment horizontal="center" vertical="center"/>
    </xf>
    <xf numFmtId="43" fontId="22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3" fontId="2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178" fontId="31" fillId="0" borderId="1" xfId="0" applyNumberFormat="1" applyFont="1" applyBorder="1" applyAlignment="1">
      <alignment horizontal="center" vertical="center"/>
    </xf>
    <xf numFmtId="176" fontId="33" fillId="0" borderId="1" xfId="0" applyNumberFormat="1" applyFont="1" applyBorder="1" applyAlignment="1">
      <alignment horizontal="center" vertical="center"/>
    </xf>
    <xf numFmtId="176" fontId="33" fillId="0" borderId="3" xfId="0" applyNumberFormat="1" applyFont="1" applyBorder="1" applyAlignment="1">
      <alignment horizontal="center" vertical="center"/>
    </xf>
    <xf numFmtId="0" fontId="34" fillId="5" borderId="4" xfId="0" applyFont="1" applyFill="1" applyBorder="1" applyAlignme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right" vertical="center"/>
    </xf>
    <xf numFmtId="0" fontId="17" fillId="0" borderId="5" xfId="0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176" fontId="18" fillId="0" borderId="3" xfId="0" applyNumberFormat="1" applyFont="1" applyBorder="1" applyAlignment="1">
      <alignment horizontal="center" vertical="center"/>
    </xf>
    <xf numFmtId="176" fontId="18" fillId="0" borderId="4" xfId="0" applyNumberFormat="1" applyFont="1" applyBorder="1" applyAlignment="1">
      <alignment horizontal="center" vertical="center"/>
    </xf>
    <xf numFmtId="176" fontId="18" fillId="0" borderId="5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6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179" fontId="35" fillId="0" borderId="3" xfId="0" applyNumberFormat="1" applyFont="1" applyBorder="1" applyAlignment="1">
      <alignment horizontal="right" vertical="center"/>
    </xf>
    <xf numFmtId="179" fontId="15" fillId="0" borderId="4" xfId="0" applyNumberFormat="1" applyFont="1" applyBorder="1" applyAlignment="1">
      <alignment horizontal="right" vertical="center"/>
    </xf>
    <xf numFmtId="179" fontId="15" fillId="0" borderId="5" xfId="0" applyNumberFormat="1" applyFont="1" applyBorder="1" applyAlignment="1">
      <alignment horizontal="right" vertical="center"/>
    </xf>
    <xf numFmtId="0" fontId="16" fillId="4" borderId="1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</cellXfs>
  <cellStyles count="41">
    <cellStyle name="0,0_x000d_&#10;NA_x000d_&#10;" xfId="3"/>
    <cellStyle name="0,0_x000d_&#10;NA_x000d_&#10; 2" xfId="11"/>
    <cellStyle name="0,0_x000d_&#10;NA_x000d_&#10; 2 2" xfId="4"/>
    <cellStyle name="0,0_x000d_&#10;NA_x000d_&#10; 2 3" xfId="8"/>
    <cellStyle name="常规" xfId="0" builtinId="0"/>
    <cellStyle name="常规 10" xfId="9"/>
    <cellStyle name="常规 10 2" xfId="10"/>
    <cellStyle name="常规 10 2 2" xfId="12"/>
    <cellStyle name="常规 10 2 3" xfId="13"/>
    <cellStyle name="常规 13" xfId="15"/>
    <cellStyle name="常规 15" xfId="14"/>
    <cellStyle name="常规 15 2" xfId="2"/>
    <cellStyle name="常规 15 2 2" xfId="16"/>
    <cellStyle name="常规 15 2 3" xfId="17"/>
    <cellStyle name="常规 19" xfId="18"/>
    <cellStyle name="常规 19 2" xfId="5"/>
    <cellStyle name="常规 19 2 2" xfId="1"/>
    <cellStyle name="常规 19 2 3" xfId="19"/>
    <cellStyle name="常规 2" xfId="20"/>
    <cellStyle name="常规 2 2" xfId="21"/>
    <cellStyle name="常规 2 2 2" xfId="22"/>
    <cellStyle name="常规 2 2 2 2" xfId="23"/>
    <cellStyle name="常规 2 2 2 3" xfId="24"/>
    <cellStyle name="常规 2 3" xfId="25"/>
    <cellStyle name="常规 2 3 2" xfId="26"/>
    <cellStyle name="常规 2 3 3" xfId="27"/>
    <cellStyle name="常规 2 4" xfId="28"/>
    <cellStyle name="常规 3" xfId="29"/>
    <cellStyle name="常规 3 2" xfId="30"/>
    <cellStyle name="常规 3 2 2" xfId="31"/>
    <cellStyle name="常规 3 2 3" xfId="32"/>
    <cellStyle name="常规 4" xfId="33"/>
    <cellStyle name="常规 5" xfId="34"/>
    <cellStyle name="常规 8" xfId="35"/>
    <cellStyle name="常规 8 2" xfId="7"/>
    <cellStyle name="常规 8 2 2" xfId="36"/>
    <cellStyle name="常规 8 2 2 2" xfId="37"/>
    <cellStyle name="常规 8 2 2 3" xfId="38"/>
    <cellStyle name="常规 8 3" xfId="6"/>
    <cellStyle name="常规 8 3 2" xfId="39"/>
    <cellStyle name="常规 8 3 3" xfId="4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1301750</xdr:colOff>
      <xdr:row>21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0075" y="5654040"/>
          <a:ext cx="130175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55"/>
  <sheetViews>
    <sheetView view="pageBreakPreview" zoomScale="85" zoomScaleSheetLayoutView="85" workbookViewId="0">
      <selection activeCell="D8" sqref="D8"/>
    </sheetView>
  </sheetViews>
  <sheetFormatPr defaultColWidth="9" defaultRowHeight="17.100000000000001" customHeight="1" outlineLevelRow="1"/>
  <cols>
    <col min="1" max="1" width="7.625" style="97" customWidth="1"/>
    <col min="2" max="2" width="26" style="98" customWidth="1"/>
    <col min="3" max="3" width="43.75" style="98" customWidth="1"/>
    <col min="4" max="4" width="42.875" style="99" customWidth="1"/>
    <col min="5" max="5" width="48.5" style="98" customWidth="1"/>
    <col min="6" max="6" width="13" style="97" customWidth="1"/>
    <col min="7" max="7" width="9.625" style="97" customWidth="1"/>
    <col min="8" max="8" width="9" style="97" customWidth="1"/>
    <col min="9" max="10" width="10.625" style="97" customWidth="1"/>
    <col min="11" max="13" width="9" style="97"/>
    <col min="14" max="14" width="9" style="97" customWidth="1"/>
    <col min="15" max="252" width="9" style="97"/>
    <col min="253" max="253" width="4.875" style="97" customWidth="1"/>
    <col min="254" max="254" width="13" style="97" customWidth="1"/>
    <col min="255" max="255" width="15.125" style="97" customWidth="1"/>
    <col min="256" max="258" width="11.375" style="97" customWidth="1"/>
    <col min="259" max="259" width="18.625" style="97" customWidth="1"/>
    <col min="260" max="508" width="9" style="97"/>
    <col min="509" max="509" width="4.875" style="97" customWidth="1"/>
    <col min="510" max="510" width="13" style="97" customWidth="1"/>
    <col min="511" max="511" width="15.125" style="97" customWidth="1"/>
    <col min="512" max="514" width="11.375" style="97" customWidth="1"/>
    <col min="515" max="515" width="18.625" style="97" customWidth="1"/>
    <col min="516" max="764" width="9" style="97"/>
    <col min="765" max="765" width="4.875" style="97" customWidth="1"/>
    <col min="766" max="766" width="13" style="97" customWidth="1"/>
    <col min="767" max="767" width="15.125" style="97" customWidth="1"/>
    <col min="768" max="770" width="11.375" style="97" customWidth="1"/>
    <col min="771" max="771" width="18.625" style="97" customWidth="1"/>
    <col min="772" max="1020" width="9" style="97"/>
    <col min="1021" max="1021" width="4.875" style="97" customWidth="1"/>
    <col min="1022" max="1022" width="13" style="97" customWidth="1"/>
    <col min="1023" max="1023" width="15.125" style="97" customWidth="1"/>
    <col min="1024" max="1026" width="11.375" style="97" customWidth="1"/>
    <col min="1027" max="1027" width="18.625" style="97" customWidth="1"/>
    <col min="1028" max="1276" width="9" style="97"/>
    <col min="1277" max="1277" width="4.875" style="97" customWidth="1"/>
    <col min="1278" max="1278" width="13" style="97" customWidth="1"/>
    <col min="1279" max="1279" width="15.125" style="97" customWidth="1"/>
    <col min="1280" max="1282" width="11.375" style="97" customWidth="1"/>
    <col min="1283" max="1283" width="18.625" style="97" customWidth="1"/>
    <col min="1284" max="1532" width="9" style="97"/>
    <col min="1533" max="1533" width="4.875" style="97" customWidth="1"/>
    <col min="1534" max="1534" width="13" style="97" customWidth="1"/>
    <col min="1535" max="1535" width="15.125" style="97" customWidth="1"/>
    <col min="1536" max="1538" width="11.375" style="97" customWidth="1"/>
    <col min="1539" max="1539" width="18.625" style="97" customWidth="1"/>
    <col min="1540" max="1788" width="9" style="97"/>
    <col min="1789" max="1789" width="4.875" style="97" customWidth="1"/>
    <col min="1790" max="1790" width="13" style="97" customWidth="1"/>
    <col min="1791" max="1791" width="15.125" style="97" customWidth="1"/>
    <col min="1792" max="1794" width="11.375" style="97" customWidth="1"/>
    <col min="1795" max="1795" width="18.625" style="97" customWidth="1"/>
    <col min="1796" max="2044" width="9" style="97"/>
    <col min="2045" max="2045" width="4.875" style="97" customWidth="1"/>
    <col min="2046" max="2046" width="13" style="97" customWidth="1"/>
    <col min="2047" max="2047" width="15.125" style="97" customWidth="1"/>
    <col min="2048" max="2050" width="11.375" style="97" customWidth="1"/>
    <col min="2051" max="2051" width="18.625" style="97" customWidth="1"/>
    <col min="2052" max="2300" width="9" style="97"/>
    <col min="2301" max="2301" width="4.875" style="97" customWidth="1"/>
    <col min="2302" max="2302" width="13" style="97" customWidth="1"/>
    <col min="2303" max="2303" width="15.125" style="97" customWidth="1"/>
    <col min="2304" max="2306" width="11.375" style="97" customWidth="1"/>
    <col min="2307" max="2307" width="18.625" style="97" customWidth="1"/>
    <col min="2308" max="2556" width="9" style="97"/>
    <col min="2557" max="2557" width="4.875" style="97" customWidth="1"/>
    <col min="2558" max="2558" width="13" style="97" customWidth="1"/>
    <col min="2559" max="2559" width="15.125" style="97" customWidth="1"/>
    <col min="2560" max="2562" width="11.375" style="97" customWidth="1"/>
    <col min="2563" max="2563" width="18.625" style="97" customWidth="1"/>
    <col min="2564" max="2812" width="9" style="97"/>
    <col min="2813" max="2813" width="4.875" style="97" customWidth="1"/>
    <col min="2814" max="2814" width="13" style="97" customWidth="1"/>
    <col min="2815" max="2815" width="15.125" style="97" customWidth="1"/>
    <col min="2816" max="2818" width="11.375" style="97" customWidth="1"/>
    <col min="2819" max="2819" width="18.625" style="97" customWidth="1"/>
    <col min="2820" max="3068" width="9" style="97"/>
    <col min="3069" max="3069" width="4.875" style="97" customWidth="1"/>
    <col min="3070" max="3070" width="13" style="97" customWidth="1"/>
    <col min="3071" max="3071" width="15.125" style="97" customWidth="1"/>
    <col min="3072" max="3074" width="11.375" style="97" customWidth="1"/>
    <col min="3075" max="3075" width="18.625" style="97" customWidth="1"/>
    <col min="3076" max="3324" width="9" style="97"/>
    <col min="3325" max="3325" width="4.875" style="97" customWidth="1"/>
    <col min="3326" max="3326" width="13" style="97" customWidth="1"/>
    <col min="3327" max="3327" width="15.125" style="97" customWidth="1"/>
    <col min="3328" max="3330" width="11.375" style="97" customWidth="1"/>
    <col min="3331" max="3331" width="18.625" style="97" customWidth="1"/>
    <col min="3332" max="3580" width="9" style="97"/>
    <col min="3581" max="3581" width="4.875" style="97" customWidth="1"/>
    <col min="3582" max="3582" width="13" style="97" customWidth="1"/>
    <col min="3583" max="3583" width="15.125" style="97" customWidth="1"/>
    <col min="3584" max="3586" width="11.375" style="97" customWidth="1"/>
    <col min="3587" max="3587" width="18.625" style="97" customWidth="1"/>
    <col min="3588" max="3836" width="9" style="97"/>
    <col min="3837" max="3837" width="4.875" style="97" customWidth="1"/>
    <col min="3838" max="3838" width="13" style="97" customWidth="1"/>
    <col min="3839" max="3839" width="15.125" style="97" customWidth="1"/>
    <col min="3840" max="3842" width="11.375" style="97" customWidth="1"/>
    <col min="3843" max="3843" width="18.625" style="97" customWidth="1"/>
    <col min="3844" max="4092" width="9" style="97"/>
    <col min="4093" max="4093" width="4.875" style="97" customWidth="1"/>
    <col min="4094" max="4094" width="13" style="97" customWidth="1"/>
    <col min="4095" max="4095" width="15.125" style="97" customWidth="1"/>
    <col min="4096" max="4098" width="11.375" style="97" customWidth="1"/>
    <col min="4099" max="4099" width="18.625" style="97" customWidth="1"/>
    <col min="4100" max="4348" width="9" style="97"/>
    <col min="4349" max="4349" width="4.875" style="97" customWidth="1"/>
    <col min="4350" max="4350" width="13" style="97" customWidth="1"/>
    <col min="4351" max="4351" width="15.125" style="97" customWidth="1"/>
    <col min="4352" max="4354" width="11.375" style="97" customWidth="1"/>
    <col min="4355" max="4355" width="18.625" style="97" customWidth="1"/>
    <col min="4356" max="4604" width="9" style="97"/>
    <col min="4605" max="4605" width="4.875" style="97" customWidth="1"/>
    <col min="4606" max="4606" width="13" style="97" customWidth="1"/>
    <col min="4607" max="4607" width="15.125" style="97" customWidth="1"/>
    <col min="4608" max="4610" width="11.375" style="97" customWidth="1"/>
    <col min="4611" max="4611" width="18.625" style="97" customWidth="1"/>
    <col min="4612" max="4860" width="9" style="97"/>
    <col min="4861" max="4861" width="4.875" style="97" customWidth="1"/>
    <col min="4862" max="4862" width="13" style="97" customWidth="1"/>
    <col min="4863" max="4863" width="15.125" style="97" customWidth="1"/>
    <col min="4864" max="4866" width="11.375" style="97" customWidth="1"/>
    <col min="4867" max="4867" width="18.625" style="97" customWidth="1"/>
    <col min="4868" max="5116" width="9" style="97"/>
    <col min="5117" max="5117" width="4.875" style="97" customWidth="1"/>
    <col min="5118" max="5118" width="13" style="97" customWidth="1"/>
    <col min="5119" max="5119" width="15.125" style="97" customWidth="1"/>
    <col min="5120" max="5122" width="11.375" style="97" customWidth="1"/>
    <col min="5123" max="5123" width="18.625" style="97" customWidth="1"/>
    <col min="5124" max="5372" width="9" style="97"/>
    <col min="5373" max="5373" width="4.875" style="97" customWidth="1"/>
    <col min="5374" max="5374" width="13" style="97" customWidth="1"/>
    <col min="5375" max="5375" width="15.125" style="97" customWidth="1"/>
    <col min="5376" max="5378" width="11.375" style="97" customWidth="1"/>
    <col min="5379" max="5379" width="18.625" style="97" customWidth="1"/>
    <col min="5380" max="5628" width="9" style="97"/>
    <col min="5629" max="5629" width="4.875" style="97" customWidth="1"/>
    <col min="5630" max="5630" width="13" style="97" customWidth="1"/>
    <col min="5631" max="5631" width="15.125" style="97" customWidth="1"/>
    <col min="5632" max="5634" width="11.375" style="97" customWidth="1"/>
    <col min="5635" max="5635" width="18.625" style="97" customWidth="1"/>
    <col min="5636" max="5884" width="9" style="97"/>
    <col min="5885" max="5885" width="4.875" style="97" customWidth="1"/>
    <col min="5886" max="5886" width="13" style="97" customWidth="1"/>
    <col min="5887" max="5887" width="15.125" style="97" customWidth="1"/>
    <col min="5888" max="5890" width="11.375" style="97" customWidth="1"/>
    <col min="5891" max="5891" width="18.625" style="97" customWidth="1"/>
    <col min="5892" max="6140" width="9" style="97"/>
    <col min="6141" max="6141" width="4.875" style="97" customWidth="1"/>
    <col min="6142" max="6142" width="13" style="97" customWidth="1"/>
    <col min="6143" max="6143" width="15.125" style="97" customWidth="1"/>
    <col min="6144" max="6146" width="11.375" style="97" customWidth="1"/>
    <col min="6147" max="6147" width="18.625" style="97" customWidth="1"/>
    <col min="6148" max="6396" width="9" style="97"/>
    <col min="6397" max="6397" width="4.875" style="97" customWidth="1"/>
    <col min="6398" max="6398" width="13" style="97" customWidth="1"/>
    <col min="6399" max="6399" width="15.125" style="97" customWidth="1"/>
    <col min="6400" max="6402" width="11.375" style="97" customWidth="1"/>
    <col min="6403" max="6403" width="18.625" style="97" customWidth="1"/>
    <col min="6404" max="6652" width="9" style="97"/>
    <col min="6653" max="6653" width="4.875" style="97" customWidth="1"/>
    <col min="6654" max="6654" width="13" style="97" customWidth="1"/>
    <col min="6655" max="6655" width="15.125" style="97" customWidth="1"/>
    <col min="6656" max="6658" width="11.375" style="97" customWidth="1"/>
    <col min="6659" max="6659" width="18.625" style="97" customWidth="1"/>
    <col min="6660" max="6908" width="9" style="97"/>
    <col min="6909" max="6909" width="4.875" style="97" customWidth="1"/>
    <col min="6910" max="6910" width="13" style="97" customWidth="1"/>
    <col min="6911" max="6911" width="15.125" style="97" customWidth="1"/>
    <col min="6912" max="6914" width="11.375" style="97" customWidth="1"/>
    <col min="6915" max="6915" width="18.625" style="97" customWidth="1"/>
    <col min="6916" max="7164" width="9" style="97"/>
    <col min="7165" max="7165" width="4.875" style="97" customWidth="1"/>
    <col min="7166" max="7166" width="13" style="97" customWidth="1"/>
    <col min="7167" max="7167" width="15.125" style="97" customWidth="1"/>
    <col min="7168" max="7170" width="11.375" style="97" customWidth="1"/>
    <col min="7171" max="7171" width="18.625" style="97" customWidth="1"/>
    <col min="7172" max="7420" width="9" style="97"/>
    <col min="7421" max="7421" width="4.875" style="97" customWidth="1"/>
    <col min="7422" max="7422" width="13" style="97" customWidth="1"/>
    <col min="7423" max="7423" width="15.125" style="97" customWidth="1"/>
    <col min="7424" max="7426" width="11.375" style="97" customWidth="1"/>
    <col min="7427" max="7427" width="18.625" style="97" customWidth="1"/>
    <col min="7428" max="7676" width="9" style="97"/>
    <col min="7677" max="7677" width="4.875" style="97" customWidth="1"/>
    <col min="7678" max="7678" width="13" style="97" customWidth="1"/>
    <col min="7679" max="7679" width="15.125" style="97" customWidth="1"/>
    <col min="7680" max="7682" width="11.375" style="97" customWidth="1"/>
    <col min="7683" max="7683" width="18.625" style="97" customWidth="1"/>
    <col min="7684" max="7932" width="9" style="97"/>
    <col min="7933" max="7933" width="4.875" style="97" customWidth="1"/>
    <col min="7934" max="7934" width="13" style="97" customWidth="1"/>
    <col min="7935" max="7935" width="15.125" style="97" customWidth="1"/>
    <col min="7936" max="7938" width="11.375" style="97" customWidth="1"/>
    <col min="7939" max="7939" width="18.625" style="97" customWidth="1"/>
    <col min="7940" max="8188" width="9" style="97"/>
    <col min="8189" max="8189" width="4.875" style="97" customWidth="1"/>
    <col min="8190" max="8190" width="13" style="97" customWidth="1"/>
    <col min="8191" max="8191" width="15.125" style="97" customWidth="1"/>
    <col min="8192" max="8194" width="11.375" style="97" customWidth="1"/>
    <col min="8195" max="8195" width="18.625" style="97" customWidth="1"/>
    <col min="8196" max="8444" width="9" style="97"/>
    <col min="8445" max="8445" width="4.875" style="97" customWidth="1"/>
    <col min="8446" max="8446" width="13" style="97" customWidth="1"/>
    <col min="8447" max="8447" width="15.125" style="97" customWidth="1"/>
    <col min="8448" max="8450" width="11.375" style="97" customWidth="1"/>
    <col min="8451" max="8451" width="18.625" style="97" customWidth="1"/>
    <col min="8452" max="8700" width="9" style="97"/>
    <col min="8701" max="8701" width="4.875" style="97" customWidth="1"/>
    <col min="8702" max="8702" width="13" style="97" customWidth="1"/>
    <col min="8703" max="8703" width="15.125" style="97" customWidth="1"/>
    <col min="8704" max="8706" width="11.375" style="97" customWidth="1"/>
    <col min="8707" max="8707" width="18.625" style="97" customWidth="1"/>
    <col min="8708" max="8956" width="9" style="97"/>
    <col min="8957" max="8957" width="4.875" style="97" customWidth="1"/>
    <col min="8958" max="8958" width="13" style="97" customWidth="1"/>
    <col min="8959" max="8959" width="15.125" style="97" customWidth="1"/>
    <col min="8960" max="8962" width="11.375" style="97" customWidth="1"/>
    <col min="8963" max="8963" width="18.625" style="97" customWidth="1"/>
    <col min="8964" max="9212" width="9" style="97"/>
    <col min="9213" max="9213" width="4.875" style="97" customWidth="1"/>
    <col min="9214" max="9214" width="13" style="97" customWidth="1"/>
    <col min="9215" max="9215" width="15.125" style="97" customWidth="1"/>
    <col min="9216" max="9218" width="11.375" style="97" customWidth="1"/>
    <col min="9219" max="9219" width="18.625" style="97" customWidth="1"/>
    <col min="9220" max="9468" width="9" style="97"/>
    <col min="9469" max="9469" width="4.875" style="97" customWidth="1"/>
    <col min="9470" max="9470" width="13" style="97" customWidth="1"/>
    <col min="9471" max="9471" width="15.125" style="97" customWidth="1"/>
    <col min="9472" max="9474" width="11.375" style="97" customWidth="1"/>
    <col min="9475" max="9475" width="18.625" style="97" customWidth="1"/>
    <col min="9476" max="9724" width="9" style="97"/>
    <col min="9725" max="9725" width="4.875" style="97" customWidth="1"/>
    <col min="9726" max="9726" width="13" style="97" customWidth="1"/>
    <col min="9727" max="9727" width="15.125" style="97" customWidth="1"/>
    <col min="9728" max="9730" width="11.375" style="97" customWidth="1"/>
    <col min="9731" max="9731" width="18.625" style="97" customWidth="1"/>
    <col min="9732" max="9980" width="9" style="97"/>
    <col min="9981" max="9981" width="4.875" style="97" customWidth="1"/>
    <col min="9982" max="9982" width="13" style="97" customWidth="1"/>
    <col min="9983" max="9983" width="15.125" style="97" customWidth="1"/>
    <col min="9984" max="9986" width="11.375" style="97" customWidth="1"/>
    <col min="9987" max="9987" width="18.625" style="97" customWidth="1"/>
    <col min="9988" max="10236" width="9" style="97"/>
    <col min="10237" max="10237" width="4.875" style="97" customWidth="1"/>
    <col min="10238" max="10238" width="13" style="97" customWidth="1"/>
    <col min="10239" max="10239" width="15.125" style="97" customWidth="1"/>
    <col min="10240" max="10242" width="11.375" style="97" customWidth="1"/>
    <col min="10243" max="10243" width="18.625" style="97" customWidth="1"/>
    <col min="10244" max="10492" width="9" style="97"/>
    <col min="10493" max="10493" width="4.875" style="97" customWidth="1"/>
    <col min="10494" max="10494" width="13" style="97" customWidth="1"/>
    <col min="10495" max="10495" width="15.125" style="97" customWidth="1"/>
    <col min="10496" max="10498" width="11.375" style="97" customWidth="1"/>
    <col min="10499" max="10499" width="18.625" style="97" customWidth="1"/>
    <col min="10500" max="10748" width="9" style="97"/>
    <col min="10749" max="10749" width="4.875" style="97" customWidth="1"/>
    <col min="10750" max="10750" width="13" style="97" customWidth="1"/>
    <col min="10751" max="10751" width="15.125" style="97" customWidth="1"/>
    <col min="10752" max="10754" width="11.375" style="97" customWidth="1"/>
    <col min="10755" max="10755" width="18.625" style="97" customWidth="1"/>
    <col min="10756" max="11004" width="9" style="97"/>
    <col min="11005" max="11005" width="4.875" style="97" customWidth="1"/>
    <col min="11006" max="11006" width="13" style="97" customWidth="1"/>
    <col min="11007" max="11007" width="15.125" style="97" customWidth="1"/>
    <col min="11008" max="11010" width="11.375" style="97" customWidth="1"/>
    <col min="11011" max="11011" width="18.625" style="97" customWidth="1"/>
    <col min="11012" max="11260" width="9" style="97"/>
    <col min="11261" max="11261" width="4.875" style="97" customWidth="1"/>
    <col min="11262" max="11262" width="13" style="97" customWidth="1"/>
    <col min="11263" max="11263" width="15.125" style="97" customWidth="1"/>
    <col min="11264" max="11266" width="11.375" style="97" customWidth="1"/>
    <col min="11267" max="11267" width="18.625" style="97" customWidth="1"/>
    <col min="11268" max="11516" width="9" style="97"/>
    <col min="11517" max="11517" width="4.875" style="97" customWidth="1"/>
    <col min="11518" max="11518" width="13" style="97" customWidth="1"/>
    <col min="11519" max="11519" width="15.125" style="97" customWidth="1"/>
    <col min="11520" max="11522" width="11.375" style="97" customWidth="1"/>
    <col min="11523" max="11523" width="18.625" style="97" customWidth="1"/>
    <col min="11524" max="11772" width="9" style="97"/>
    <col min="11773" max="11773" width="4.875" style="97" customWidth="1"/>
    <col min="11774" max="11774" width="13" style="97" customWidth="1"/>
    <col min="11775" max="11775" width="15.125" style="97" customWidth="1"/>
    <col min="11776" max="11778" width="11.375" style="97" customWidth="1"/>
    <col min="11779" max="11779" width="18.625" style="97" customWidth="1"/>
    <col min="11780" max="12028" width="9" style="97"/>
    <col min="12029" max="12029" width="4.875" style="97" customWidth="1"/>
    <col min="12030" max="12030" width="13" style="97" customWidth="1"/>
    <col min="12031" max="12031" width="15.125" style="97" customWidth="1"/>
    <col min="12032" max="12034" width="11.375" style="97" customWidth="1"/>
    <col min="12035" max="12035" width="18.625" style="97" customWidth="1"/>
    <col min="12036" max="12284" width="9" style="97"/>
    <col min="12285" max="12285" width="4.875" style="97" customWidth="1"/>
    <col min="12286" max="12286" width="13" style="97" customWidth="1"/>
    <col min="12287" max="12287" width="15.125" style="97" customWidth="1"/>
    <col min="12288" max="12290" width="11.375" style="97" customWidth="1"/>
    <col min="12291" max="12291" width="18.625" style="97" customWidth="1"/>
    <col min="12292" max="12540" width="9" style="97"/>
    <col min="12541" max="12541" width="4.875" style="97" customWidth="1"/>
    <col min="12542" max="12542" width="13" style="97" customWidth="1"/>
    <col min="12543" max="12543" width="15.125" style="97" customWidth="1"/>
    <col min="12544" max="12546" width="11.375" style="97" customWidth="1"/>
    <col min="12547" max="12547" width="18.625" style="97" customWidth="1"/>
    <col min="12548" max="12796" width="9" style="97"/>
    <col min="12797" max="12797" width="4.875" style="97" customWidth="1"/>
    <col min="12798" max="12798" width="13" style="97" customWidth="1"/>
    <col min="12799" max="12799" width="15.125" style="97" customWidth="1"/>
    <col min="12800" max="12802" width="11.375" style="97" customWidth="1"/>
    <col min="12803" max="12803" width="18.625" style="97" customWidth="1"/>
    <col min="12804" max="13052" width="9" style="97"/>
    <col min="13053" max="13053" width="4.875" style="97" customWidth="1"/>
    <col min="13054" max="13054" width="13" style="97" customWidth="1"/>
    <col min="13055" max="13055" width="15.125" style="97" customWidth="1"/>
    <col min="13056" max="13058" width="11.375" style="97" customWidth="1"/>
    <col min="13059" max="13059" width="18.625" style="97" customWidth="1"/>
    <col min="13060" max="13308" width="9" style="97"/>
    <col min="13309" max="13309" width="4.875" style="97" customWidth="1"/>
    <col min="13310" max="13310" width="13" style="97" customWidth="1"/>
    <col min="13311" max="13311" width="15.125" style="97" customWidth="1"/>
    <col min="13312" max="13314" width="11.375" style="97" customWidth="1"/>
    <col min="13315" max="13315" width="18.625" style="97" customWidth="1"/>
    <col min="13316" max="13564" width="9" style="97"/>
    <col min="13565" max="13565" width="4.875" style="97" customWidth="1"/>
    <col min="13566" max="13566" width="13" style="97" customWidth="1"/>
    <col min="13567" max="13567" width="15.125" style="97" customWidth="1"/>
    <col min="13568" max="13570" width="11.375" style="97" customWidth="1"/>
    <col min="13571" max="13571" width="18.625" style="97" customWidth="1"/>
    <col min="13572" max="13820" width="9" style="97"/>
    <col min="13821" max="13821" width="4.875" style="97" customWidth="1"/>
    <col min="13822" max="13822" width="13" style="97" customWidth="1"/>
    <col min="13823" max="13823" width="15.125" style="97" customWidth="1"/>
    <col min="13824" max="13826" width="11.375" style="97" customWidth="1"/>
    <col min="13827" max="13827" width="18.625" style="97" customWidth="1"/>
    <col min="13828" max="14076" width="9" style="97"/>
    <col min="14077" max="14077" width="4.875" style="97" customWidth="1"/>
    <col min="14078" max="14078" width="13" style="97" customWidth="1"/>
    <col min="14079" max="14079" width="15.125" style="97" customWidth="1"/>
    <col min="14080" max="14082" width="11.375" style="97" customWidth="1"/>
    <col min="14083" max="14083" width="18.625" style="97" customWidth="1"/>
    <col min="14084" max="14332" width="9" style="97"/>
    <col min="14333" max="14333" width="4.875" style="97" customWidth="1"/>
    <col min="14334" max="14334" width="13" style="97" customWidth="1"/>
    <col min="14335" max="14335" width="15.125" style="97" customWidth="1"/>
    <col min="14336" max="14338" width="11.375" style="97" customWidth="1"/>
    <col min="14339" max="14339" width="18.625" style="97" customWidth="1"/>
    <col min="14340" max="14588" width="9" style="97"/>
    <col min="14589" max="14589" width="4.875" style="97" customWidth="1"/>
    <col min="14590" max="14590" width="13" style="97" customWidth="1"/>
    <col min="14591" max="14591" width="15.125" style="97" customWidth="1"/>
    <col min="14592" max="14594" width="11.375" style="97" customWidth="1"/>
    <col min="14595" max="14595" width="18.625" style="97" customWidth="1"/>
    <col min="14596" max="14844" width="9" style="97"/>
    <col min="14845" max="14845" width="4.875" style="97" customWidth="1"/>
    <col min="14846" max="14846" width="13" style="97" customWidth="1"/>
    <col min="14847" max="14847" width="15.125" style="97" customWidth="1"/>
    <col min="14848" max="14850" width="11.375" style="97" customWidth="1"/>
    <col min="14851" max="14851" width="18.625" style="97" customWidth="1"/>
    <col min="14852" max="15100" width="9" style="97"/>
    <col min="15101" max="15101" width="4.875" style="97" customWidth="1"/>
    <col min="15102" max="15102" width="13" style="97" customWidth="1"/>
    <col min="15103" max="15103" width="15.125" style="97" customWidth="1"/>
    <col min="15104" max="15106" width="11.375" style="97" customWidth="1"/>
    <col min="15107" max="15107" width="18.625" style="97" customWidth="1"/>
    <col min="15108" max="15356" width="9" style="97"/>
    <col min="15357" max="15357" width="4.875" style="97" customWidth="1"/>
    <col min="15358" max="15358" width="13" style="97" customWidth="1"/>
    <col min="15359" max="15359" width="15.125" style="97" customWidth="1"/>
    <col min="15360" max="15362" width="11.375" style="97" customWidth="1"/>
    <col min="15363" max="15363" width="18.625" style="97" customWidth="1"/>
    <col min="15364" max="15612" width="9" style="97"/>
    <col min="15613" max="15613" width="4.875" style="97" customWidth="1"/>
    <col min="15614" max="15614" width="13" style="97" customWidth="1"/>
    <col min="15615" max="15615" width="15.125" style="97" customWidth="1"/>
    <col min="15616" max="15618" width="11.375" style="97" customWidth="1"/>
    <col min="15619" max="15619" width="18.625" style="97" customWidth="1"/>
    <col min="15620" max="15868" width="9" style="97"/>
    <col min="15869" max="15869" width="4.875" style="97" customWidth="1"/>
    <col min="15870" max="15870" width="13" style="97" customWidth="1"/>
    <col min="15871" max="15871" width="15.125" style="97" customWidth="1"/>
    <col min="15872" max="15874" width="11.375" style="97" customWidth="1"/>
    <col min="15875" max="15875" width="18.625" style="97" customWidth="1"/>
    <col min="15876" max="16124" width="9" style="97"/>
    <col min="16125" max="16125" width="4.875" style="97" customWidth="1"/>
    <col min="16126" max="16126" width="13" style="97" customWidth="1"/>
    <col min="16127" max="16127" width="15.125" style="97" customWidth="1"/>
    <col min="16128" max="16130" width="11.375" style="97" customWidth="1"/>
    <col min="16131" max="16131" width="18.625" style="97" customWidth="1"/>
    <col min="16132" max="16384" width="9" style="97"/>
  </cols>
  <sheetData>
    <row r="1" spans="1:17" s="1" customFormat="1" ht="38.1" customHeight="1">
      <c r="A1" s="100" t="s">
        <v>0</v>
      </c>
      <c r="C1" s="101"/>
      <c r="E1" s="102"/>
      <c r="F1" s="103"/>
      <c r="I1" s="82"/>
      <c r="J1" s="82"/>
      <c r="L1" s="82"/>
      <c r="M1" s="82"/>
      <c r="N1" s="82"/>
      <c r="O1" s="82"/>
      <c r="P1" s="82"/>
      <c r="Q1" s="82"/>
    </row>
    <row r="2" spans="1:17" ht="38.1" customHeight="1">
      <c r="A2" s="104" t="s">
        <v>1</v>
      </c>
      <c r="B2" s="104" t="s">
        <v>2</v>
      </c>
      <c r="C2" s="104" t="s">
        <v>3</v>
      </c>
      <c r="D2" s="105" t="s">
        <v>4</v>
      </c>
      <c r="E2" s="104" t="s">
        <v>5</v>
      </c>
    </row>
    <row r="3" spans="1:17" ht="38.1" customHeight="1">
      <c r="A3" s="104"/>
      <c r="B3" s="106" t="s">
        <v>6</v>
      </c>
      <c r="C3" s="104"/>
      <c r="D3" s="107">
        <f>装饰部分!H64</f>
        <v>52000</v>
      </c>
      <c r="E3" s="104"/>
    </row>
    <row r="4" spans="1:17" s="96" customFormat="1" ht="38.1" customHeight="1" outlineLevel="1">
      <c r="A4" s="108"/>
      <c r="B4" s="109" t="s">
        <v>7</v>
      </c>
      <c r="C4" s="110"/>
      <c r="D4" s="111">
        <v>12995.91</v>
      </c>
      <c r="E4" s="108"/>
    </row>
    <row r="5" spans="1:17" s="96" customFormat="1" ht="38.1" customHeight="1" outlineLevel="1">
      <c r="A5" s="108"/>
      <c r="B5" s="109" t="s">
        <v>8</v>
      </c>
      <c r="C5" s="110"/>
      <c r="D5" s="111">
        <v>123762</v>
      </c>
      <c r="E5" s="108"/>
    </row>
    <row r="6" spans="1:17" s="96" customFormat="1" ht="38.1" customHeight="1" outlineLevel="1">
      <c r="A6" s="112"/>
      <c r="B6" s="109" t="s">
        <v>9</v>
      </c>
      <c r="C6" s="110"/>
      <c r="D6" s="111">
        <v>163547.70000000001</v>
      </c>
      <c r="E6" s="108"/>
    </row>
    <row r="7" spans="1:17" s="96" customFormat="1" ht="38.1" customHeight="1" outlineLevel="1">
      <c r="A7" s="112"/>
      <c r="B7" s="109" t="s">
        <v>10</v>
      </c>
      <c r="C7" s="110"/>
      <c r="D7" s="111">
        <v>197647.4</v>
      </c>
      <c r="E7" s="108"/>
    </row>
    <row r="8" spans="1:17" s="96" customFormat="1" ht="38.1" customHeight="1" outlineLevel="1">
      <c r="A8" s="108"/>
      <c r="B8" s="109" t="s">
        <v>11</v>
      </c>
      <c r="C8" s="110"/>
      <c r="D8" s="111">
        <v>49896</v>
      </c>
      <c r="E8" s="108"/>
    </row>
    <row r="9" spans="1:17" s="96" customFormat="1" ht="38.1" customHeight="1" outlineLevel="1">
      <c r="A9" s="108"/>
      <c r="B9" s="109" t="s">
        <v>12</v>
      </c>
      <c r="C9" s="110"/>
      <c r="D9" s="111">
        <v>53485.31</v>
      </c>
      <c r="E9" s="108"/>
    </row>
    <row r="10" spans="1:17" s="96" customFormat="1" ht="38.1" customHeight="1" outlineLevel="1">
      <c r="A10" s="108"/>
      <c r="B10" s="109" t="s">
        <v>13</v>
      </c>
      <c r="C10" s="110"/>
      <c r="D10" s="111">
        <f>SUM(D3:D9)</f>
        <v>653334.32000000007</v>
      </c>
      <c r="E10" s="108"/>
    </row>
    <row r="11" spans="1:17" s="96" customFormat="1" ht="38.1" customHeight="1">
      <c r="A11" s="14" t="s">
        <v>14</v>
      </c>
      <c r="B11" s="113" t="s">
        <v>15</v>
      </c>
      <c r="C11" s="114">
        <v>0.08</v>
      </c>
      <c r="D11" s="115">
        <f>D10*0.08</f>
        <v>52266.745600000009</v>
      </c>
      <c r="E11" s="116"/>
    </row>
    <row r="12" spans="1:17" s="96" customFormat="1" ht="38.1" customHeight="1">
      <c r="A12" s="14"/>
      <c r="B12" s="113" t="s">
        <v>16</v>
      </c>
      <c r="C12" s="114">
        <v>0.03</v>
      </c>
      <c r="D12" s="115">
        <f>(D11+D10)*0.03</f>
        <v>21168.031968000003</v>
      </c>
      <c r="E12" s="116"/>
    </row>
    <row r="13" spans="1:17" s="96" customFormat="1" ht="38.1" customHeight="1">
      <c r="A13" s="126" t="s">
        <v>17</v>
      </c>
      <c r="B13" s="127"/>
      <c r="C13" s="108"/>
      <c r="D13" s="117">
        <f>D10+D11+D12</f>
        <v>726769.09756800008</v>
      </c>
      <c r="E13" s="116"/>
    </row>
    <row r="14" spans="1:17" s="96" customFormat="1" ht="24" customHeight="1">
      <c r="B14" s="118"/>
      <c r="C14" s="118"/>
      <c r="D14" s="119"/>
      <c r="E14" s="118"/>
    </row>
    <row r="15" spans="1:17" s="96" customFormat="1" ht="23.1" customHeight="1">
      <c r="A15" s="120"/>
      <c r="B15" s="118"/>
      <c r="C15" s="118"/>
      <c r="D15" s="121"/>
      <c r="E15" s="118"/>
    </row>
    <row r="16" spans="1:17" s="96" customFormat="1" ht="21.95" customHeight="1">
      <c r="B16" s="118"/>
      <c r="C16" s="118"/>
      <c r="D16" s="121"/>
      <c r="E16" s="118"/>
    </row>
    <row r="17" spans="2:5" s="96" customFormat="1" ht="17.100000000000001" customHeight="1">
      <c r="B17" s="118"/>
      <c r="C17" s="118"/>
      <c r="D17" s="121"/>
      <c r="E17" s="118"/>
    </row>
    <row r="18" spans="2:5" s="96" customFormat="1" ht="17.100000000000001" customHeight="1">
      <c r="B18" s="118"/>
      <c r="C18" s="118"/>
      <c r="D18" s="121"/>
      <c r="E18" s="118"/>
    </row>
    <row r="19" spans="2:5" s="96" customFormat="1" ht="17.100000000000001" customHeight="1">
      <c r="B19" s="118"/>
      <c r="C19" s="118"/>
      <c r="D19" s="121"/>
      <c r="E19" s="118"/>
    </row>
    <row r="20" spans="2:5" s="96" customFormat="1" ht="17.100000000000001" customHeight="1">
      <c r="B20" s="118"/>
      <c r="C20" s="118"/>
      <c r="D20" s="121"/>
      <c r="E20" s="118"/>
    </row>
    <row r="21" spans="2:5" s="96" customFormat="1" ht="17.100000000000001" customHeight="1">
      <c r="B21" s="118"/>
      <c r="C21" s="118"/>
      <c r="D21" s="121"/>
      <c r="E21" s="118"/>
    </row>
    <row r="22" spans="2:5" s="96" customFormat="1" ht="17.100000000000001" customHeight="1">
      <c r="B22" s="118"/>
      <c r="C22" s="118"/>
      <c r="D22" s="121"/>
      <c r="E22" s="118"/>
    </row>
    <row r="23" spans="2:5" s="96" customFormat="1" ht="17.100000000000001" customHeight="1">
      <c r="B23" s="118"/>
      <c r="C23" s="118"/>
      <c r="D23" s="121"/>
      <c r="E23" s="118"/>
    </row>
    <row r="24" spans="2:5" s="96" customFormat="1" ht="17.100000000000001" customHeight="1">
      <c r="B24" s="118"/>
      <c r="C24" s="118"/>
      <c r="D24" s="121"/>
      <c r="E24" s="118"/>
    </row>
    <row r="25" spans="2:5" s="96" customFormat="1" ht="17.100000000000001" customHeight="1">
      <c r="B25" s="118"/>
      <c r="C25" s="118"/>
      <c r="D25" s="121"/>
      <c r="E25" s="118"/>
    </row>
    <row r="26" spans="2:5" s="96" customFormat="1" ht="17.100000000000001" customHeight="1">
      <c r="B26" s="118"/>
      <c r="C26" s="118"/>
      <c r="D26" s="121"/>
      <c r="E26" s="118"/>
    </row>
    <row r="27" spans="2:5" s="96" customFormat="1" ht="17.100000000000001" customHeight="1">
      <c r="B27" s="118"/>
      <c r="C27" s="118"/>
      <c r="D27" s="121"/>
      <c r="E27" s="118"/>
    </row>
    <row r="28" spans="2:5" s="96" customFormat="1" ht="17.100000000000001" customHeight="1">
      <c r="B28" s="118"/>
      <c r="C28" s="118"/>
      <c r="D28" s="121"/>
      <c r="E28" s="118"/>
    </row>
    <row r="29" spans="2:5" s="96" customFormat="1" ht="17.100000000000001" customHeight="1">
      <c r="B29" s="118"/>
      <c r="C29" s="118"/>
      <c r="D29" s="121"/>
      <c r="E29" s="118"/>
    </row>
    <row r="30" spans="2:5" s="96" customFormat="1" ht="17.100000000000001" customHeight="1">
      <c r="B30" s="118"/>
      <c r="C30" s="118"/>
      <c r="D30" s="121"/>
      <c r="E30" s="118"/>
    </row>
    <row r="31" spans="2:5" s="96" customFormat="1" ht="17.100000000000001" customHeight="1">
      <c r="B31" s="118"/>
      <c r="C31" s="118"/>
      <c r="D31" s="121"/>
      <c r="E31" s="118"/>
    </row>
    <row r="32" spans="2:5" s="96" customFormat="1" ht="17.100000000000001" customHeight="1">
      <c r="B32" s="118"/>
      <c r="C32" s="118"/>
      <c r="D32" s="121"/>
      <c r="E32" s="118"/>
    </row>
    <row r="33" spans="2:5" s="96" customFormat="1" ht="17.100000000000001" customHeight="1">
      <c r="B33" s="118"/>
      <c r="C33" s="118"/>
      <c r="D33" s="121"/>
      <c r="E33" s="118"/>
    </row>
    <row r="34" spans="2:5" s="96" customFormat="1" ht="17.100000000000001" customHeight="1">
      <c r="B34" s="118"/>
      <c r="C34" s="118"/>
      <c r="D34" s="121"/>
      <c r="E34" s="118"/>
    </row>
    <row r="35" spans="2:5" s="96" customFormat="1" ht="17.100000000000001" customHeight="1">
      <c r="B35" s="118"/>
      <c r="C35" s="118"/>
      <c r="D35" s="121"/>
      <c r="E35" s="118"/>
    </row>
    <row r="36" spans="2:5" s="96" customFormat="1" ht="17.100000000000001" customHeight="1">
      <c r="B36" s="118"/>
      <c r="C36" s="118"/>
      <c r="D36" s="121"/>
      <c r="E36" s="118"/>
    </row>
    <row r="37" spans="2:5" s="96" customFormat="1" ht="17.100000000000001" customHeight="1">
      <c r="B37" s="118"/>
      <c r="C37" s="118"/>
      <c r="D37" s="121"/>
      <c r="E37" s="118"/>
    </row>
    <row r="38" spans="2:5" s="96" customFormat="1" ht="17.100000000000001" customHeight="1">
      <c r="B38" s="118"/>
      <c r="C38" s="118"/>
      <c r="D38" s="121"/>
      <c r="E38" s="118"/>
    </row>
    <row r="39" spans="2:5" s="96" customFormat="1" ht="17.100000000000001" customHeight="1">
      <c r="B39" s="118"/>
      <c r="C39" s="118"/>
      <c r="D39" s="121"/>
      <c r="E39" s="118"/>
    </row>
    <row r="40" spans="2:5" s="96" customFormat="1" ht="17.100000000000001" customHeight="1">
      <c r="B40" s="118"/>
      <c r="C40" s="118"/>
      <c r="D40" s="121"/>
      <c r="E40" s="118"/>
    </row>
    <row r="41" spans="2:5" s="96" customFormat="1" ht="17.100000000000001" customHeight="1">
      <c r="B41" s="118"/>
      <c r="C41" s="118"/>
      <c r="D41" s="121"/>
      <c r="E41" s="118"/>
    </row>
    <row r="42" spans="2:5" s="96" customFormat="1" ht="17.100000000000001" customHeight="1">
      <c r="B42" s="118"/>
      <c r="C42" s="118"/>
      <c r="D42" s="121"/>
      <c r="E42" s="118"/>
    </row>
    <row r="43" spans="2:5" s="96" customFormat="1" ht="17.100000000000001" customHeight="1">
      <c r="B43" s="118"/>
      <c r="C43" s="118"/>
      <c r="D43" s="121"/>
      <c r="E43" s="118"/>
    </row>
    <row r="44" spans="2:5" s="96" customFormat="1" ht="17.100000000000001" customHeight="1">
      <c r="B44" s="118"/>
      <c r="C44" s="118"/>
      <c r="D44" s="121"/>
      <c r="E44" s="118"/>
    </row>
    <row r="45" spans="2:5" s="96" customFormat="1" ht="17.100000000000001" customHeight="1">
      <c r="B45" s="118"/>
      <c r="C45" s="118"/>
      <c r="D45" s="121"/>
      <c r="E45" s="118"/>
    </row>
    <row r="46" spans="2:5" s="96" customFormat="1" ht="17.100000000000001" customHeight="1">
      <c r="B46" s="118"/>
      <c r="C46" s="118"/>
      <c r="D46" s="121"/>
      <c r="E46" s="118"/>
    </row>
    <row r="47" spans="2:5" s="96" customFormat="1" ht="17.100000000000001" customHeight="1">
      <c r="B47" s="118"/>
      <c r="C47" s="118"/>
      <c r="D47" s="121"/>
      <c r="E47" s="118"/>
    </row>
    <row r="48" spans="2:5" s="96" customFormat="1" ht="17.100000000000001" customHeight="1">
      <c r="B48" s="118"/>
      <c r="C48" s="118"/>
      <c r="D48" s="121"/>
      <c r="E48" s="118"/>
    </row>
    <row r="49" spans="2:5" s="96" customFormat="1" ht="17.100000000000001" customHeight="1">
      <c r="B49" s="118"/>
      <c r="C49" s="118"/>
      <c r="D49" s="121"/>
      <c r="E49" s="118"/>
    </row>
    <row r="50" spans="2:5" s="96" customFormat="1" ht="17.100000000000001" customHeight="1">
      <c r="B50" s="118"/>
      <c r="C50" s="118"/>
      <c r="D50" s="121"/>
      <c r="E50" s="118"/>
    </row>
    <row r="51" spans="2:5" s="96" customFormat="1" ht="17.100000000000001" customHeight="1">
      <c r="B51" s="118"/>
      <c r="C51" s="118"/>
      <c r="D51" s="121"/>
      <c r="E51" s="118"/>
    </row>
    <row r="52" spans="2:5" s="96" customFormat="1" ht="17.100000000000001" customHeight="1">
      <c r="B52" s="118"/>
      <c r="C52" s="118"/>
      <c r="D52" s="121"/>
      <c r="E52" s="118"/>
    </row>
    <row r="53" spans="2:5" s="96" customFormat="1" ht="17.100000000000001" customHeight="1">
      <c r="B53" s="118"/>
      <c r="C53" s="118"/>
      <c r="D53" s="121"/>
      <c r="E53" s="118"/>
    </row>
    <row r="54" spans="2:5" s="96" customFormat="1" ht="17.100000000000001" customHeight="1">
      <c r="B54" s="118"/>
      <c r="C54" s="118"/>
      <c r="D54" s="121"/>
      <c r="E54" s="118"/>
    </row>
    <row r="55" spans="2:5" s="96" customFormat="1" ht="17.100000000000001" customHeight="1">
      <c r="B55" s="118"/>
      <c r="C55" s="118"/>
      <c r="D55" s="121"/>
      <c r="E55" s="118"/>
    </row>
  </sheetData>
  <mergeCells count="1">
    <mergeCell ref="A13:B13"/>
  </mergeCells>
  <phoneticPr fontId="32" type="noConversion"/>
  <pageMargins left="0.25" right="0.25" top="0.75" bottom="0.75" header="0.3" footer="0.3"/>
  <pageSetup paperSize="9" scale="84" orientation="landscape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tabSelected="1" topLeftCell="A37" workbookViewId="0">
      <selection activeCell="O56" sqref="O56"/>
    </sheetView>
  </sheetViews>
  <sheetFormatPr defaultColWidth="9" defaultRowHeight="13.5"/>
  <cols>
    <col min="1" max="1" width="4.625" style="83" customWidth="1"/>
    <col min="2" max="2" width="29.5" style="83" customWidth="1"/>
    <col min="3" max="3" width="6.75" style="83" customWidth="1"/>
    <col min="4" max="7" width="9" style="83"/>
    <col min="8" max="8" width="16.125" style="83" customWidth="1"/>
    <col min="9" max="10" width="9" style="83"/>
    <col min="11" max="11" width="32.875" style="83" customWidth="1"/>
    <col min="12" max="16384" width="9" style="83"/>
  </cols>
  <sheetData>
    <row r="1" spans="1:11" ht="20.25">
      <c r="A1" s="144" t="s">
        <v>278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15">
      <c r="A2" s="146" t="s">
        <v>277</v>
      </c>
      <c r="B2" s="147"/>
      <c r="C2" s="147"/>
      <c r="D2" s="147"/>
      <c r="E2" s="147"/>
      <c r="F2" s="147"/>
      <c r="G2" s="147"/>
      <c r="H2" s="147"/>
      <c r="I2" s="147"/>
      <c r="J2" s="147"/>
      <c r="K2" s="148"/>
    </row>
    <row r="3" spans="1:11">
      <c r="A3" s="84" t="s">
        <v>1</v>
      </c>
      <c r="B3" s="85" t="s">
        <v>18</v>
      </c>
      <c r="C3" s="84" t="s">
        <v>19</v>
      </c>
      <c r="D3" s="84" t="s">
        <v>270</v>
      </c>
      <c r="E3" s="84" t="s">
        <v>21</v>
      </c>
      <c r="F3" s="84" t="s">
        <v>22</v>
      </c>
      <c r="G3" s="84" t="s">
        <v>23</v>
      </c>
      <c r="H3" s="84" t="s">
        <v>24</v>
      </c>
      <c r="I3" s="149" t="s">
        <v>25</v>
      </c>
      <c r="J3" s="149"/>
      <c r="K3" s="149"/>
    </row>
    <row r="4" spans="1:11" ht="14.25">
      <c r="A4" s="150" t="s">
        <v>26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>
      <c r="A5" s="86">
        <v>1</v>
      </c>
      <c r="B5" s="87" t="s">
        <v>27</v>
      </c>
      <c r="C5" s="122" t="s">
        <v>271</v>
      </c>
      <c r="D5" s="123">
        <v>4</v>
      </c>
      <c r="E5" s="88"/>
      <c r="F5" s="88"/>
      <c r="G5" s="88"/>
      <c r="H5" s="88"/>
      <c r="I5" s="152" t="s">
        <v>28</v>
      </c>
      <c r="J5" s="152"/>
      <c r="K5" s="152"/>
    </row>
    <row r="6" spans="1:11">
      <c r="A6" s="86">
        <v>2</v>
      </c>
      <c r="B6" s="87" t="s">
        <v>29</v>
      </c>
      <c r="C6" s="122" t="s">
        <v>30</v>
      </c>
      <c r="D6" s="123">
        <f>(2.64+4.28+6.36)*4.12+7.95*4.12</f>
        <v>87.467600000000004</v>
      </c>
      <c r="E6" s="88"/>
      <c r="F6" s="88"/>
      <c r="G6" s="88"/>
      <c r="H6" s="88"/>
      <c r="I6" s="130" t="s">
        <v>31</v>
      </c>
      <c r="J6" s="130"/>
      <c r="K6" s="130"/>
    </row>
    <row r="7" spans="1:11">
      <c r="A7" s="86">
        <v>3</v>
      </c>
      <c r="B7" s="87" t="s">
        <v>32</v>
      </c>
      <c r="C7" s="122" t="s">
        <v>30</v>
      </c>
      <c r="D7" s="123">
        <v>87.47</v>
      </c>
      <c r="E7" s="88"/>
      <c r="F7" s="88"/>
      <c r="G7" s="88"/>
      <c r="H7" s="88"/>
      <c r="I7" s="130" t="s">
        <v>33</v>
      </c>
      <c r="J7" s="130"/>
      <c r="K7" s="130"/>
    </row>
    <row r="8" spans="1:11">
      <c r="A8" s="86">
        <v>4</v>
      </c>
      <c r="B8" s="87" t="s">
        <v>34</v>
      </c>
      <c r="C8" s="122" t="s">
        <v>30</v>
      </c>
      <c r="D8" s="123">
        <v>9.4860000000000007</v>
      </c>
      <c r="E8" s="88"/>
      <c r="F8" s="88"/>
      <c r="G8" s="88"/>
      <c r="H8" s="88"/>
      <c r="I8" s="130" t="s">
        <v>35</v>
      </c>
      <c r="J8" s="130"/>
      <c r="K8" s="130"/>
    </row>
    <row r="9" spans="1:11" ht="14.25">
      <c r="A9" s="90" t="s">
        <v>36</v>
      </c>
      <c r="B9" s="91"/>
      <c r="C9" s="125"/>
      <c r="D9" s="125"/>
      <c r="E9" s="91"/>
      <c r="F9" s="91"/>
      <c r="G9" s="91"/>
      <c r="H9" s="91"/>
      <c r="I9" s="91"/>
      <c r="J9" s="91"/>
      <c r="K9" s="91"/>
    </row>
    <row r="10" spans="1:11">
      <c r="A10" s="86">
        <v>1</v>
      </c>
      <c r="B10" s="87" t="s">
        <v>37</v>
      </c>
      <c r="C10" s="122" t="s">
        <v>30</v>
      </c>
      <c r="D10" s="123">
        <v>131.91</v>
      </c>
      <c r="E10" s="88"/>
      <c r="F10" s="88"/>
      <c r="G10" s="88"/>
      <c r="H10" s="88"/>
      <c r="I10" s="130" t="s">
        <v>38</v>
      </c>
      <c r="J10" s="130"/>
      <c r="K10" s="130"/>
    </row>
    <row r="11" spans="1:11">
      <c r="A11" s="86">
        <v>2</v>
      </c>
      <c r="B11" s="87" t="s">
        <v>39</v>
      </c>
      <c r="C11" s="122" t="s">
        <v>30</v>
      </c>
      <c r="D11" s="123">
        <v>131.91</v>
      </c>
      <c r="E11" s="88"/>
      <c r="F11" s="88"/>
      <c r="G11" s="88"/>
      <c r="H11" s="88"/>
      <c r="I11" s="141" t="s">
        <v>40</v>
      </c>
      <c r="J11" s="142"/>
      <c r="K11" s="143"/>
    </row>
    <row r="12" spans="1:11">
      <c r="A12" s="86">
        <v>3</v>
      </c>
      <c r="B12" s="87" t="s">
        <v>41</v>
      </c>
      <c r="C12" s="122" t="s">
        <v>30</v>
      </c>
      <c r="D12" s="123">
        <v>55</v>
      </c>
      <c r="E12" s="88"/>
      <c r="F12" s="88"/>
      <c r="G12" s="88"/>
      <c r="H12" s="88"/>
      <c r="I12" s="136" t="s">
        <v>42</v>
      </c>
      <c r="J12" s="137"/>
      <c r="K12" s="138"/>
    </row>
    <row r="13" spans="1:11">
      <c r="A13" s="86">
        <v>4</v>
      </c>
      <c r="B13" s="87" t="s">
        <v>43</v>
      </c>
      <c r="C13" s="122" t="s">
        <v>30</v>
      </c>
      <c r="D13" s="123">
        <v>55</v>
      </c>
      <c r="E13" s="88"/>
      <c r="F13" s="88"/>
      <c r="G13" s="88"/>
      <c r="H13" s="88"/>
      <c r="I13" s="136" t="s">
        <v>44</v>
      </c>
      <c r="J13" s="137"/>
      <c r="K13" s="138"/>
    </row>
    <row r="14" spans="1:11">
      <c r="A14" s="86">
        <v>5</v>
      </c>
      <c r="B14" s="87" t="s">
        <v>45</v>
      </c>
      <c r="C14" s="122" t="s">
        <v>30</v>
      </c>
      <c r="D14" s="123">
        <v>55</v>
      </c>
      <c r="E14" s="88"/>
      <c r="F14" s="88"/>
      <c r="G14" s="88"/>
      <c r="H14" s="88"/>
      <c r="I14" s="130" t="s">
        <v>46</v>
      </c>
      <c r="J14" s="130"/>
      <c r="K14" s="130"/>
    </row>
    <row r="15" spans="1:11">
      <c r="A15" s="86">
        <v>6</v>
      </c>
      <c r="B15" s="87" t="s">
        <v>272</v>
      </c>
      <c r="C15" s="122" t="s">
        <v>274</v>
      </c>
      <c r="D15" s="123">
        <v>756</v>
      </c>
      <c r="E15" s="88"/>
      <c r="F15" s="88"/>
      <c r="G15" s="88"/>
      <c r="H15" s="88"/>
      <c r="I15" s="136" t="s">
        <v>273</v>
      </c>
      <c r="J15" s="137"/>
      <c r="K15" s="138"/>
    </row>
    <row r="16" spans="1:11">
      <c r="A16" s="86">
        <v>7</v>
      </c>
      <c r="B16" s="87" t="s">
        <v>48</v>
      </c>
      <c r="C16" s="122" t="s">
        <v>49</v>
      </c>
      <c r="D16" s="123">
        <v>9</v>
      </c>
      <c r="E16" s="88"/>
      <c r="F16" s="88"/>
      <c r="G16" s="88"/>
      <c r="H16" s="88"/>
      <c r="I16" s="136" t="s">
        <v>47</v>
      </c>
      <c r="J16" s="137"/>
      <c r="K16" s="138"/>
    </row>
    <row r="17" spans="1:11">
      <c r="A17" s="86">
        <v>8</v>
      </c>
      <c r="B17" s="87" t="s">
        <v>50</v>
      </c>
      <c r="C17" s="122" t="s">
        <v>51</v>
      </c>
      <c r="D17" s="123">
        <v>28</v>
      </c>
      <c r="E17" s="88"/>
      <c r="F17" s="88"/>
      <c r="G17" s="88"/>
      <c r="H17" s="88"/>
      <c r="I17" s="140" t="s">
        <v>279</v>
      </c>
      <c r="J17" s="130"/>
      <c r="K17" s="130"/>
    </row>
    <row r="18" spans="1:11" ht="14.25">
      <c r="A18" s="90" t="s">
        <v>52</v>
      </c>
      <c r="B18" s="91"/>
      <c r="C18" s="125"/>
      <c r="D18" s="125"/>
      <c r="E18" s="91"/>
      <c r="F18" s="91"/>
      <c r="G18" s="91"/>
      <c r="H18" s="91"/>
      <c r="I18" s="91"/>
      <c r="J18" s="91"/>
      <c r="K18" s="91"/>
    </row>
    <row r="19" spans="1:11">
      <c r="A19" s="86">
        <v>1</v>
      </c>
      <c r="B19" s="87" t="s">
        <v>53</v>
      </c>
      <c r="C19" s="122" t="s">
        <v>30</v>
      </c>
      <c r="D19" s="123">
        <v>128.88</v>
      </c>
      <c r="E19" s="88"/>
      <c r="F19" s="88"/>
      <c r="G19" s="88"/>
      <c r="H19" s="88"/>
      <c r="I19" s="130" t="s">
        <v>54</v>
      </c>
      <c r="J19" s="130"/>
      <c r="K19" s="130"/>
    </row>
    <row r="20" spans="1:11">
      <c r="A20" s="86">
        <v>3</v>
      </c>
      <c r="B20" s="87" t="s">
        <v>55</v>
      </c>
      <c r="C20" s="122" t="s">
        <v>30</v>
      </c>
      <c r="D20" s="123">
        <v>11</v>
      </c>
      <c r="E20" s="88"/>
      <c r="F20" s="88"/>
      <c r="G20" s="88"/>
      <c r="H20" s="88"/>
      <c r="I20" s="130" t="s">
        <v>56</v>
      </c>
      <c r="J20" s="130"/>
      <c r="K20" s="130"/>
    </row>
    <row r="21" spans="1:11" ht="14.25">
      <c r="A21" s="90" t="s">
        <v>57</v>
      </c>
      <c r="B21" s="91"/>
      <c r="C21" s="125"/>
      <c r="D21" s="125"/>
      <c r="E21" s="91"/>
      <c r="F21" s="91"/>
      <c r="G21" s="91"/>
      <c r="H21" s="91"/>
      <c r="I21" s="91"/>
      <c r="J21" s="91"/>
      <c r="K21" s="91"/>
    </row>
    <row r="22" spans="1:11">
      <c r="A22" s="86">
        <v>1</v>
      </c>
      <c r="B22" s="87" t="s">
        <v>58</v>
      </c>
      <c r="C22" s="122" t="s">
        <v>30</v>
      </c>
      <c r="D22" s="123">
        <v>9.5</v>
      </c>
      <c r="E22" s="88"/>
      <c r="F22" s="88"/>
      <c r="G22" s="88"/>
      <c r="H22" s="88"/>
      <c r="I22" s="130" t="s">
        <v>59</v>
      </c>
      <c r="J22" s="130"/>
      <c r="K22" s="130"/>
    </row>
    <row r="23" spans="1:11">
      <c r="A23" s="86">
        <v>2</v>
      </c>
      <c r="B23" s="87" t="s">
        <v>60</v>
      </c>
      <c r="C23" s="122" t="s">
        <v>30</v>
      </c>
      <c r="D23" s="123">
        <f>(10.7-5.48)+0.67*4*1.95*2+1.95*(1.3+3.42+4.24+0.8)+1.95*(2.64+4.19+7.82)</f>
        <v>63.271500000000003</v>
      </c>
      <c r="E23" s="88"/>
      <c r="F23" s="88"/>
      <c r="G23" s="88"/>
      <c r="H23" s="88"/>
      <c r="I23" s="130" t="s">
        <v>61</v>
      </c>
      <c r="J23" s="130"/>
      <c r="K23" s="130"/>
    </row>
    <row r="24" spans="1:11">
      <c r="A24" s="86">
        <v>3</v>
      </c>
      <c r="B24" s="87" t="s">
        <v>62</v>
      </c>
      <c r="C24" s="122" t="s">
        <v>30</v>
      </c>
      <c r="D24" s="123">
        <v>27</v>
      </c>
      <c r="E24" s="88"/>
      <c r="F24" s="88"/>
      <c r="G24" s="88"/>
      <c r="H24" s="88"/>
      <c r="I24" s="130" t="s">
        <v>61</v>
      </c>
      <c r="J24" s="130"/>
      <c r="K24" s="130"/>
    </row>
    <row r="25" spans="1:11">
      <c r="A25" s="86">
        <v>4</v>
      </c>
      <c r="B25" s="87" t="s">
        <v>63</v>
      </c>
      <c r="C25" s="122" t="s">
        <v>30</v>
      </c>
      <c r="D25" s="123">
        <v>10</v>
      </c>
      <c r="E25" s="88"/>
      <c r="F25" s="88"/>
      <c r="G25" s="88"/>
      <c r="H25" s="88"/>
      <c r="I25" s="130" t="s">
        <v>61</v>
      </c>
      <c r="J25" s="130"/>
      <c r="K25" s="130"/>
    </row>
    <row r="26" spans="1:11">
      <c r="A26" s="86">
        <v>5</v>
      </c>
      <c r="B26" s="87" t="s">
        <v>64</v>
      </c>
      <c r="C26" s="122" t="s">
        <v>30</v>
      </c>
      <c r="D26" s="123">
        <v>63.27</v>
      </c>
      <c r="E26" s="88"/>
      <c r="F26" s="88"/>
      <c r="G26" s="88"/>
      <c r="H26" s="88"/>
      <c r="I26" s="130" t="s">
        <v>65</v>
      </c>
      <c r="J26" s="130"/>
      <c r="K26" s="130"/>
    </row>
    <row r="27" spans="1:11">
      <c r="A27" s="86">
        <v>6</v>
      </c>
      <c r="B27" s="87" t="s">
        <v>66</v>
      </c>
      <c r="C27" s="122" t="s">
        <v>30</v>
      </c>
      <c r="D27" s="123">
        <v>27</v>
      </c>
      <c r="E27" s="88"/>
      <c r="F27" s="88"/>
      <c r="G27" s="88"/>
      <c r="H27" s="88"/>
      <c r="I27" s="130" t="s">
        <v>67</v>
      </c>
      <c r="J27" s="130"/>
      <c r="K27" s="130"/>
    </row>
    <row r="28" spans="1:11">
      <c r="A28" s="86">
        <v>7</v>
      </c>
      <c r="B28" s="87" t="s">
        <v>68</v>
      </c>
      <c r="C28" s="122" t="s">
        <v>51</v>
      </c>
      <c r="D28" s="123">
        <v>52</v>
      </c>
      <c r="E28" s="88"/>
      <c r="F28" s="88"/>
      <c r="G28" s="88"/>
      <c r="H28" s="88"/>
      <c r="I28" s="130" t="s">
        <v>69</v>
      </c>
      <c r="J28" s="130"/>
      <c r="K28" s="130"/>
    </row>
    <row r="29" spans="1:11">
      <c r="A29" s="86">
        <v>8</v>
      </c>
      <c r="B29" s="87" t="s">
        <v>70</v>
      </c>
      <c r="C29" s="122" t="s">
        <v>30</v>
      </c>
      <c r="D29" s="123">
        <v>10</v>
      </c>
      <c r="E29" s="88"/>
      <c r="F29" s="88"/>
      <c r="G29" s="88"/>
      <c r="H29" s="88"/>
      <c r="I29" s="130" t="s">
        <v>71</v>
      </c>
      <c r="J29" s="130"/>
      <c r="K29" s="130"/>
    </row>
    <row r="30" spans="1:11">
      <c r="A30" s="86">
        <v>9</v>
      </c>
      <c r="B30" s="87" t="s">
        <v>72</v>
      </c>
      <c r="C30" s="122" t="s">
        <v>51</v>
      </c>
      <c r="D30" s="123">
        <v>50</v>
      </c>
      <c r="E30" s="88"/>
      <c r="F30" s="88"/>
      <c r="G30" s="88"/>
      <c r="H30" s="88"/>
      <c r="I30" s="130" t="s">
        <v>73</v>
      </c>
      <c r="J30" s="130"/>
      <c r="K30" s="130"/>
    </row>
    <row r="31" spans="1:11">
      <c r="A31" s="86">
        <v>10</v>
      </c>
      <c r="B31" s="87" t="s">
        <v>74</v>
      </c>
      <c r="C31" s="122" t="s">
        <v>51</v>
      </c>
      <c r="D31" s="123">
        <v>52</v>
      </c>
      <c r="E31" s="88"/>
      <c r="F31" s="88"/>
      <c r="G31" s="88"/>
      <c r="H31" s="88"/>
      <c r="I31" s="130" t="s">
        <v>47</v>
      </c>
      <c r="J31" s="130"/>
      <c r="K31" s="130"/>
    </row>
    <row r="32" spans="1:11">
      <c r="A32" s="86">
        <v>11</v>
      </c>
      <c r="B32" s="87" t="s">
        <v>75</v>
      </c>
      <c r="C32" s="122" t="s">
        <v>275</v>
      </c>
      <c r="D32" s="123">
        <v>1</v>
      </c>
      <c r="E32" s="88"/>
      <c r="F32" s="88"/>
      <c r="G32" s="88"/>
      <c r="H32" s="88"/>
      <c r="I32" s="130" t="s">
        <v>76</v>
      </c>
      <c r="J32" s="130"/>
      <c r="K32" s="130"/>
    </row>
    <row r="33" spans="1:11">
      <c r="A33" s="86">
        <v>12</v>
      </c>
      <c r="B33" s="87" t="s">
        <v>77</v>
      </c>
      <c r="C33" s="122" t="s">
        <v>275</v>
      </c>
      <c r="D33" s="123">
        <v>2</v>
      </c>
      <c r="E33" s="88"/>
      <c r="F33" s="88"/>
      <c r="G33" s="88"/>
      <c r="H33" s="88"/>
      <c r="I33" s="130" t="s">
        <v>78</v>
      </c>
      <c r="J33" s="130"/>
      <c r="K33" s="130"/>
    </row>
    <row r="34" spans="1:11">
      <c r="A34" s="86">
        <v>13</v>
      </c>
      <c r="B34" s="87" t="s">
        <v>79</v>
      </c>
      <c r="C34" s="122" t="s">
        <v>80</v>
      </c>
      <c r="D34" s="123">
        <v>4</v>
      </c>
      <c r="E34" s="88"/>
      <c r="F34" s="88"/>
      <c r="G34" s="88"/>
      <c r="H34" s="88"/>
      <c r="I34" s="136" t="s">
        <v>81</v>
      </c>
      <c r="J34" s="137"/>
      <c r="K34" s="138"/>
    </row>
    <row r="35" spans="1:11">
      <c r="A35" s="86">
        <v>14</v>
      </c>
      <c r="B35" s="87" t="s">
        <v>82</v>
      </c>
      <c r="C35" s="122" t="s">
        <v>83</v>
      </c>
      <c r="D35" s="123">
        <f>2.64*2.4*2</f>
        <v>12.672000000000001</v>
      </c>
      <c r="E35" s="88"/>
      <c r="F35" s="88"/>
      <c r="G35" s="88"/>
      <c r="H35" s="88"/>
      <c r="I35" s="136" t="s">
        <v>84</v>
      </c>
      <c r="J35" s="137"/>
      <c r="K35" s="138"/>
    </row>
    <row r="36" spans="1:11">
      <c r="A36" s="86">
        <v>17</v>
      </c>
      <c r="B36" s="87" t="s">
        <v>85</v>
      </c>
      <c r="C36" s="122" t="s">
        <v>30</v>
      </c>
      <c r="D36" s="123">
        <v>50</v>
      </c>
      <c r="E36" s="88"/>
      <c r="F36" s="88"/>
      <c r="G36" s="88"/>
      <c r="H36" s="88"/>
      <c r="I36" s="130" t="s">
        <v>86</v>
      </c>
      <c r="J36" s="130"/>
      <c r="K36" s="130"/>
    </row>
    <row r="37" spans="1:11">
      <c r="A37" s="86">
        <v>16</v>
      </c>
      <c r="B37" s="87" t="s">
        <v>87</v>
      </c>
      <c r="C37" s="122" t="s">
        <v>30</v>
      </c>
      <c r="D37" s="123">
        <v>50</v>
      </c>
      <c r="E37" s="88"/>
      <c r="F37" s="88"/>
      <c r="G37" s="88"/>
      <c r="H37" s="88"/>
      <c r="I37" s="130" t="s">
        <v>88</v>
      </c>
      <c r="J37" s="130"/>
      <c r="K37" s="130"/>
    </row>
    <row r="38" spans="1:11">
      <c r="A38" s="86">
        <v>18</v>
      </c>
      <c r="B38" s="87" t="s">
        <v>89</v>
      </c>
      <c r="C38" s="122" t="s">
        <v>30</v>
      </c>
      <c r="D38" s="123">
        <v>58</v>
      </c>
      <c r="E38" s="88"/>
      <c r="F38" s="88"/>
      <c r="G38" s="88"/>
      <c r="H38" s="88"/>
      <c r="I38" s="130" t="s">
        <v>88</v>
      </c>
      <c r="J38" s="130"/>
      <c r="K38" s="130"/>
    </row>
    <row r="39" spans="1:11">
      <c r="A39" s="86">
        <v>19</v>
      </c>
      <c r="B39" s="87" t="s">
        <v>90</v>
      </c>
      <c r="C39" s="122" t="s">
        <v>30</v>
      </c>
      <c r="D39" s="123">
        <v>58</v>
      </c>
      <c r="E39" s="88"/>
      <c r="F39" s="88"/>
      <c r="G39" s="88"/>
      <c r="H39" s="88"/>
      <c r="I39" s="130" t="s">
        <v>86</v>
      </c>
      <c r="J39" s="130"/>
      <c r="K39" s="130"/>
    </row>
    <row r="40" spans="1:11" ht="14.25">
      <c r="A40" s="90" t="s">
        <v>91</v>
      </c>
      <c r="B40" s="91"/>
      <c r="C40" s="125"/>
      <c r="D40" s="125"/>
      <c r="E40" s="91"/>
      <c r="F40" s="91"/>
      <c r="G40" s="91"/>
      <c r="H40" s="91"/>
      <c r="I40" s="91"/>
      <c r="J40" s="91"/>
      <c r="K40" s="91"/>
    </row>
    <row r="41" spans="1:11" ht="21.95" customHeight="1">
      <c r="A41" s="92">
        <v>1</v>
      </c>
      <c r="B41" s="87" t="s">
        <v>92</v>
      </c>
      <c r="C41" s="122" t="s">
        <v>83</v>
      </c>
      <c r="D41" s="123">
        <v>17</v>
      </c>
      <c r="E41" s="88"/>
      <c r="F41" s="88"/>
      <c r="G41" s="88"/>
      <c r="H41" s="88"/>
      <c r="I41" s="130" t="s">
        <v>93</v>
      </c>
      <c r="J41" s="130"/>
      <c r="K41" s="130"/>
    </row>
    <row r="42" spans="1:11" ht="21.95" customHeight="1">
      <c r="A42" s="92">
        <v>2</v>
      </c>
      <c r="B42" s="87" t="s">
        <v>94</v>
      </c>
      <c r="C42" s="122" t="s">
        <v>49</v>
      </c>
      <c r="D42" s="123">
        <v>1</v>
      </c>
      <c r="E42" s="88"/>
      <c r="F42" s="88"/>
      <c r="G42" s="88"/>
      <c r="H42" s="88"/>
      <c r="I42" s="136" t="s">
        <v>95</v>
      </c>
      <c r="J42" s="137"/>
      <c r="K42" s="138"/>
    </row>
    <row r="43" spans="1:11" ht="39" customHeight="1">
      <c r="A43" s="92">
        <v>2</v>
      </c>
      <c r="B43" s="87" t="s">
        <v>96</v>
      </c>
      <c r="C43" s="122" t="s">
        <v>51</v>
      </c>
      <c r="D43" s="123">
        <v>800</v>
      </c>
      <c r="E43" s="88"/>
      <c r="F43" s="88"/>
      <c r="G43" s="88"/>
      <c r="H43" s="88"/>
      <c r="I43" s="130" t="s">
        <v>97</v>
      </c>
      <c r="J43" s="130"/>
      <c r="K43" s="130"/>
    </row>
    <row r="44" spans="1:11" ht="18.95" customHeight="1">
      <c r="A44" s="92">
        <v>3</v>
      </c>
      <c r="B44" s="87" t="s">
        <v>7</v>
      </c>
      <c r="C44" s="122" t="s">
        <v>51</v>
      </c>
      <c r="D44" s="123">
        <v>400</v>
      </c>
      <c r="E44" s="88"/>
      <c r="F44" s="88"/>
      <c r="G44" s="88"/>
      <c r="H44" s="88"/>
      <c r="I44" s="136" t="s">
        <v>98</v>
      </c>
      <c r="J44" s="137"/>
      <c r="K44" s="138"/>
    </row>
    <row r="45" spans="1:11">
      <c r="A45" s="92">
        <v>4</v>
      </c>
      <c r="B45" s="87" t="s">
        <v>99</v>
      </c>
      <c r="C45" s="122" t="s">
        <v>51</v>
      </c>
      <c r="D45" s="123">
        <v>600</v>
      </c>
      <c r="E45" s="88"/>
      <c r="F45" s="88"/>
      <c r="G45" s="88"/>
      <c r="H45" s="88"/>
      <c r="I45" s="136" t="s">
        <v>100</v>
      </c>
      <c r="J45" s="137"/>
      <c r="K45" s="138"/>
    </row>
    <row r="46" spans="1:11">
      <c r="A46" s="92">
        <v>5</v>
      </c>
      <c r="B46" s="87" t="s">
        <v>101</v>
      </c>
      <c r="C46" s="122" t="s">
        <v>80</v>
      </c>
      <c r="D46" s="123">
        <v>7</v>
      </c>
      <c r="E46" s="88"/>
      <c r="F46" s="88"/>
      <c r="G46" s="88"/>
      <c r="H46" s="88"/>
      <c r="I46" s="136" t="s">
        <v>102</v>
      </c>
      <c r="J46" s="137"/>
      <c r="K46" s="138"/>
    </row>
    <row r="47" spans="1:11">
      <c r="A47" s="92">
        <v>5</v>
      </c>
      <c r="B47" s="87" t="s">
        <v>103</v>
      </c>
      <c r="C47" s="122" t="s">
        <v>80</v>
      </c>
      <c r="D47" s="123">
        <v>19</v>
      </c>
      <c r="E47" s="88"/>
      <c r="F47" s="88"/>
      <c r="G47" s="88"/>
      <c r="H47" s="88"/>
      <c r="I47" s="136" t="s">
        <v>102</v>
      </c>
      <c r="J47" s="137"/>
      <c r="K47" s="138"/>
    </row>
    <row r="48" spans="1:11">
      <c r="A48" s="92">
        <v>6</v>
      </c>
      <c r="B48" s="87" t="s">
        <v>104</v>
      </c>
      <c r="C48" s="122" t="s">
        <v>80</v>
      </c>
      <c r="D48" s="123">
        <v>5</v>
      </c>
      <c r="E48" s="88"/>
      <c r="F48" s="88"/>
      <c r="G48" s="88"/>
      <c r="H48" s="88"/>
      <c r="I48" s="136" t="s">
        <v>105</v>
      </c>
      <c r="J48" s="137"/>
      <c r="K48" s="138"/>
    </row>
    <row r="49" spans="1:11">
      <c r="A49" s="92">
        <v>7</v>
      </c>
      <c r="B49" s="87" t="s">
        <v>106</v>
      </c>
      <c r="C49" s="122" t="s">
        <v>80</v>
      </c>
      <c r="D49" s="123">
        <v>10</v>
      </c>
      <c r="E49" s="88"/>
      <c r="F49" s="88"/>
      <c r="G49" s="88"/>
      <c r="H49" s="88"/>
      <c r="I49" s="139" t="s">
        <v>280</v>
      </c>
      <c r="J49" s="137"/>
      <c r="K49" s="138"/>
    </row>
    <row r="50" spans="1:11">
      <c r="A50" s="92">
        <v>8</v>
      </c>
      <c r="B50" s="87" t="s">
        <v>107</v>
      </c>
      <c r="C50" s="122" t="s">
        <v>80</v>
      </c>
      <c r="D50" s="123">
        <v>5</v>
      </c>
      <c r="E50" s="88"/>
      <c r="F50" s="88"/>
      <c r="G50" s="88"/>
      <c r="H50" s="88"/>
      <c r="I50" s="139" t="s">
        <v>280</v>
      </c>
      <c r="J50" s="137"/>
      <c r="K50" s="138"/>
    </row>
    <row r="51" spans="1:11">
      <c r="A51" s="92">
        <v>9</v>
      </c>
      <c r="B51" s="87" t="s">
        <v>108</v>
      </c>
      <c r="C51" s="122" t="s">
        <v>80</v>
      </c>
      <c r="D51" s="123">
        <v>2</v>
      </c>
      <c r="E51" s="88"/>
      <c r="F51" s="88"/>
      <c r="G51" s="88"/>
      <c r="H51" s="88"/>
      <c r="I51" s="139" t="s">
        <v>280</v>
      </c>
      <c r="J51" s="137"/>
      <c r="K51" s="138"/>
    </row>
    <row r="52" spans="1:11">
      <c r="A52" s="92">
        <v>10</v>
      </c>
      <c r="B52" s="87" t="s">
        <v>109</v>
      </c>
      <c r="C52" s="122" t="s">
        <v>51</v>
      </c>
      <c r="D52" s="123">
        <v>150</v>
      </c>
      <c r="E52" s="88"/>
      <c r="F52" s="88"/>
      <c r="G52" s="88"/>
      <c r="H52" s="88"/>
      <c r="I52" s="136" t="s">
        <v>110</v>
      </c>
      <c r="J52" s="137"/>
      <c r="K52" s="138"/>
    </row>
    <row r="53" spans="1:11">
      <c r="A53" s="92">
        <v>11</v>
      </c>
      <c r="B53" s="87" t="s">
        <v>111</v>
      </c>
      <c r="C53" s="122" t="s">
        <v>83</v>
      </c>
      <c r="D53" s="123">
        <f>300*0.05</f>
        <v>15</v>
      </c>
      <c r="E53" s="88"/>
      <c r="F53" s="88"/>
      <c r="G53" s="88"/>
      <c r="H53" s="88"/>
      <c r="I53" s="136" t="s">
        <v>112</v>
      </c>
      <c r="J53" s="137"/>
      <c r="K53" s="138"/>
    </row>
    <row r="54" spans="1:11">
      <c r="A54" s="92">
        <v>12</v>
      </c>
      <c r="B54" s="87" t="s">
        <v>113</v>
      </c>
      <c r="C54" s="122" t="s">
        <v>271</v>
      </c>
      <c r="D54" s="123">
        <v>2</v>
      </c>
      <c r="E54" s="88"/>
      <c r="F54" s="88"/>
      <c r="G54" s="88"/>
      <c r="H54" s="88"/>
      <c r="I54" s="130" t="s">
        <v>114</v>
      </c>
      <c r="J54" s="130"/>
      <c r="K54" s="130"/>
    </row>
    <row r="55" spans="1:11">
      <c r="A55" s="92">
        <v>13</v>
      </c>
      <c r="B55" s="87" t="s">
        <v>115</v>
      </c>
      <c r="C55" s="122" t="s">
        <v>276</v>
      </c>
      <c r="D55" s="123"/>
      <c r="E55" s="88"/>
      <c r="F55" s="88"/>
      <c r="G55" s="88"/>
      <c r="H55" s="88"/>
      <c r="I55" s="130" t="s">
        <v>116</v>
      </c>
      <c r="J55" s="130"/>
      <c r="K55" s="130"/>
    </row>
    <row r="56" spans="1:11">
      <c r="A56" s="92">
        <v>14</v>
      </c>
      <c r="B56" s="87" t="s">
        <v>117</v>
      </c>
      <c r="C56" s="122" t="s">
        <v>276</v>
      </c>
      <c r="D56" s="123"/>
      <c r="E56" s="88"/>
      <c r="F56" s="88"/>
      <c r="G56" s="88"/>
      <c r="H56" s="88"/>
      <c r="I56" s="136" t="s">
        <v>118</v>
      </c>
      <c r="J56" s="137"/>
      <c r="K56" s="138"/>
    </row>
    <row r="57" spans="1:11">
      <c r="A57" s="92">
        <v>15</v>
      </c>
      <c r="B57" s="87" t="s">
        <v>119</v>
      </c>
      <c r="C57" s="122" t="s">
        <v>276</v>
      </c>
      <c r="D57" s="123"/>
      <c r="E57" s="88"/>
      <c r="F57" s="88"/>
      <c r="G57" s="88"/>
      <c r="H57" s="88"/>
      <c r="I57" s="130" t="s">
        <v>120</v>
      </c>
      <c r="J57" s="130"/>
      <c r="K57" s="130"/>
    </row>
    <row r="58" spans="1:11">
      <c r="A58" s="92">
        <v>16</v>
      </c>
      <c r="B58" s="87" t="s">
        <v>121</v>
      </c>
      <c r="C58" s="122" t="s">
        <v>122</v>
      </c>
      <c r="D58" s="123"/>
      <c r="E58" s="88"/>
      <c r="F58" s="88"/>
      <c r="G58" s="88"/>
      <c r="H58" s="88"/>
      <c r="I58" s="130" t="s">
        <v>23</v>
      </c>
      <c r="J58" s="130"/>
      <c r="K58" s="130"/>
    </row>
    <row r="59" spans="1:11">
      <c r="A59" s="92">
        <v>17</v>
      </c>
      <c r="B59" s="87" t="s">
        <v>123</v>
      </c>
      <c r="C59" s="122" t="s">
        <v>122</v>
      </c>
      <c r="D59" s="124">
        <v>1</v>
      </c>
      <c r="E59" s="133">
        <v>23000</v>
      </c>
      <c r="F59" s="134"/>
      <c r="G59" s="135"/>
      <c r="H59" s="88">
        <v>23000</v>
      </c>
      <c r="I59" s="136" t="s">
        <v>124</v>
      </c>
      <c r="J59" s="137"/>
      <c r="K59" s="138"/>
    </row>
    <row r="60" spans="1:11">
      <c r="A60" s="92">
        <v>19</v>
      </c>
      <c r="B60" s="87" t="s">
        <v>125</v>
      </c>
      <c r="C60" s="122" t="s">
        <v>122</v>
      </c>
      <c r="D60" s="124">
        <v>1</v>
      </c>
      <c r="E60" s="133">
        <v>6000</v>
      </c>
      <c r="F60" s="134"/>
      <c r="G60" s="135"/>
      <c r="H60" s="88">
        <v>6000</v>
      </c>
      <c r="I60" s="136" t="s">
        <v>126</v>
      </c>
      <c r="J60" s="137"/>
      <c r="K60" s="138"/>
    </row>
    <row r="61" spans="1:11">
      <c r="A61" s="92">
        <v>20</v>
      </c>
      <c r="B61" s="87" t="s">
        <v>127</v>
      </c>
      <c r="C61" s="122" t="s">
        <v>122</v>
      </c>
      <c r="D61" s="124">
        <v>1</v>
      </c>
      <c r="E61" s="133">
        <v>23000</v>
      </c>
      <c r="F61" s="134"/>
      <c r="G61" s="135"/>
      <c r="H61" s="88">
        <v>23000</v>
      </c>
      <c r="I61" s="136" t="s">
        <v>128</v>
      </c>
      <c r="J61" s="137"/>
      <c r="K61" s="138"/>
    </row>
    <row r="62" spans="1:11">
      <c r="A62" s="92">
        <v>21</v>
      </c>
      <c r="B62" s="87" t="s">
        <v>129</v>
      </c>
      <c r="C62" s="122" t="s">
        <v>122</v>
      </c>
      <c r="D62" s="124">
        <v>1</v>
      </c>
      <c r="E62" s="133"/>
      <c r="F62" s="134"/>
      <c r="G62" s="135"/>
      <c r="H62" s="88"/>
      <c r="I62" s="136" t="s">
        <v>130</v>
      </c>
      <c r="J62" s="137"/>
      <c r="K62" s="138"/>
    </row>
    <row r="63" spans="1:11" ht="14.25">
      <c r="A63" s="86"/>
      <c r="B63" s="87"/>
      <c r="C63" s="89"/>
      <c r="D63" s="86"/>
      <c r="E63" s="93"/>
      <c r="F63" s="128" t="s">
        <v>131</v>
      </c>
      <c r="G63" s="129"/>
      <c r="H63" s="94">
        <f>SUM(H5:H62)</f>
        <v>52000</v>
      </c>
      <c r="I63" s="130"/>
      <c r="J63" s="130"/>
      <c r="K63" s="130"/>
    </row>
    <row r="64" spans="1:11" ht="14.25">
      <c r="A64" s="131" t="s">
        <v>281</v>
      </c>
      <c r="B64" s="131"/>
      <c r="C64" s="131"/>
      <c r="D64" s="131"/>
      <c r="E64" s="131"/>
      <c r="F64" s="131"/>
      <c r="G64" s="131"/>
      <c r="H64" s="95">
        <f>H63</f>
        <v>52000</v>
      </c>
      <c r="I64" s="130"/>
      <c r="J64" s="130"/>
      <c r="K64" s="130"/>
    </row>
    <row r="65" spans="1:11" ht="14.25">
      <c r="A65" s="132"/>
      <c r="B65" s="131"/>
      <c r="C65" s="132"/>
      <c r="D65" s="132"/>
      <c r="E65" s="132"/>
      <c r="F65" s="132"/>
      <c r="G65" s="132"/>
      <c r="H65" s="132"/>
      <c r="I65" s="131"/>
      <c r="J65" s="131"/>
      <c r="K65" s="131"/>
    </row>
  </sheetData>
  <mergeCells count="67">
    <mergeCell ref="A1:K1"/>
    <mergeCell ref="A2:K2"/>
    <mergeCell ref="I3:K3"/>
    <mergeCell ref="A4:K4"/>
    <mergeCell ref="I5:K5"/>
    <mergeCell ref="I6:K6"/>
    <mergeCell ref="I7:K7"/>
    <mergeCell ref="I8:K8"/>
    <mergeCell ref="I10:K10"/>
    <mergeCell ref="I11:K11"/>
    <mergeCell ref="I12:K12"/>
    <mergeCell ref="I13:K13"/>
    <mergeCell ref="I14:K14"/>
    <mergeCell ref="I15:K15"/>
    <mergeCell ref="I16:K16"/>
    <mergeCell ref="I17:K17"/>
    <mergeCell ref="I19:K19"/>
    <mergeCell ref="I20:K20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E59:G59"/>
    <mergeCell ref="I59:K59"/>
    <mergeCell ref="E60:G60"/>
    <mergeCell ref="I60:K60"/>
    <mergeCell ref="E61:G61"/>
    <mergeCell ref="I61:K61"/>
    <mergeCell ref="E62:G62"/>
    <mergeCell ref="I62:K62"/>
    <mergeCell ref="F63:G63"/>
    <mergeCell ref="I63:K63"/>
    <mergeCell ref="A64:G64"/>
    <mergeCell ref="I64:K64"/>
    <mergeCell ref="A65:K65"/>
  </mergeCells>
  <phoneticPr fontId="2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0"/>
  <sheetViews>
    <sheetView view="pageBreakPreview" topLeftCell="A4" zoomScale="85" zoomScaleSheetLayoutView="85" workbookViewId="0">
      <selection activeCell="D35" sqref="D34:D35"/>
    </sheetView>
  </sheetViews>
  <sheetFormatPr defaultColWidth="9" defaultRowHeight="20.100000000000001" customHeight="1"/>
  <cols>
    <col min="1" max="1" width="4.75" style="2" customWidth="1"/>
    <col min="2" max="2" width="25.625" style="39" customWidth="1"/>
    <col min="3" max="3" width="32.375" style="39" customWidth="1"/>
    <col min="4" max="4" width="7.625" style="2" customWidth="1"/>
    <col min="5" max="5" width="15.625" style="40" customWidth="1"/>
    <col min="6" max="6" width="4.75" style="2" customWidth="1"/>
    <col min="7" max="7" width="6.125" style="41" customWidth="1"/>
    <col min="8" max="8" width="10.625" style="2" customWidth="1"/>
    <col min="9" max="9" width="14.5" style="2" customWidth="1"/>
    <col min="10" max="10" width="15.375" style="2" customWidth="1"/>
    <col min="11" max="11" width="10.5" style="2" customWidth="1"/>
    <col min="12" max="12" width="6.125" style="2" customWidth="1"/>
    <col min="13" max="13" width="7.875" style="2" customWidth="1"/>
    <col min="14" max="14" width="10.5" style="2" customWidth="1"/>
    <col min="15" max="15" width="9" style="2" customWidth="1"/>
    <col min="16" max="16" width="12.875" style="2" customWidth="1"/>
    <col min="17" max="16384" width="9" style="2"/>
  </cols>
  <sheetData>
    <row r="1" spans="1:17" s="1" customFormat="1" ht="30" customHeight="1">
      <c r="A1" s="42" t="s">
        <v>0</v>
      </c>
      <c r="B1" s="43"/>
      <c r="C1" s="43"/>
      <c r="D1" s="44"/>
      <c r="E1" s="45"/>
      <c r="F1" s="44"/>
      <c r="G1" s="46"/>
      <c r="H1" s="44"/>
      <c r="I1" s="44"/>
      <c r="J1" s="69"/>
      <c r="K1" s="70"/>
      <c r="L1" s="71"/>
      <c r="M1" s="70"/>
      <c r="N1" s="70"/>
      <c r="O1" s="70"/>
      <c r="P1" s="70"/>
      <c r="Q1" s="82"/>
    </row>
    <row r="2" spans="1:17" s="1" customFormat="1" ht="30" customHeight="1">
      <c r="A2" s="47" t="s">
        <v>132</v>
      </c>
      <c r="B2" s="43"/>
      <c r="C2" s="43"/>
      <c r="D2" s="44"/>
      <c r="E2" s="45"/>
      <c r="F2" s="44"/>
      <c r="G2" s="46"/>
      <c r="H2" s="44"/>
      <c r="I2" s="44"/>
      <c r="J2" s="69"/>
      <c r="K2" s="72"/>
      <c r="L2" s="73"/>
      <c r="M2" s="72"/>
      <c r="N2" s="72"/>
      <c r="O2" s="72"/>
      <c r="P2" s="72"/>
      <c r="Q2" s="82"/>
    </row>
    <row r="3" spans="1:17" ht="22.5">
      <c r="A3" s="48" t="s">
        <v>1</v>
      </c>
      <c r="B3" s="48" t="s">
        <v>133</v>
      </c>
      <c r="C3" s="48" t="s">
        <v>134</v>
      </c>
      <c r="D3" s="48" t="s">
        <v>135</v>
      </c>
      <c r="E3" s="49" t="s">
        <v>136</v>
      </c>
      <c r="F3" s="48" t="s">
        <v>19</v>
      </c>
      <c r="G3" s="48" t="s">
        <v>20</v>
      </c>
      <c r="H3" s="50" t="s">
        <v>137</v>
      </c>
      <c r="I3" s="50" t="s">
        <v>138</v>
      </c>
      <c r="J3" s="48" t="s">
        <v>5</v>
      </c>
      <c r="K3" s="49" t="s">
        <v>139</v>
      </c>
      <c r="L3" s="49" t="s">
        <v>140</v>
      </c>
      <c r="M3" s="49" t="s">
        <v>141</v>
      </c>
      <c r="N3" s="74" t="s">
        <v>142</v>
      </c>
      <c r="O3" s="50" t="s">
        <v>143</v>
      </c>
      <c r="P3" s="50" t="s">
        <v>144</v>
      </c>
    </row>
    <row r="4" spans="1:17" ht="20.100000000000001" customHeight="1">
      <c r="A4" s="51" t="s">
        <v>14</v>
      </c>
      <c r="B4" s="52" t="s">
        <v>145</v>
      </c>
      <c r="C4" s="53"/>
      <c r="D4" s="54"/>
      <c r="E4" s="55"/>
      <c r="F4" s="54"/>
      <c r="G4" s="56"/>
      <c r="H4" s="57"/>
      <c r="I4" s="57">
        <f t="shared" ref="I4:I26" si="0">ROUND(G4*H4,2)</f>
        <v>0</v>
      </c>
      <c r="J4" s="75"/>
      <c r="K4" s="76"/>
      <c r="L4" s="77"/>
      <c r="M4" s="78"/>
      <c r="N4" s="65"/>
      <c r="O4" s="79"/>
      <c r="P4" s="65"/>
    </row>
    <row r="5" spans="1:17" ht="20.100000000000001" customHeight="1">
      <c r="A5" s="54">
        <v>1</v>
      </c>
      <c r="B5" s="58" t="s">
        <v>146</v>
      </c>
      <c r="C5" s="59" t="s">
        <v>147</v>
      </c>
      <c r="D5" s="54" t="s">
        <v>148</v>
      </c>
      <c r="E5" s="55" t="s">
        <v>149</v>
      </c>
      <c r="F5" s="54" t="s">
        <v>150</v>
      </c>
      <c r="G5" s="56">
        <v>13725</v>
      </c>
      <c r="H5" s="57">
        <f t="shared" ref="H5:H10" si="1">N5*O5</f>
        <v>3.7964601769911499</v>
      </c>
      <c r="I5" s="57">
        <f t="shared" si="0"/>
        <v>52106.42</v>
      </c>
      <c r="J5" s="75"/>
      <c r="K5" s="76">
        <v>3.3</v>
      </c>
      <c r="L5" s="77">
        <v>1</v>
      </c>
      <c r="M5" s="78">
        <v>0.13</v>
      </c>
      <c r="N5" s="65">
        <f t="shared" ref="N5:N7" si="2">(K5*L5)/(1+M5)</f>
        <v>2.9203539823008802</v>
      </c>
      <c r="O5" s="79">
        <v>1.3</v>
      </c>
      <c r="P5" s="65">
        <f t="shared" ref="P5:P10" si="3">K5*G5</f>
        <v>45292.5</v>
      </c>
    </row>
    <row r="6" spans="1:17" ht="20.100000000000001" customHeight="1">
      <c r="A6" s="54">
        <v>2</v>
      </c>
      <c r="B6" s="60" t="s">
        <v>151</v>
      </c>
      <c r="C6" s="59" t="s">
        <v>152</v>
      </c>
      <c r="D6" s="54" t="s">
        <v>153</v>
      </c>
      <c r="E6" s="55" t="s">
        <v>154</v>
      </c>
      <c r="F6" s="54" t="s">
        <v>150</v>
      </c>
      <c r="G6" s="56">
        <v>2800</v>
      </c>
      <c r="H6" s="57">
        <f t="shared" si="1"/>
        <v>8.0530973451327394</v>
      </c>
      <c r="I6" s="57">
        <f t="shared" si="0"/>
        <v>22548.67</v>
      </c>
      <c r="J6" s="75"/>
      <c r="K6" s="76">
        <v>7</v>
      </c>
      <c r="L6" s="77">
        <v>1</v>
      </c>
      <c r="M6" s="78">
        <v>0.13</v>
      </c>
      <c r="N6" s="65">
        <f t="shared" si="2"/>
        <v>6.19469026548673</v>
      </c>
      <c r="O6" s="79">
        <v>1.3</v>
      </c>
      <c r="P6" s="65">
        <f t="shared" si="3"/>
        <v>19600</v>
      </c>
    </row>
    <row r="7" spans="1:17" ht="20.100000000000001" customHeight="1">
      <c r="A7" s="54">
        <v>3</v>
      </c>
      <c r="B7" s="60" t="s">
        <v>155</v>
      </c>
      <c r="C7" s="59" t="s">
        <v>156</v>
      </c>
      <c r="D7" s="54" t="s">
        <v>157</v>
      </c>
      <c r="E7" s="55" t="s">
        <v>156</v>
      </c>
      <c r="F7" s="54" t="s">
        <v>150</v>
      </c>
      <c r="G7" s="56">
        <v>1900</v>
      </c>
      <c r="H7" s="57">
        <f t="shared" si="1"/>
        <v>8.7433628318584091</v>
      </c>
      <c r="I7" s="57">
        <f t="shared" si="0"/>
        <v>16612.39</v>
      </c>
      <c r="J7" s="75"/>
      <c r="K7" s="76">
        <v>7.6</v>
      </c>
      <c r="L7" s="77">
        <v>1</v>
      </c>
      <c r="M7" s="78">
        <v>0.13</v>
      </c>
      <c r="N7" s="65">
        <f t="shared" si="2"/>
        <v>6.72566371681416</v>
      </c>
      <c r="O7" s="79">
        <v>1.3</v>
      </c>
      <c r="P7" s="65">
        <f t="shared" si="3"/>
        <v>14440</v>
      </c>
    </row>
    <row r="8" spans="1:17" ht="20.100000000000001" customHeight="1">
      <c r="A8" s="54">
        <v>4</v>
      </c>
      <c r="B8" s="60" t="s">
        <v>158</v>
      </c>
      <c r="C8" s="59" t="s">
        <v>159</v>
      </c>
      <c r="D8" s="54" t="s">
        <v>160</v>
      </c>
      <c r="E8" s="55" t="s">
        <v>161</v>
      </c>
      <c r="F8" s="54" t="s">
        <v>150</v>
      </c>
      <c r="G8" s="56">
        <v>20</v>
      </c>
      <c r="H8" s="57">
        <f t="shared" ref="H8" si="4">N8*O8</f>
        <v>34.513274336283203</v>
      </c>
      <c r="I8" s="57">
        <f t="shared" ref="I8" si="5">ROUND(G8*H8,2)</f>
        <v>690.27</v>
      </c>
      <c r="J8" s="75"/>
      <c r="K8" s="76">
        <v>30</v>
      </c>
      <c r="L8" s="77">
        <v>1</v>
      </c>
      <c r="M8" s="78">
        <v>0.13</v>
      </c>
      <c r="N8" s="65">
        <f t="shared" ref="N8:N10" si="6">(K8*L8)/(1+M8)</f>
        <v>26.5486725663717</v>
      </c>
      <c r="O8" s="79">
        <v>1.3</v>
      </c>
      <c r="P8" s="65">
        <f t="shared" si="3"/>
        <v>600</v>
      </c>
    </row>
    <row r="9" spans="1:17" ht="20.100000000000001" customHeight="1">
      <c r="A9" s="54">
        <v>5</v>
      </c>
      <c r="B9" s="61" t="s">
        <v>162</v>
      </c>
      <c r="C9" s="61" t="s">
        <v>163</v>
      </c>
      <c r="D9" s="54" t="s">
        <v>164</v>
      </c>
      <c r="E9" s="61" t="s">
        <v>163</v>
      </c>
      <c r="F9" s="54" t="s">
        <v>150</v>
      </c>
      <c r="G9" s="56">
        <v>105</v>
      </c>
      <c r="H9" s="57">
        <f t="shared" si="1"/>
        <v>115.044247787611</v>
      </c>
      <c r="I9" s="57">
        <f t="shared" si="0"/>
        <v>12079.65</v>
      </c>
      <c r="J9" s="75"/>
      <c r="K9" s="76">
        <v>100</v>
      </c>
      <c r="L9" s="77">
        <v>1</v>
      </c>
      <c r="M9" s="78">
        <v>0.13</v>
      </c>
      <c r="N9" s="65">
        <f t="shared" si="6"/>
        <v>88.495575221238994</v>
      </c>
      <c r="O9" s="79">
        <v>1.3</v>
      </c>
      <c r="P9" s="65">
        <f t="shared" si="3"/>
        <v>10500</v>
      </c>
    </row>
    <row r="10" spans="1:17" ht="20.100000000000001" customHeight="1">
      <c r="A10" s="54">
        <v>6</v>
      </c>
      <c r="B10" s="60" t="s">
        <v>165</v>
      </c>
      <c r="C10" s="61" t="s">
        <v>166</v>
      </c>
      <c r="D10" s="54" t="s">
        <v>164</v>
      </c>
      <c r="E10" s="61" t="s">
        <v>163</v>
      </c>
      <c r="F10" s="54" t="s">
        <v>150</v>
      </c>
      <c r="G10" s="56">
        <v>10</v>
      </c>
      <c r="H10" s="57">
        <f t="shared" si="1"/>
        <v>184.07079646017701</v>
      </c>
      <c r="I10" s="57">
        <f t="shared" ref="I10" si="7">ROUND(G10*H10,2)</f>
        <v>1840.71</v>
      </c>
      <c r="J10" s="75"/>
      <c r="K10" s="76">
        <v>160</v>
      </c>
      <c r="L10" s="77">
        <v>1</v>
      </c>
      <c r="M10" s="78">
        <v>0.13</v>
      </c>
      <c r="N10" s="65">
        <f t="shared" si="6"/>
        <v>141.59292035398201</v>
      </c>
      <c r="O10" s="79">
        <v>1.3</v>
      </c>
      <c r="P10" s="65">
        <f t="shared" si="3"/>
        <v>1600</v>
      </c>
    </row>
    <row r="11" spans="1:17" ht="20.100000000000001" customHeight="1">
      <c r="A11" s="51" t="s">
        <v>167</v>
      </c>
      <c r="B11" s="62" t="s">
        <v>168</v>
      </c>
      <c r="C11" s="59"/>
      <c r="D11" s="54"/>
      <c r="E11" s="55"/>
      <c r="F11" s="54"/>
      <c r="G11" s="56"/>
      <c r="H11" s="57"/>
      <c r="I11" s="57"/>
      <c r="J11" s="75"/>
      <c r="K11" s="76"/>
      <c r="L11" s="77"/>
      <c r="M11" s="78"/>
      <c r="N11" s="65"/>
      <c r="O11" s="79"/>
      <c r="P11" s="65"/>
    </row>
    <row r="12" spans="1:17" ht="20.100000000000001" customHeight="1">
      <c r="A12" s="54">
        <v>1</v>
      </c>
      <c r="B12" s="60" t="s">
        <v>169</v>
      </c>
      <c r="C12" s="59" t="s">
        <v>170</v>
      </c>
      <c r="D12" s="54" t="s">
        <v>164</v>
      </c>
      <c r="E12" s="55"/>
      <c r="F12" s="54" t="s">
        <v>49</v>
      </c>
      <c r="G12" s="56">
        <v>220</v>
      </c>
      <c r="H12" s="57">
        <f t="shared" ref="H12:H26" si="8">N12*O12</f>
        <v>18.7522123893805</v>
      </c>
      <c r="I12" s="57">
        <f t="shared" si="0"/>
        <v>4125.49</v>
      </c>
      <c r="J12" s="75"/>
      <c r="K12" s="76">
        <v>16.3</v>
      </c>
      <c r="L12" s="77">
        <v>1</v>
      </c>
      <c r="M12" s="78">
        <v>0.13</v>
      </c>
      <c r="N12" s="65">
        <f t="shared" ref="N12:N26" si="9">(K12*L12)/(1+M12)</f>
        <v>14.4247787610619</v>
      </c>
      <c r="O12" s="79">
        <v>1.3</v>
      </c>
      <c r="P12" s="65">
        <f t="shared" ref="P12:P29" si="10">K12*G12</f>
        <v>3586</v>
      </c>
    </row>
    <row r="13" spans="1:17" ht="20.100000000000001" customHeight="1">
      <c r="A13" s="54">
        <v>2</v>
      </c>
      <c r="B13" s="60" t="s">
        <v>171</v>
      </c>
      <c r="C13" s="59"/>
      <c r="D13" s="54" t="s">
        <v>164</v>
      </c>
      <c r="E13" s="55" t="s">
        <v>172</v>
      </c>
      <c r="F13" s="54" t="s">
        <v>49</v>
      </c>
      <c r="G13" s="56">
        <v>270</v>
      </c>
      <c r="H13" s="57">
        <f t="shared" si="8"/>
        <v>3.2212389380531001</v>
      </c>
      <c r="I13" s="57">
        <f t="shared" si="0"/>
        <v>869.73</v>
      </c>
      <c r="J13" s="75"/>
      <c r="K13" s="76">
        <v>2.8</v>
      </c>
      <c r="L13" s="77">
        <v>1</v>
      </c>
      <c r="M13" s="78">
        <v>0.13</v>
      </c>
      <c r="N13" s="65">
        <f t="shared" si="9"/>
        <v>2.4778761061946901</v>
      </c>
      <c r="O13" s="79">
        <v>1.3</v>
      </c>
      <c r="P13" s="65">
        <f t="shared" si="10"/>
        <v>756</v>
      </c>
    </row>
    <row r="14" spans="1:17" ht="20.100000000000001" customHeight="1">
      <c r="A14" s="54">
        <v>3</v>
      </c>
      <c r="B14" s="60" t="s">
        <v>173</v>
      </c>
      <c r="C14" s="59"/>
      <c r="D14" s="54" t="s">
        <v>164</v>
      </c>
      <c r="E14" s="55" t="s">
        <v>174</v>
      </c>
      <c r="F14" s="54" t="s">
        <v>150</v>
      </c>
      <c r="G14" s="56">
        <v>2100</v>
      </c>
      <c r="H14" s="57">
        <f t="shared" si="8"/>
        <v>3.45132743362832</v>
      </c>
      <c r="I14" s="57">
        <f t="shared" si="0"/>
        <v>7247.79</v>
      </c>
      <c r="J14" s="75"/>
      <c r="K14" s="76">
        <v>3</v>
      </c>
      <c r="L14" s="77">
        <v>1</v>
      </c>
      <c r="M14" s="78">
        <v>0.13</v>
      </c>
      <c r="N14" s="65">
        <f t="shared" si="9"/>
        <v>2.65486725663717</v>
      </c>
      <c r="O14" s="79">
        <v>1.3</v>
      </c>
      <c r="P14" s="65">
        <f t="shared" si="10"/>
        <v>6300</v>
      </c>
    </row>
    <row r="15" spans="1:17" ht="20.100000000000001" customHeight="1">
      <c r="A15" s="54">
        <v>4</v>
      </c>
      <c r="B15" s="60" t="s">
        <v>175</v>
      </c>
      <c r="C15" s="59"/>
      <c r="D15" s="54" t="s">
        <v>164</v>
      </c>
      <c r="E15" s="55" t="s">
        <v>174</v>
      </c>
      <c r="F15" s="54" t="s">
        <v>176</v>
      </c>
      <c r="G15" s="56">
        <v>18</v>
      </c>
      <c r="H15" s="57">
        <f t="shared" si="8"/>
        <v>115.044247787611</v>
      </c>
      <c r="I15" s="57">
        <f t="shared" si="0"/>
        <v>2070.8000000000002</v>
      </c>
      <c r="J15" s="75"/>
      <c r="K15" s="76">
        <v>100</v>
      </c>
      <c r="L15" s="77">
        <v>1</v>
      </c>
      <c r="M15" s="78">
        <v>0.13</v>
      </c>
      <c r="N15" s="65">
        <f t="shared" si="9"/>
        <v>88.495575221238994</v>
      </c>
      <c r="O15" s="79">
        <v>1.3</v>
      </c>
      <c r="P15" s="65">
        <f t="shared" si="10"/>
        <v>1800</v>
      </c>
    </row>
    <row r="16" spans="1:17" ht="20.100000000000001" customHeight="1">
      <c r="A16" s="54">
        <v>5</v>
      </c>
      <c r="B16" s="60" t="s">
        <v>177</v>
      </c>
      <c r="C16" s="59"/>
      <c r="D16" s="54" t="s">
        <v>164</v>
      </c>
      <c r="E16" s="55" t="s">
        <v>178</v>
      </c>
      <c r="F16" s="54" t="s">
        <v>179</v>
      </c>
      <c r="G16" s="56">
        <v>28</v>
      </c>
      <c r="H16" s="57">
        <f t="shared" ref="H16" si="11">N16*O16</f>
        <v>23.008849557522101</v>
      </c>
      <c r="I16" s="57">
        <f t="shared" ref="I16" si="12">ROUND(G16*H16,2)</f>
        <v>644.25</v>
      </c>
      <c r="J16" s="75"/>
      <c r="K16" s="76">
        <v>20</v>
      </c>
      <c r="L16" s="77">
        <v>1</v>
      </c>
      <c r="M16" s="78">
        <v>0.13</v>
      </c>
      <c r="N16" s="65">
        <f t="shared" ref="N16" si="13">(K16*L16)/(1+M16)</f>
        <v>17.699115044247801</v>
      </c>
      <c r="O16" s="79">
        <v>1.3</v>
      </c>
      <c r="P16" s="65">
        <f t="shared" si="10"/>
        <v>560</v>
      </c>
    </row>
    <row r="17" spans="1:16" ht="20.100000000000001" customHeight="1">
      <c r="A17" s="54">
        <v>6</v>
      </c>
      <c r="B17" s="60" t="s">
        <v>180</v>
      </c>
      <c r="C17" s="59"/>
      <c r="D17" s="54" t="s">
        <v>164</v>
      </c>
      <c r="E17" s="55"/>
      <c r="F17" s="54" t="s">
        <v>181</v>
      </c>
      <c r="G17" s="56">
        <v>120</v>
      </c>
      <c r="H17" s="57">
        <f t="shared" ref="H17" si="14">N17*O17</f>
        <v>4.3716814159292001</v>
      </c>
      <c r="I17" s="57">
        <f t="shared" ref="I17" si="15">ROUND(G17*H17,2)</f>
        <v>524.6</v>
      </c>
      <c r="J17" s="75"/>
      <c r="K17" s="76">
        <v>3.8</v>
      </c>
      <c r="L17" s="77">
        <v>1</v>
      </c>
      <c r="M17" s="78">
        <v>0.13</v>
      </c>
      <c r="N17" s="65">
        <f t="shared" ref="N17" si="16">(K17*L17)/(1+M17)</f>
        <v>3.36283185840708</v>
      </c>
      <c r="O17" s="79">
        <v>1.3</v>
      </c>
      <c r="P17" s="65">
        <f t="shared" si="10"/>
        <v>456</v>
      </c>
    </row>
    <row r="18" spans="1:16" ht="20.100000000000001" customHeight="1">
      <c r="A18" s="54">
        <v>7</v>
      </c>
      <c r="B18" s="60" t="s">
        <v>182</v>
      </c>
      <c r="C18" s="59"/>
      <c r="D18" s="54" t="s">
        <v>164</v>
      </c>
      <c r="E18" s="55"/>
      <c r="F18" s="54" t="s">
        <v>49</v>
      </c>
      <c r="G18" s="56">
        <v>230</v>
      </c>
      <c r="H18" s="57">
        <f t="shared" si="8"/>
        <v>22.5486725663717</v>
      </c>
      <c r="I18" s="57">
        <f t="shared" si="0"/>
        <v>5186.1899999999996</v>
      </c>
      <c r="J18" s="75"/>
      <c r="K18" s="76">
        <v>19.600000000000001</v>
      </c>
      <c r="L18" s="77">
        <v>1</v>
      </c>
      <c r="M18" s="78">
        <v>0.13</v>
      </c>
      <c r="N18" s="65">
        <f t="shared" si="9"/>
        <v>17.3451327433628</v>
      </c>
      <c r="O18" s="79">
        <v>1.3</v>
      </c>
      <c r="P18" s="65">
        <f t="shared" si="10"/>
        <v>4508</v>
      </c>
    </row>
    <row r="19" spans="1:16" ht="20.100000000000001" customHeight="1">
      <c r="A19" s="54">
        <v>8</v>
      </c>
      <c r="B19" s="60" t="s">
        <v>183</v>
      </c>
      <c r="C19" s="59"/>
      <c r="D19" s="54" t="s">
        <v>164</v>
      </c>
      <c r="E19" s="55" t="s">
        <v>184</v>
      </c>
      <c r="F19" s="54" t="s">
        <v>181</v>
      </c>
      <c r="G19" s="56">
        <v>10</v>
      </c>
      <c r="H19" s="57">
        <f t="shared" si="8"/>
        <v>89.734513274336294</v>
      </c>
      <c r="I19" s="57">
        <f t="shared" si="0"/>
        <v>897.35</v>
      </c>
      <c r="J19" s="75"/>
      <c r="K19" s="76">
        <v>78</v>
      </c>
      <c r="L19" s="77">
        <v>1</v>
      </c>
      <c r="M19" s="78">
        <v>0.13</v>
      </c>
      <c r="N19" s="65">
        <f t="shared" si="9"/>
        <v>69.026548672566406</v>
      </c>
      <c r="O19" s="79">
        <v>1.3</v>
      </c>
      <c r="P19" s="65">
        <f t="shared" si="10"/>
        <v>780</v>
      </c>
    </row>
    <row r="20" spans="1:16" ht="20.100000000000001" customHeight="1">
      <c r="A20" s="54">
        <v>9</v>
      </c>
      <c r="B20" s="60" t="s">
        <v>185</v>
      </c>
      <c r="C20" s="59"/>
      <c r="D20" s="54" t="s">
        <v>164</v>
      </c>
      <c r="E20" s="55"/>
      <c r="F20" s="54" t="s">
        <v>49</v>
      </c>
      <c r="G20" s="56">
        <v>880</v>
      </c>
      <c r="H20" s="57">
        <f t="shared" ref="H20" si="17">N20*O20</f>
        <v>0.43716814159292</v>
      </c>
      <c r="I20" s="57">
        <f t="shared" ref="I20" si="18">ROUND(G20*H20,2)</f>
        <v>384.71</v>
      </c>
      <c r="J20" s="75"/>
      <c r="K20" s="76">
        <v>0.38</v>
      </c>
      <c r="L20" s="77">
        <v>1</v>
      </c>
      <c r="M20" s="78">
        <v>0.13</v>
      </c>
      <c r="N20" s="65">
        <f t="shared" ref="N20" si="19">(K20*L20)/(1+M20)</f>
        <v>0.33628318584070799</v>
      </c>
      <c r="O20" s="79">
        <v>1.3</v>
      </c>
      <c r="P20" s="65">
        <f t="shared" si="10"/>
        <v>334.4</v>
      </c>
    </row>
    <row r="21" spans="1:16" ht="20.100000000000001" customHeight="1">
      <c r="A21" s="54">
        <v>10</v>
      </c>
      <c r="B21" s="60" t="s">
        <v>186</v>
      </c>
      <c r="C21" s="63"/>
      <c r="D21" s="54" t="s">
        <v>164</v>
      </c>
      <c r="E21" s="63"/>
      <c r="F21" s="54" t="s">
        <v>49</v>
      </c>
      <c r="G21" s="56">
        <v>500</v>
      </c>
      <c r="H21" s="57">
        <f t="shared" si="8"/>
        <v>1.15044247787611</v>
      </c>
      <c r="I21" s="57">
        <f t="shared" si="0"/>
        <v>575.22</v>
      </c>
      <c r="J21" s="75"/>
      <c r="K21" s="76">
        <v>1</v>
      </c>
      <c r="L21" s="77">
        <v>1</v>
      </c>
      <c r="M21" s="78">
        <v>0.13</v>
      </c>
      <c r="N21" s="65">
        <f t="shared" si="9"/>
        <v>0.88495575221238898</v>
      </c>
      <c r="O21" s="79">
        <v>1.3</v>
      </c>
      <c r="P21" s="65">
        <f t="shared" si="10"/>
        <v>500</v>
      </c>
    </row>
    <row r="22" spans="1:16" ht="20.100000000000001" customHeight="1">
      <c r="A22" s="54">
        <v>11</v>
      </c>
      <c r="B22" s="60" t="s">
        <v>187</v>
      </c>
      <c r="C22" s="64"/>
      <c r="D22" s="54" t="s">
        <v>164</v>
      </c>
      <c r="E22" s="64"/>
      <c r="F22" s="54" t="s">
        <v>49</v>
      </c>
      <c r="G22" s="56">
        <v>600</v>
      </c>
      <c r="H22" s="65">
        <f t="shared" ref="H22" si="20">N22*O22</f>
        <v>0.69026548672566401</v>
      </c>
      <c r="I22" s="65">
        <f t="shared" ref="I22" si="21">ROUND(G22*H22,2)</f>
        <v>414.16</v>
      </c>
      <c r="J22" s="75"/>
      <c r="K22" s="76">
        <v>0.6</v>
      </c>
      <c r="L22" s="77">
        <v>1</v>
      </c>
      <c r="M22" s="78">
        <v>0.13</v>
      </c>
      <c r="N22" s="65">
        <f t="shared" ref="N22" si="22">(K22*L22)/(1+M22)</f>
        <v>0.53097345132743401</v>
      </c>
      <c r="O22" s="79">
        <v>1.3</v>
      </c>
      <c r="P22" s="65">
        <f t="shared" si="10"/>
        <v>360</v>
      </c>
    </row>
    <row r="23" spans="1:16" ht="20.100000000000001" customHeight="1">
      <c r="A23" s="54">
        <v>12</v>
      </c>
      <c r="B23" s="60" t="s">
        <v>188</v>
      </c>
      <c r="C23" s="64"/>
      <c r="D23" s="54" t="s">
        <v>164</v>
      </c>
      <c r="E23" s="64" t="s">
        <v>189</v>
      </c>
      <c r="F23" s="54" t="s">
        <v>49</v>
      </c>
      <c r="G23" s="56">
        <v>5</v>
      </c>
      <c r="H23" s="65">
        <f t="shared" si="8"/>
        <v>19.557522123893801</v>
      </c>
      <c r="I23" s="65">
        <f t="shared" si="0"/>
        <v>97.79</v>
      </c>
      <c r="J23" s="75"/>
      <c r="K23" s="76">
        <v>17</v>
      </c>
      <c r="L23" s="77">
        <v>1</v>
      </c>
      <c r="M23" s="78">
        <v>0.13</v>
      </c>
      <c r="N23" s="65">
        <f t="shared" si="9"/>
        <v>15.044247787610599</v>
      </c>
      <c r="O23" s="79">
        <v>1.3</v>
      </c>
      <c r="P23" s="65">
        <f t="shared" si="10"/>
        <v>85</v>
      </c>
    </row>
    <row r="24" spans="1:16" ht="20.100000000000001" customHeight="1">
      <c r="A24" s="54">
        <v>13</v>
      </c>
      <c r="B24" s="60" t="s">
        <v>190</v>
      </c>
      <c r="C24" s="64"/>
      <c r="D24" s="54" t="s">
        <v>164</v>
      </c>
      <c r="E24" s="64" t="s">
        <v>191</v>
      </c>
      <c r="F24" s="54" t="s">
        <v>49</v>
      </c>
      <c r="G24" s="56">
        <v>20</v>
      </c>
      <c r="H24" s="65">
        <f t="shared" si="8"/>
        <v>40.265486725663699</v>
      </c>
      <c r="I24" s="65">
        <f t="shared" si="0"/>
        <v>805.31</v>
      </c>
      <c r="J24" s="75"/>
      <c r="K24" s="76">
        <v>35</v>
      </c>
      <c r="L24" s="77">
        <v>1</v>
      </c>
      <c r="M24" s="78">
        <v>0.13</v>
      </c>
      <c r="N24" s="65">
        <f t="shared" si="9"/>
        <v>30.973451327433601</v>
      </c>
      <c r="O24" s="79">
        <v>1.3</v>
      </c>
      <c r="P24" s="65">
        <f t="shared" si="10"/>
        <v>700</v>
      </c>
    </row>
    <row r="25" spans="1:16" ht="20.100000000000001" customHeight="1">
      <c r="A25" s="54">
        <v>14</v>
      </c>
      <c r="B25" s="60" t="s">
        <v>192</v>
      </c>
      <c r="C25" s="64"/>
      <c r="D25" s="54" t="s">
        <v>164</v>
      </c>
      <c r="E25" s="64" t="s">
        <v>189</v>
      </c>
      <c r="F25" s="54" t="s">
        <v>49</v>
      </c>
      <c r="G25" s="56">
        <v>16</v>
      </c>
      <c r="H25" s="65">
        <f t="shared" si="8"/>
        <v>19.557522123893801</v>
      </c>
      <c r="I25" s="65">
        <f t="shared" si="0"/>
        <v>312.92</v>
      </c>
      <c r="J25" s="75"/>
      <c r="K25" s="76">
        <v>17</v>
      </c>
      <c r="L25" s="77">
        <v>1</v>
      </c>
      <c r="M25" s="78">
        <v>0.13</v>
      </c>
      <c r="N25" s="65">
        <f t="shared" si="9"/>
        <v>15.044247787610599</v>
      </c>
      <c r="O25" s="79">
        <v>1.3</v>
      </c>
      <c r="P25" s="65">
        <f t="shared" si="10"/>
        <v>272</v>
      </c>
    </row>
    <row r="26" spans="1:16" ht="20.100000000000001" customHeight="1">
      <c r="A26" s="54">
        <v>15</v>
      </c>
      <c r="B26" s="60" t="s">
        <v>193</v>
      </c>
      <c r="C26" s="64"/>
      <c r="D26" s="54" t="s">
        <v>164</v>
      </c>
      <c r="E26" s="64" t="s">
        <v>189</v>
      </c>
      <c r="F26" s="54" t="s">
        <v>49</v>
      </c>
      <c r="G26" s="56">
        <v>9</v>
      </c>
      <c r="H26" s="65">
        <f t="shared" si="8"/>
        <v>16.1061946902655</v>
      </c>
      <c r="I26" s="65">
        <f t="shared" si="0"/>
        <v>144.96</v>
      </c>
      <c r="J26" s="75"/>
      <c r="K26" s="76">
        <v>14</v>
      </c>
      <c r="L26" s="77">
        <v>1</v>
      </c>
      <c r="M26" s="78">
        <v>0.13</v>
      </c>
      <c r="N26" s="65">
        <f t="shared" si="9"/>
        <v>12.389380530973501</v>
      </c>
      <c r="O26" s="79">
        <v>1.3</v>
      </c>
      <c r="P26" s="65">
        <f t="shared" si="10"/>
        <v>126</v>
      </c>
    </row>
    <row r="27" spans="1:16" ht="20.100000000000001" customHeight="1">
      <c r="A27" s="54">
        <v>16</v>
      </c>
      <c r="B27" s="60" t="s">
        <v>194</v>
      </c>
      <c r="C27" s="64"/>
      <c r="D27" s="54" t="s">
        <v>195</v>
      </c>
      <c r="E27" s="64" t="s">
        <v>196</v>
      </c>
      <c r="F27" s="54" t="s">
        <v>49</v>
      </c>
      <c r="G27" s="56">
        <v>8</v>
      </c>
      <c r="H27" s="65">
        <f t="shared" ref="H27" si="23">N27*O27</f>
        <v>26.460176991150401</v>
      </c>
      <c r="I27" s="65">
        <f t="shared" ref="I27" si="24">ROUND(G27*H27,2)</f>
        <v>211.68</v>
      </c>
      <c r="J27" s="75"/>
      <c r="K27" s="76">
        <v>13</v>
      </c>
      <c r="L27" s="77">
        <v>1</v>
      </c>
      <c r="M27" s="78">
        <v>0.13</v>
      </c>
      <c r="N27" s="65">
        <f t="shared" ref="N27" si="25">(K27*L27)/(1+M27)</f>
        <v>11.5044247787611</v>
      </c>
      <c r="O27" s="79">
        <v>2.2999999999999998</v>
      </c>
      <c r="P27" s="65">
        <f t="shared" ref="P27" si="26">K27*G27</f>
        <v>104</v>
      </c>
    </row>
    <row r="28" spans="1:16" ht="20.100000000000001" customHeight="1">
      <c r="A28" s="54">
        <v>17</v>
      </c>
      <c r="B28" s="60" t="s">
        <v>197</v>
      </c>
      <c r="C28" s="64"/>
      <c r="D28" s="54" t="s">
        <v>195</v>
      </c>
      <c r="E28" s="64"/>
      <c r="F28" s="54" t="s">
        <v>49</v>
      </c>
      <c r="G28" s="56">
        <v>330</v>
      </c>
      <c r="H28" s="65">
        <f t="shared" ref="H28" si="27">N28*O28</f>
        <v>5.25663716814159</v>
      </c>
      <c r="I28" s="65">
        <f t="shared" ref="I28" si="28">ROUND(G28*H28,2)</f>
        <v>1734.69</v>
      </c>
      <c r="J28" s="75"/>
      <c r="K28" s="76">
        <v>1.8</v>
      </c>
      <c r="L28" s="77">
        <v>1</v>
      </c>
      <c r="M28" s="78">
        <v>0.13</v>
      </c>
      <c r="N28" s="65">
        <f t="shared" ref="N28" si="29">(K28*L28)/(1+M28)</f>
        <v>1.5929203539823</v>
      </c>
      <c r="O28" s="79">
        <v>3.3</v>
      </c>
      <c r="P28" s="65">
        <f t="shared" ref="P28" si="30">K28*G28</f>
        <v>594</v>
      </c>
    </row>
    <row r="29" spans="1:16" ht="20.100000000000001" customHeight="1">
      <c r="A29" s="54">
        <v>16</v>
      </c>
      <c r="B29" s="60" t="s">
        <v>198</v>
      </c>
      <c r="C29" s="64"/>
      <c r="D29" s="54"/>
      <c r="E29" s="64"/>
      <c r="F29" s="54" t="s">
        <v>199</v>
      </c>
      <c r="G29" s="56">
        <v>35</v>
      </c>
      <c r="H29" s="65">
        <f t="shared" ref="H29" si="31">N29*O29</f>
        <v>115.044247787611</v>
      </c>
      <c r="I29" s="65">
        <f t="shared" ref="I29" si="32">ROUND(G29*H29,2)</f>
        <v>4026.55</v>
      </c>
      <c r="J29" s="75"/>
      <c r="K29" s="76">
        <v>100</v>
      </c>
      <c r="L29" s="77">
        <v>1</v>
      </c>
      <c r="M29" s="78">
        <v>0.13</v>
      </c>
      <c r="N29" s="65">
        <f t="shared" ref="N29" si="33">(K29*L29)/(1+M29)</f>
        <v>88.495575221238994</v>
      </c>
      <c r="O29" s="79">
        <v>1.3</v>
      </c>
      <c r="P29" s="65">
        <f t="shared" si="10"/>
        <v>3500</v>
      </c>
    </row>
    <row r="30" spans="1:16" ht="20.100000000000001" customHeight="1">
      <c r="A30" s="66" t="s">
        <v>200</v>
      </c>
      <c r="B30" s="67" t="s">
        <v>201</v>
      </c>
      <c r="C30" s="66"/>
      <c r="D30" s="66"/>
      <c r="E30" s="66"/>
      <c r="F30" s="66"/>
      <c r="G30" s="68"/>
      <c r="H30" s="66"/>
      <c r="I30" s="80">
        <f>SUM(I4:I29)</f>
        <v>136152.29999999999</v>
      </c>
      <c r="J30" s="75"/>
      <c r="K30" s="75"/>
      <c r="L30" s="75"/>
      <c r="M30" s="75"/>
      <c r="N30" s="75"/>
      <c r="O30" s="75"/>
      <c r="P30" s="81">
        <f>SUM(P4:P29)</f>
        <v>117353.9</v>
      </c>
    </row>
  </sheetData>
  <phoneticPr fontId="32" type="noConversion"/>
  <pageMargins left="0.75" right="0.75" top="1" bottom="1" header="0.5" footer="0.5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1"/>
  <sheetViews>
    <sheetView view="pageBreakPreview" zoomScale="80" zoomScaleNormal="90" zoomScaleSheetLayoutView="80" workbookViewId="0">
      <selection activeCell="H24" sqref="H24"/>
    </sheetView>
  </sheetViews>
  <sheetFormatPr defaultColWidth="9" defaultRowHeight="20.100000000000001" customHeight="1"/>
  <cols>
    <col min="1" max="1" width="3.875" style="7" customWidth="1"/>
    <col min="2" max="2" width="20.625" style="7" customWidth="1"/>
    <col min="3" max="4" width="25.625" style="7" customWidth="1"/>
    <col min="5" max="5" width="6" style="7" customWidth="1"/>
    <col min="6" max="6" width="7.875" style="7" customWidth="1"/>
    <col min="7" max="7" width="18.625" style="7" customWidth="1"/>
    <col min="8" max="8" width="6.125" style="8" customWidth="1"/>
    <col min="9" max="9" width="6.125" style="7" customWidth="1"/>
    <col min="10" max="11" width="10.625" style="9" customWidth="1"/>
    <col min="12" max="12" width="19.375" style="7" customWidth="1"/>
    <col min="13" max="13" width="9.125" style="9"/>
    <col min="14" max="17" width="9" style="9"/>
    <col min="18" max="18" width="11" style="9" customWidth="1"/>
    <col min="19" max="16384" width="9" style="7"/>
  </cols>
  <sheetData>
    <row r="1" spans="1:18" s="1" customFormat="1" ht="30" customHeight="1">
      <c r="A1" s="10" t="s">
        <v>0</v>
      </c>
      <c r="B1" s="11"/>
      <c r="C1" s="11"/>
      <c r="D1" s="12"/>
      <c r="E1" s="13"/>
      <c r="F1" s="10"/>
      <c r="G1" s="11"/>
      <c r="H1" s="11"/>
      <c r="I1" s="12"/>
      <c r="J1" s="13"/>
      <c r="K1" s="12"/>
      <c r="L1" s="20"/>
      <c r="M1" s="12"/>
      <c r="N1" s="12"/>
      <c r="O1" s="21"/>
      <c r="P1" s="21"/>
      <c r="Q1" s="12"/>
      <c r="R1" s="21"/>
    </row>
    <row r="2" spans="1:18" s="1" customFormat="1" ht="30" customHeight="1">
      <c r="A2" s="10" t="s">
        <v>202</v>
      </c>
      <c r="B2" s="11"/>
      <c r="C2" s="11"/>
      <c r="D2" s="12"/>
      <c r="E2" s="13"/>
      <c r="F2" s="10"/>
      <c r="G2" s="11"/>
      <c r="H2" s="11"/>
      <c r="I2" s="12"/>
      <c r="J2" s="13"/>
      <c r="K2" s="12"/>
      <c r="L2" s="20"/>
      <c r="M2" s="12"/>
      <c r="N2" s="12"/>
      <c r="O2" s="21"/>
      <c r="P2" s="22"/>
      <c r="Q2" s="38"/>
      <c r="R2" s="21"/>
    </row>
    <row r="3" spans="1:18" s="2" customFormat="1" ht="22.5">
      <c r="A3" s="14" t="s">
        <v>1</v>
      </c>
      <c r="B3" s="14" t="s">
        <v>133</v>
      </c>
      <c r="C3" s="14" t="s">
        <v>134</v>
      </c>
      <c r="D3" s="14" t="s">
        <v>203</v>
      </c>
      <c r="E3" s="14" t="s">
        <v>135</v>
      </c>
      <c r="F3" s="14" t="s">
        <v>204</v>
      </c>
      <c r="G3" s="15" t="s">
        <v>136</v>
      </c>
      <c r="H3" s="14" t="s">
        <v>20</v>
      </c>
      <c r="I3" s="14" t="s">
        <v>19</v>
      </c>
      <c r="J3" s="23" t="s">
        <v>137</v>
      </c>
      <c r="K3" s="23" t="s">
        <v>138</v>
      </c>
      <c r="L3" s="14" t="s">
        <v>5</v>
      </c>
      <c r="M3" s="23" t="s">
        <v>139</v>
      </c>
      <c r="N3" s="23" t="s">
        <v>140</v>
      </c>
      <c r="O3" s="23" t="s">
        <v>141</v>
      </c>
      <c r="P3" s="24" t="s">
        <v>142</v>
      </c>
      <c r="Q3" s="23" t="s">
        <v>143</v>
      </c>
      <c r="R3" s="23" t="s">
        <v>144</v>
      </c>
    </row>
    <row r="4" spans="1:18" s="3" customFormat="1" ht="20.100000000000001" customHeight="1">
      <c r="A4" s="16">
        <v>1</v>
      </c>
      <c r="B4" s="17" t="s">
        <v>205</v>
      </c>
      <c r="C4" s="17" t="s">
        <v>206</v>
      </c>
      <c r="D4" s="17" t="s">
        <v>207</v>
      </c>
      <c r="E4" s="16" t="s">
        <v>208</v>
      </c>
      <c r="F4" s="16" t="s">
        <v>209</v>
      </c>
      <c r="G4" s="17" t="s">
        <v>210</v>
      </c>
      <c r="H4" s="16">
        <v>3</v>
      </c>
      <c r="I4" s="16" t="s">
        <v>211</v>
      </c>
      <c r="J4" s="25">
        <f>ROUND(P4*Q4,2)</f>
        <v>1941.77</v>
      </c>
      <c r="K4" s="26">
        <f t="shared" ref="K4:K21" si="0">J4*H4</f>
        <v>5825.31</v>
      </c>
      <c r="L4" s="27"/>
      <c r="M4" s="28">
        <v>2385</v>
      </c>
      <c r="N4" s="29">
        <v>0.46</v>
      </c>
      <c r="O4" s="29">
        <v>0.13</v>
      </c>
      <c r="P4" s="29">
        <f t="shared" ref="P4:P21" si="1">(M4*N4)/(1+O4)</f>
        <v>970.88495575221305</v>
      </c>
      <c r="Q4" s="29">
        <v>2</v>
      </c>
      <c r="R4" s="29">
        <f t="shared" ref="R4:R17" si="2">M4*0.46*H4</f>
        <v>3291.3</v>
      </c>
    </row>
    <row r="5" spans="1:18" s="3" customFormat="1" ht="20.100000000000001" customHeight="1">
      <c r="A5" s="16">
        <v>2</v>
      </c>
      <c r="B5" s="17" t="s">
        <v>212</v>
      </c>
      <c r="C5" s="17" t="s">
        <v>213</v>
      </c>
      <c r="D5" s="17" t="s">
        <v>207</v>
      </c>
      <c r="E5" s="16" t="s">
        <v>208</v>
      </c>
      <c r="F5" s="16" t="s">
        <v>209</v>
      </c>
      <c r="G5" s="17" t="s">
        <v>214</v>
      </c>
      <c r="H5" s="16">
        <v>3</v>
      </c>
      <c r="I5" s="16" t="s">
        <v>211</v>
      </c>
      <c r="J5" s="25">
        <f>ROUND(P5*Q5,2)</f>
        <v>1773.24</v>
      </c>
      <c r="K5" s="26">
        <f t="shared" si="0"/>
        <v>5319.72</v>
      </c>
      <c r="L5" s="27"/>
      <c r="M5" s="28">
        <v>2178</v>
      </c>
      <c r="N5" s="29">
        <v>0.46</v>
      </c>
      <c r="O5" s="29">
        <v>0.13</v>
      </c>
      <c r="P5" s="29">
        <f t="shared" ref="P5" si="3">(M5*N5)/(1+O5)</f>
        <v>886.61946902654904</v>
      </c>
      <c r="Q5" s="29">
        <v>2</v>
      </c>
      <c r="R5" s="29">
        <f t="shared" si="2"/>
        <v>3005.64</v>
      </c>
    </row>
    <row r="6" spans="1:18" s="3" customFormat="1" ht="20.100000000000001" customHeight="1">
      <c r="A6" s="16">
        <v>3</v>
      </c>
      <c r="B6" s="17" t="s">
        <v>215</v>
      </c>
      <c r="C6" s="17" t="s">
        <v>216</v>
      </c>
      <c r="D6" s="17" t="s">
        <v>216</v>
      </c>
      <c r="E6" s="16" t="s">
        <v>208</v>
      </c>
      <c r="F6" s="16" t="s">
        <v>209</v>
      </c>
      <c r="G6" s="17" t="s">
        <v>217</v>
      </c>
      <c r="H6" s="16">
        <v>6</v>
      </c>
      <c r="I6" s="16" t="s">
        <v>211</v>
      </c>
      <c r="J6" s="25">
        <f t="shared" ref="J6:J21" si="4">ROUND(P6*Q6,2)</f>
        <v>109.91</v>
      </c>
      <c r="K6" s="26">
        <f t="shared" si="0"/>
        <v>659.46</v>
      </c>
      <c r="L6" s="27"/>
      <c r="M6" s="28">
        <v>135</v>
      </c>
      <c r="N6" s="29">
        <v>0.46</v>
      </c>
      <c r="O6" s="29">
        <v>0.13</v>
      </c>
      <c r="P6" s="29">
        <f t="shared" si="1"/>
        <v>54.955752212389399</v>
      </c>
      <c r="Q6" s="29">
        <v>2</v>
      </c>
      <c r="R6" s="29">
        <f t="shared" si="2"/>
        <v>372.6</v>
      </c>
    </row>
    <row r="7" spans="1:18" s="3" customFormat="1" ht="20.100000000000001" customHeight="1">
      <c r="A7" s="16">
        <v>4</v>
      </c>
      <c r="B7" s="17" t="s">
        <v>218</v>
      </c>
      <c r="C7" s="17" t="s">
        <v>219</v>
      </c>
      <c r="D7" s="17" t="s">
        <v>219</v>
      </c>
      <c r="E7" s="16" t="s">
        <v>208</v>
      </c>
      <c r="F7" s="16" t="s">
        <v>209</v>
      </c>
      <c r="G7" s="17" t="s">
        <v>220</v>
      </c>
      <c r="H7" s="16">
        <v>12</v>
      </c>
      <c r="I7" s="16" t="s">
        <v>150</v>
      </c>
      <c r="J7" s="25">
        <f t="shared" si="4"/>
        <v>17.7</v>
      </c>
      <c r="K7" s="26">
        <f t="shared" si="0"/>
        <v>212.4</v>
      </c>
      <c r="L7" s="30"/>
      <c r="M7" s="28">
        <v>10</v>
      </c>
      <c r="N7" s="29">
        <v>1</v>
      </c>
      <c r="O7" s="29">
        <v>0.13</v>
      </c>
      <c r="P7" s="29">
        <f t="shared" si="1"/>
        <v>8.8495575221239005</v>
      </c>
      <c r="Q7" s="29">
        <v>2</v>
      </c>
      <c r="R7" s="29">
        <f t="shared" si="2"/>
        <v>55.2</v>
      </c>
    </row>
    <row r="8" spans="1:18" s="3" customFormat="1" ht="20.100000000000001" customHeight="1">
      <c r="A8" s="16">
        <v>5</v>
      </c>
      <c r="B8" s="17" t="s">
        <v>221</v>
      </c>
      <c r="C8" s="17" t="s">
        <v>222</v>
      </c>
      <c r="D8" s="17" t="s">
        <v>223</v>
      </c>
      <c r="E8" s="16" t="s">
        <v>208</v>
      </c>
      <c r="F8" s="16" t="s">
        <v>209</v>
      </c>
      <c r="G8" s="17" t="s">
        <v>224</v>
      </c>
      <c r="H8" s="16">
        <v>9</v>
      </c>
      <c r="I8" s="16" t="s">
        <v>211</v>
      </c>
      <c r="J8" s="25">
        <f t="shared" si="4"/>
        <v>53.1</v>
      </c>
      <c r="K8" s="26">
        <f t="shared" si="0"/>
        <v>477.9</v>
      </c>
      <c r="L8" s="30"/>
      <c r="M8" s="28">
        <v>30</v>
      </c>
      <c r="N8" s="29">
        <v>1</v>
      </c>
      <c r="O8" s="29">
        <v>0.13</v>
      </c>
      <c r="P8" s="29">
        <f t="shared" si="1"/>
        <v>26.5486725663717</v>
      </c>
      <c r="Q8" s="29">
        <v>2</v>
      </c>
      <c r="R8" s="29">
        <f t="shared" si="2"/>
        <v>124.2</v>
      </c>
    </row>
    <row r="9" spans="1:18" s="3" customFormat="1" ht="20.100000000000001" customHeight="1">
      <c r="A9" s="16">
        <v>6</v>
      </c>
      <c r="B9" s="17" t="s">
        <v>225</v>
      </c>
      <c r="C9" s="17" t="s">
        <v>226</v>
      </c>
      <c r="D9" s="17" t="s">
        <v>223</v>
      </c>
      <c r="E9" s="16" t="s">
        <v>208</v>
      </c>
      <c r="F9" s="16" t="s">
        <v>209</v>
      </c>
      <c r="G9" s="17" t="s">
        <v>227</v>
      </c>
      <c r="H9" s="16">
        <v>9</v>
      </c>
      <c r="I9" s="16" t="s">
        <v>211</v>
      </c>
      <c r="J9" s="25">
        <f t="shared" si="4"/>
        <v>88.5</v>
      </c>
      <c r="K9" s="26">
        <f t="shared" si="0"/>
        <v>796.5</v>
      </c>
      <c r="L9" s="30"/>
      <c r="M9" s="28">
        <v>50</v>
      </c>
      <c r="N9" s="29">
        <v>1</v>
      </c>
      <c r="O9" s="29">
        <v>0.13</v>
      </c>
      <c r="P9" s="29">
        <f t="shared" si="1"/>
        <v>44.247787610619497</v>
      </c>
      <c r="Q9" s="29">
        <v>2</v>
      </c>
      <c r="R9" s="29">
        <f t="shared" si="2"/>
        <v>207</v>
      </c>
    </row>
    <row r="10" spans="1:18" s="3" customFormat="1" ht="20.100000000000001" customHeight="1">
      <c r="A10" s="16">
        <v>7</v>
      </c>
      <c r="B10" s="17" t="s">
        <v>228</v>
      </c>
      <c r="C10" s="17" t="s">
        <v>229</v>
      </c>
      <c r="D10" s="17" t="s">
        <v>223</v>
      </c>
      <c r="E10" s="16" t="s">
        <v>208</v>
      </c>
      <c r="F10" s="16" t="s">
        <v>209</v>
      </c>
      <c r="G10" s="17" t="s">
        <v>230</v>
      </c>
      <c r="H10" s="16">
        <v>24</v>
      </c>
      <c r="I10" s="16" t="s">
        <v>211</v>
      </c>
      <c r="J10" s="25">
        <f t="shared" si="4"/>
        <v>8.85</v>
      </c>
      <c r="K10" s="26">
        <f t="shared" si="0"/>
        <v>212.4</v>
      </c>
      <c r="L10" s="30"/>
      <c r="M10" s="28">
        <v>5</v>
      </c>
      <c r="N10" s="29">
        <v>1</v>
      </c>
      <c r="O10" s="29">
        <v>0.13</v>
      </c>
      <c r="P10" s="29">
        <f t="shared" si="1"/>
        <v>4.4247787610619502</v>
      </c>
      <c r="Q10" s="29">
        <v>2</v>
      </c>
      <c r="R10" s="29">
        <f t="shared" si="2"/>
        <v>55.2</v>
      </c>
    </row>
    <row r="11" spans="1:18" s="4" customFormat="1" ht="20.100000000000001" customHeight="1">
      <c r="A11" s="16">
        <v>8</v>
      </c>
      <c r="B11" s="17" t="s">
        <v>231</v>
      </c>
      <c r="C11" s="17" t="s">
        <v>232</v>
      </c>
      <c r="D11" s="17" t="s">
        <v>233</v>
      </c>
      <c r="E11" s="16" t="s">
        <v>208</v>
      </c>
      <c r="F11" s="16" t="s">
        <v>209</v>
      </c>
      <c r="G11" s="17" t="s">
        <v>234</v>
      </c>
      <c r="H11" s="16">
        <v>65</v>
      </c>
      <c r="I11" s="16" t="s">
        <v>211</v>
      </c>
      <c r="J11" s="25">
        <f t="shared" si="4"/>
        <v>617.13</v>
      </c>
      <c r="K11" s="26">
        <f t="shared" si="0"/>
        <v>40113.449999999997</v>
      </c>
      <c r="L11" s="31"/>
      <c r="M11" s="32">
        <v>758</v>
      </c>
      <c r="N11" s="33">
        <v>0.46</v>
      </c>
      <c r="O11" s="33">
        <v>0.13</v>
      </c>
      <c r="P11" s="33">
        <f t="shared" si="1"/>
        <v>308.566371681416</v>
      </c>
      <c r="Q11" s="33">
        <v>2</v>
      </c>
      <c r="R11" s="29">
        <f t="shared" si="2"/>
        <v>22664.2</v>
      </c>
    </row>
    <row r="12" spans="1:18" s="4" customFormat="1" ht="20.100000000000001" customHeight="1">
      <c r="A12" s="16">
        <v>9</v>
      </c>
      <c r="B12" s="17" t="s">
        <v>235</v>
      </c>
      <c r="C12" s="17" t="s">
        <v>236</v>
      </c>
      <c r="D12" s="17" t="s">
        <v>233</v>
      </c>
      <c r="E12" s="16" t="s">
        <v>208</v>
      </c>
      <c r="F12" s="16" t="s">
        <v>209</v>
      </c>
      <c r="G12" s="17" t="s">
        <v>237</v>
      </c>
      <c r="H12" s="16">
        <v>4</v>
      </c>
      <c r="I12" s="16" t="s">
        <v>211</v>
      </c>
      <c r="J12" s="25">
        <f t="shared" si="4"/>
        <v>925.7</v>
      </c>
      <c r="K12" s="26">
        <f t="shared" si="0"/>
        <v>3702.8</v>
      </c>
      <c r="L12" s="30"/>
      <c r="M12" s="28">
        <v>1137</v>
      </c>
      <c r="N12" s="29">
        <v>0.46</v>
      </c>
      <c r="O12" s="29">
        <v>0.13</v>
      </c>
      <c r="P12" s="29">
        <f t="shared" si="1"/>
        <v>462.84955752212397</v>
      </c>
      <c r="Q12" s="29">
        <v>2</v>
      </c>
      <c r="R12" s="29">
        <f t="shared" si="2"/>
        <v>2092.08</v>
      </c>
    </row>
    <row r="13" spans="1:18" s="4" customFormat="1" ht="20.100000000000001" customHeight="1">
      <c r="A13" s="16">
        <v>10</v>
      </c>
      <c r="B13" s="17" t="s">
        <v>238</v>
      </c>
      <c r="C13" s="17" t="s">
        <v>239</v>
      </c>
      <c r="D13" s="17" t="s">
        <v>233</v>
      </c>
      <c r="E13" s="16" t="s">
        <v>208</v>
      </c>
      <c r="F13" s="16" t="s">
        <v>209</v>
      </c>
      <c r="G13" s="17" t="s">
        <v>240</v>
      </c>
      <c r="H13" s="16">
        <v>107</v>
      </c>
      <c r="I13" s="16" t="s">
        <v>211</v>
      </c>
      <c r="J13" s="25">
        <f t="shared" si="4"/>
        <v>227.96</v>
      </c>
      <c r="K13" s="26">
        <f t="shared" si="0"/>
        <v>24391.72</v>
      </c>
      <c r="L13" s="30"/>
      <c r="M13" s="28">
        <v>280</v>
      </c>
      <c r="N13" s="29">
        <v>0.46</v>
      </c>
      <c r="O13" s="29">
        <v>0.13</v>
      </c>
      <c r="P13" s="29">
        <f t="shared" si="1"/>
        <v>113.982300884956</v>
      </c>
      <c r="Q13" s="29">
        <v>2</v>
      </c>
      <c r="R13" s="29">
        <f t="shared" si="2"/>
        <v>13781.6</v>
      </c>
    </row>
    <row r="14" spans="1:18" s="4" customFormat="1" ht="20.100000000000001" customHeight="1">
      <c r="A14" s="16">
        <v>11</v>
      </c>
      <c r="B14" s="17" t="s">
        <v>241</v>
      </c>
      <c r="C14" s="17" t="s">
        <v>242</v>
      </c>
      <c r="D14" s="17" t="s">
        <v>233</v>
      </c>
      <c r="E14" s="16" t="s">
        <v>208</v>
      </c>
      <c r="F14" s="16" t="s">
        <v>209</v>
      </c>
      <c r="G14" s="17" t="s">
        <v>243</v>
      </c>
      <c r="H14" s="16">
        <v>2</v>
      </c>
      <c r="I14" s="16" t="s">
        <v>211</v>
      </c>
      <c r="J14" s="25">
        <f t="shared" si="4"/>
        <v>901.27</v>
      </c>
      <c r="K14" s="26">
        <f t="shared" si="0"/>
        <v>1802.54</v>
      </c>
      <c r="L14" s="30"/>
      <c r="M14" s="28">
        <v>1107</v>
      </c>
      <c r="N14" s="29">
        <v>0.46</v>
      </c>
      <c r="O14" s="29">
        <v>0.13</v>
      </c>
      <c r="P14" s="29">
        <f t="shared" si="1"/>
        <v>450.63716814159301</v>
      </c>
      <c r="Q14" s="29">
        <v>2</v>
      </c>
      <c r="R14" s="29">
        <f t="shared" si="2"/>
        <v>1018.44</v>
      </c>
    </row>
    <row r="15" spans="1:18" s="3" customFormat="1" ht="20.100000000000001" customHeight="1">
      <c r="A15" s="16">
        <v>12</v>
      </c>
      <c r="B15" s="17" t="s">
        <v>244</v>
      </c>
      <c r="C15" s="17" t="s">
        <v>245</v>
      </c>
      <c r="D15" s="17" t="s">
        <v>246</v>
      </c>
      <c r="E15" s="16" t="s">
        <v>208</v>
      </c>
      <c r="F15" s="16" t="s">
        <v>209</v>
      </c>
      <c r="G15" s="17" t="s">
        <v>247</v>
      </c>
      <c r="H15" s="16">
        <v>26</v>
      </c>
      <c r="I15" s="16" t="s">
        <v>211</v>
      </c>
      <c r="J15" s="25">
        <f t="shared" si="4"/>
        <v>242.62</v>
      </c>
      <c r="K15" s="26">
        <f t="shared" si="0"/>
        <v>6308.12</v>
      </c>
      <c r="L15" s="30"/>
      <c r="M15" s="28">
        <v>298</v>
      </c>
      <c r="N15" s="29">
        <v>0.46</v>
      </c>
      <c r="O15" s="29">
        <v>0.13</v>
      </c>
      <c r="P15" s="29">
        <f t="shared" si="1"/>
        <v>121.30973451327399</v>
      </c>
      <c r="Q15" s="29">
        <v>2</v>
      </c>
      <c r="R15" s="29">
        <f t="shared" si="2"/>
        <v>3564.08</v>
      </c>
    </row>
    <row r="16" spans="1:18" s="3" customFormat="1" ht="20.100000000000001" customHeight="1">
      <c r="A16" s="16">
        <v>13</v>
      </c>
      <c r="B16" s="17" t="s">
        <v>248</v>
      </c>
      <c r="C16" s="17" t="s">
        <v>249</v>
      </c>
      <c r="D16" s="17" t="s">
        <v>248</v>
      </c>
      <c r="E16" s="16" t="s">
        <v>208</v>
      </c>
      <c r="F16" s="16" t="s">
        <v>209</v>
      </c>
      <c r="G16" s="17" t="s">
        <v>250</v>
      </c>
      <c r="H16" s="16">
        <v>21</v>
      </c>
      <c r="I16" s="16" t="s">
        <v>251</v>
      </c>
      <c r="J16" s="25">
        <f t="shared" si="4"/>
        <v>61.06</v>
      </c>
      <c r="K16" s="26">
        <f t="shared" si="0"/>
        <v>1282.26</v>
      </c>
      <c r="L16" s="30"/>
      <c r="M16" s="28">
        <v>75</v>
      </c>
      <c r="N16" s="29">
        <v>0.46</v>
      </c>
      <c r="O16" s="29">
        <v>0.13</v>
      </c>
      <c r="P16" s="29">
        <f t="shared" si="1"/>
        <v>30.530973451327402</v>
      </c>
      <c r="Q16" s="29">
        <v>2</v>
      </c>
      <c r="R16" s="29">
        <f t="shared" si="2"/>
        <v>724.5</v>
      </c>
    </row>
    <row r="17" spans="1:18" s="3" customFormat="1" ht="20.100000000000001" customHeight="1">
      <c r="A17" s="16">
        <v>14</v>
      </c>
      <c r="B17" s="17" t="s">
        <v>252</v>
      </c>
      <c r="C17" s="17" t="s">
        <v>253</v>
      </c>
      <c r="D17" s="17" t="s">
        <v>252</v>
      </c>
      <c r="E17" s="16" t="s">
        <v>208</v>
      </c>
      <c r="F17" s="16" t="s">
        <v>209</v>
      </c>
      <c r="G17" s="17" t="s">
        <v>254</v>
      </c>
      <c r="H17" s="16">
        <v>11</v>
      </c>
      <c r="I17" s="16" t="s">
        <v>211</v>
      </c>
      <c r="J17" s="25">
        <f t="shared" si="4"/>
        <v>366.37</v>
      </c>
      <c r="K17" s="26">
        <f t="shared" si="0"/>
        <v>4030.07</v>
      </c>
      <c r="L17" s="30"/>
      <c r="M17" s="28">
        <v>450</v>
      </c>
      <c r="N17" s="29">
        <v>0.46</v>
      </c>
      <c r="O17" s="29">
        <v>0.13</v>
      </c>
      <c r="P17" s="29">
        <f t="shared" si="1"/>
        <v>183.18584070796501</v>
      </c>
      <c r="Q17" s="29">
        <v>2</v>
      </c>
      <c r="R17" s="29">
        <f t="shared" si="2"/>
        <v>2277</v>
      </c>
    </row>
    <row r="18" spans="1:18" s="3" customFormat="1" ht="20.100000000000001" customHeight="1">
      <c r="A18" s="16">
        <v>15</v>
      </c>
      <c r="B18" s="17" t="s">
        <v>255</v>
      </c>
      <c r="C18" s="17" t="s">
        <v>256</v>
      </c>
      <c r="D18" s="17" t="s">
        <v>257</v>
      </c>
      <c r="E18" s="16" t="s">
        <v>258</v>
      </c>
      <c r="F18" s="16" t="s">
        <v>209</v>
      </c>
      <c r="G18" s="17" t="s">
        <v>258</v>
      </c>
      <c r="H18" s="16">
        <v>1</v>
      </c>
      <c r="I18" s="16" t="s">
        <v>80</v>
      </c>
      <c r="J18" s="25">
        <f t="shared" si="4"/>
        <v>15929.2</v>
      </c>
      <c r="K18" s="26">
        <f t="shared" si="0"/>
        <v>15929.2</v>
      </c>
      <c r="L18" s="30"/>
      <c r="M18" s="28">
        <v>18000</v>
      </c>
      <c r="N18" s="29">
        <v>1</v>
      </c>
      <c r="O18" s="29">
        <v>0.13</v>
      </c>
      <c r="P18" s="29">
        <f t="shared" si="1"/>
        <v>15929.203539823</v>
      </c>
      <c r="Q18" s="29">
        <v>1</v>
      </c>
      <c r="R18" s="29">
        <f t="shared" ref="R18:R21" si="5">M18*1*H18</f>
        <v>18000</v>
      </c>
    </row>
    <row r="19" spans="1:18" s="3" customFormat="1" ht="20.100000000000001" customHeight="1">
      <c r="A19" s="16">
        <v>16</v>
      </c>
      <c r="B19" s="17" t="s">
        <v>259</v>
      </c>
      <c r="C19" s="17" t="s">
        <v>260</v>
      </c>
      <c r="D19" s="17" t="s">
        <v>261</v>
      </c>
      <c r="E19" s="16" t="s">
        <v>262</v>
      </c>
      <c r="F19" s="16" t="s">
        <v>209</v>
      </c>
      <c r="G19" s="17" t="s">
        <v>258</v>
      </c>
      <c r="H19" s="16">
        <v>2</v>
      </c>
      <c r="I19" s="16" t="s">
        <v>263</v>
      </c>
      <c r="J19" s="25">
        <f t="shared" si="4"/>
        <v>12942.48</v>
      </c>
      <c r="K19" s="26">
        <f t="shared" si="0"/>
        <v>25884.959999999999</v>
      </c>
      <c r="L19" s="30" t="s">
        <v>264</v>
      </c>
      <c r="M19" s="28">
        <v>9750</v>
      </c>
      <c r="N19" s="29">
        <v>1</v>
      </c>
      <c r="O19" s="29">
        <v>0.13</v>
      </c>
      <c r="P19" s="29">
        <f t="shared" si="1"/>
        <v>8628.3185840707993</v>
      </c>
      <c r="Q19" s="29">
        <v>1.5</v>
      </c>
      <c r="R19" s="29">
        <f t="shared" si="5"/>
        <v>19500</v>
      </c>
    </row>
    <row r="20" spans="1:18" s="3" customFormat="1" ht="20.100000000000001" customHeight="1">
      <c r="A20" s="16">
        <v>17</v>
      </c>
      <c r="B20" s="17" t="s">
        <v>259</v>
      </c>
      <c r="C20" s="17" t="s">
        <v>265</v>
      </c>
      <c r="D20" s="17" t="s">
        <v>261</v>
      </c>
      <c r="E20" s="16" t="s">
        <v>262</v>
      </c>
      <c r="F20" s="16" t="s">
        <v>209</v>
      </c>
      <c r="G20" s="17" t="s">
        <v>258</v>
      </c>
      <c r="H20" s="16">
        <v>4</v>
      </c>
      <c r="I20" s="16" t="s">
        <v>263</v>
      </c>
      <c r="J20" s="25">
        <f t="shared" si="4"/>
        <v>3092.92</v>
      </c>
      <c r="K20" s="26">
        <f t="shared" si="0"/>
        <v>12371.68</v>
      </c>
      <c r="L20" s="30" t="s">
        <v>266</v>
      </c>
      <c r="M20" s="28">
        <v>2330</v>
      </c>
      <c r="N20" s="29">
        <v>1</v>
      </c>
      <c r="O20" s="29">
        <v>0.13</v>
      </c>
      <c r="P20" s="29">
        <f t="shared" si="1"/>
        <v>2061.94690265487</v>
      </c>
      <c r="Q20" s="29">
        <v>1.5</v>
      </c>
      <c r="R20" s="29">
        <f t="shared" si="5"/>
        <v>9320</v>
      </c>
    </row>
    <row r="21" spans="1:18" s="3" customFormat="1" ht="20.100000000000001" customHeight="1">
      <c r="A21" s="16">
        <v>18</v>
      </c>
      <c r="B21" s="17" t="s">
        <v>259</v>
      </c>
      <c r="C21" s="17" t="s">
        <v>265</v>
      </c>
      <c r="D21" s="17" t="s">
        <v>261</v>
      </c>
      <c r="E21" s="16" t="s">
        <v>262</v>
      </c>
      <c r="F21" s="16" t="s">
        <v>209</v>
      </c>
      <c r="G21" s="17" t="s">
        <v>258</v>
      </c>
      <c r="H21" s="16">
        <v>1</v>
      </c>
      <c r="I21" s="16" t="s">
        <v>263</v>
      </c>
      <c r="J21" s="25">
        <f t="shared" si="4"/>
        <v>6915.93</v>
      </c>
      <c r="K21" s="26">
        <f t="shared" si="0"/>
        <v>6915.93</v>
      </c>
      <c r="L21" s="30" t="s">
        <v>267</v>
      </c>
      <c r="M21" s="28">
        <v>5210</v>
      </c>
      <c r="N21" s="29">
        <v>1</v>
      </c>
      <c r="O21" s="29">
        <v>0.13</v>
      </c>
      <c r="P21" s="29">
        <f t="shared" si="1"/>
        <v>4610.6194690265502</v>
      </c>
      <c r="Q21" s="29">
        <v>1.5</v>
      </c>
      <c r="R21" s="29">
        <f t="shared" si="5"/>
        <v>5210</v>
      </c>
    </row>
    <row r="22" spans="1:18" s="5" customFormat="1" ht="20.100000000000001" customHeight="1">
      <c r="A22" s="18" t="s">
        <v>268</v>
      </c>
      <c r="B22" s="18" t="s">
        <v>269</v>
      </c>
      <c r="C22" s="18"/>
      <c r="D22" s="18"/>
      <c r="E22" s="18"/>
      <c r="F22" s="18"/>
      <c r="G22" s="18"/>
      <c r="H22" s="18"/>
      <c r="I22" s="18"/>
      <c r="J22" s="34"/>
      <c r="K22" s="34">
        <f>SUM(K4:K18)</f>
        <v>111063.85</v>
      </c>
      <c r="L22" s="35"/>
      <c r="M22" s="36"/>
      <c r="N22" s="36"/>
      <c r="O22" s="36"/>
      <c r="P22" s="36"/>
      <c r="Q22" s="36"/>
      <c r="R22" s="36">
        <f>SUM(R4:R18)</f>
        <v>71233.039999999994</v>
      </c>
    </row>
    <row r="23" spans="1:18" s="6" customFormat="1" ht="20.100000000000001" customHeight="1">
      <c r="H23" s="19"/>
      <c r="J23" s="37"/>
      <c r="K23" s="37"/>
      <c r="M23" s="37"/>
      <c r="N23" s="37"/>
      <c r="O23" s="37"/>
      <c r="P23" s="37"/>
      <c r="Q23" s="37"/>
      <c r="R23" s="37"/>
    </row>
    <row r="24" spans="1:18" s="6" customFormat="1" ht="20.100000000000001" customHeight="1">
      <c r="H24" s="19"/>
      <c r="J24" s="37"/>
      <c r="K24" s="37"/>
      <c r="M24" s="37"/>
      <c r="N24" s="37"/>
      <c r="O24" s="37"/>
      <c r="P24" s="37"/>
      <c r="Q24" s="37"/>
      <c r="R24" s="37"/>
    </row>
    <row r="25" spans="1:18" s="6" customFormat="1" ht="20.100000000000001" customHeight="1">
      <c r="H25" s="19"/>
      <c r="J25" s="37"/>
      <c r="K25" s="37"/>
      <c r="M25" s="37"/>
      <c r="N25" s="37"/>
      <c r="O25" s="37"/>
      <c r="P25" s="37"/>
      <c r="Q25" s="37"/>
      <c r="R25" s="37"/>
    </row>
    <row r="26" spans="1:18" s="6" customFormat="1" ht="20.100000000000001" customHeight="1">
      <c r="H26" s="19"/>
      <c r="J26" s="37"/>
      <c r="K26" s="37"/>
      <c r="M26" s="37"/>
      <c r="N26" s="37"/>
      <c r="O26" s="37"/>
      <c r="P26" s="37"/>
      <c r="Q26" s="37"/>
      <c r="R26" s="37"/>
    </row>
    <row r="27" spans="1:18" s="6" customFormat="1" ht="20.100000000000001" customHeight="1">
      <c r="H27" s="19"/>
      <c r="J27" s="37"/>
      <c r="K27" s="37"/>
      <c r="M27" s="37"/>
      <c r="N27" s="37"/>
      <c r="O27" s="37"/>
      <c r="P27" s="37"/>
      <c r="Q27" s="37"/>
      <c r="R27" s="37"/>
    </row>
    <row r="28" spans="1:18" s="6" customFormat="1" ht="20.100000000000001" customHeight="1">
      <c r="H28" s="19"/>
      <c r="J28" s="37"/>
      <c r="K28" s="37"/>
      <c r="M28" s="37"/>
      <c r="N28" s="37"/>
      <c r="O28" s="37"/>
      <c r="P28" s="37"/>
      <c r="Q28" s="37"/>
      <c r="R28" s="37"/>
    </row>
    <row r="29" spans="1:18" s="6" customFormat="1" ht="20.100000000000001" customHeight="1">
      <c r="H29" s="19"/>
      <c r="J29" s="37"/>
      <c r="K29" s="37"/>
      <c r="M29" s="37"/>
      <c r="N29" s="37"/>
      <c r="O29" s="37"/>
      <c r="P29" s="37"/>
      <c r="Q29" s="37"/>
      <c r="R29" s="37"/>
    </row>
    <row r="30" spans="1:18" s="6" customFormat="1" ht="20.100000000000001" customHeight="1">
      <c r="H30" s="19"/>
      <c r="J30" s="37"/>
      <c r="K30" s="37"/>
      <c r="M30" s="37"/>
      <c r="N30" s="37"/>
      <c r="O30" s="37"/>
      <c r="P30" s="37"/>
      <c r="Q30" s="37"/>
      <c r="R30" s="37"/>
    </row>
    <row r="31" spans="1:18" s="6" customFormat="1" ht="20.100000000000001" customHeight="1">
      <c r="H31" s="19"/>
      <c r="J31" s="37"/>
      <c r="K31" s="37"/>
      <c r="M31" s="37"/>
      <c r="N31" s="37"/>
      <c r="O31" s="37"/>
      <c r="P31" s="37"/>
      <c r="Q31" s="37"/>
      <c r="R31" s="37"/>
    </row>
    <row r="32" spans="1:18" s="6" customFormat="1" ht="20.100000000000001" customHeight="1">
      <c r="H32" s="19"/>
      <c r="J32" s="37"/>
      <c r="K32" s="37"/>
      <c r="M32" s="37"/>
      <c r="N32" s="37"/>
      <c r="O32" s="37"/>
      <c r="P32" s="37"/>
      <c r="Q32" s="37"/>
      <c r="R32" s="37"/>
    </row>
    <row r="33" spans="8:18" s="6" customFormat="1" ht="20.100000000000001" customHeight="1">
      <c r="H33" s="19"/>
      <c r="J33" s="37"/>
      <c r="K33" s="37"/>
      <c r="M33" s="37"/>
      <c r="N33" s="37"/>
      <c r="O33" s="37"/>
      <c r="P33" s="37"/>
      <c r="Q33" s="37"/>
      <c r="R33" s="37"/>
    </row>
    <row r="34" spans="8:18" s="6" customFormat="1" ht="20.100000000000001" customHeight="1">
      <c r="H34" s="19"/>
      <c r="J34" s="37"/>
      <c r="K34" s="37"/>
      <c r="M34" s="37"/>
      <c r="N34" s="37"/>
      <c r="O34" s="37"/>
      <c r="P34" s="37"/>
      <c r="Q34" s="37"/>
      <c r="R34" s="37"/>
    </row>
    <row r="35" spans="8:18" s="6" customFormat="1" ht="20.100000000000001" customHeight="1">
      <c r="H35" s="19"/>
      <c r="J35" s="37"/>
      <c r="K35" s="37"/>
      <c r="M35" s="37"/>
      <c r="N35" s="37"/>
      <c r="O35" s="37"/>
      <c r="P35" s="37"/>
      <c r="Q35" s="37"/>
      <c r="R35" s="37"/>
    </row>
    <row r="36" spans="8:18" s="6" customFormat="1" ht="20.100000000000001" customHeight="1">
      <c r="H36" s="19"/>
      <c r="J36" s="37"/>
      <c r="K36" s="37"/>
      <c r="M36" s="37"/>
      <c r="N36" s="37"/>
      <c r="O36" s="37"/>
      <c r="P36" s="37"/>
      <c r="Q36" s="37"/>
      <c r="R36" s="37"/>
    </row>
    <row r="37" spans="8:18" s="6" customFormat="1" ht="20.100000000000001" customHeight="1">
      <c r="H37" s="19"/>
      <c r="J37" s="37"/>
      <c r="K37" s="37"/>
      <c r="M37" s="37"/>
      <c r="N37" s="37"/>
      <c r="O37" s="37"/>
      <c r="P37" s="37"/>
      <c r="Q37" s="37"/>
      <c r="R37" s="37"/>
    </row>
    <row r="38" spans="8:18" s="6" customFormat="1" ht="20.100000000000001" customHeight="1">
      <c r="H38" s="19"/>
      <c r="J38" s="37"/>
      <c r="K38" s="37"/>
      <c r="M38" s="37"/>
      <c r="N38" s="37"/>
      <c r="O38" s="37"/>
      <c r="P38" s="37"/>
      <c r="Q38" s="37"/>
      <c r="R38" s="37"/>
    </row>
    <row r="39" spans="8:18" s="6" customFormat="1" ht="20.100000000000001" customHeight="1">
      <c r="H39" s="19"/>
      <c r="J39" s="37"/>
      <c r="K39" s="37"/>
      <c r="M39" s="37"/>
      <c r="N39" s="37"/>
      <c r="O39" s="37"/>
      <c r="P39" s="37"/>
      <c r="Q39" s="37"/>
      <c r="R39" s="37"/>
    </row>
    <row r="40" spans="8:18" s="6" customFormat="1" ht="20.100000000000001" customHeight="1">
      <c r="H40" s="19"/>
      <c r="J40" s="37"/>
      <c r="K40" s="37"/>
      <c r="M40" s="37"/>
      <c r="N40" s="37"/>
      <c r="O40" s="37"/>
      <c r="P40" s="37"/>
      <c r="Q40" s="37"/>
      <c r="R40" s="37"/>
    </row>
    <row r="41" spans="8:18" s="6" customFormat="1" ht="20.100000000000001" customHeight="1">
      <c r="H41" s="19"/>
      <c r="J41" s="37"/>
      <c r="K41" s="37"/>
      <c r="M41" s="37"/>
      <c r="N41" s="37"/>
      <c r="O41" s="37"/>
      <c r="P41" s="37"/>
      <c r="Q41" s="37"/>
      <c r="R41" s="37"/>
    </row>
    <row r="42" spans="8:18" s="6" customFormat="1" ht="20.100000000000001" customHeight="1">
      <c r="H42" s="19"/>
      <c r="J42" s="37"/>
      <c r="K42" s="37"/>
      <c r="M42" s="37"/>
      <c r="N42" s="37"/>
      <c r="O42" s="37"/>
      <c r="P42" s="37"/>
      <c r="Q42" s="37"/>
      <c r="R42" s="37"/>
    </row>
    <row r="43" spans="8:18" s="6" customFormat="1" ht="20.100000000000001" customHeight="1">
      <c r="H43" s="19"/>
      <c r="J43" s="37"/>
      <c r="K43" s="37"/>
      <c r="M43" s="37"/>
      <c r="N43" s="37"/>
      <c r="O43" s="37"/>
      <c r="P43" s="37"/>
      <c r="Q43" s="37"/>
      <c r="R43" s="37"/>
    </row>
    <row r="44" spans="8:18" s="6" customFormat="1" ht="20.100000000000001" customHeight="1">
      <c r="H44" s="19"/>
      <c r="J44" s="37"/>
      <c r="K44" s="37"/>
      <c r="M44" s="37"/>
      <c r="N44" s="37"/>
      <c r="O44" s="37"/>
      <c r="P44" s="37"/>
      <c r="Q44" s="37"/>
      <c r="R44" s="37"/>
    </row>
    <row r="45" spans="8:18" s="6" customFormat="1" ht="20.100000000000001" customHeight="1">
      <c r="H45" s="19"/>
      <c r="J45" s="37"/>
      <c r="K45" s="37"/>
      <c r="M45" s="37"/>
      <c r="N45" s="37"/>
      <c r="O45" s="37"/>
      <c r="P45" s="37"/>
      <c r="Q45" s="37"/>
      <c r="R45" s="37"/>
    </row>
    <row r="46" spans="8:18" s="6" customFormat="1" ht="20.100000000000001" customHeight="1">
      <c r="H46" s="19"/>
      <c r="J46" s="37"/>
      <c r="K46" s="37"/>
      <c r="M46" s="37"/>
      <c r="N46" s="37"/>
      <c r="O46" s="37"/>
      <c r="P46" s="37"/>
      <c r="Q46" s="37"/>
      <c r="R46" s="37"/>
    </row>
    <row r="47" spans="8:18" s="6" customFormat="1" ht="20.100000000000001" customHeight="1">
      <c r="H47" s="19"/>
      <c r="J47" s="37"/>
      <c r="K47" s="37"/>
      <c r="M47" s="37"/>
      <c r="N47" s="37"/>
      <c r="O47" s="37"/>
      <c r="P47" s="37"/>
      <c r="Q47" s="37"/>
      <c r="R47" s="37"/>
    </row>
    <row r="48" spans="8:18" s="6" customFormat="1" ht="20.100000000000001" customHeight="1">
      <c r="H48" s="19"/>
      <c r="J48" s="37"/>
      <c r="K48" s="37"/>
      <c r="M48" s="37"/>
      <c r="N48" s="37"/>
      <c r="O48" s="37"/>
      <c r="P48" s="37"/>
      <c r="Q48" s="37"/>
      <c r="R48" s="37"/>
    </row>
    <row r="49" spans="8:18" s="6" customFormat="1" ht="20.100000000000001" customHeight="1">
      <c r="H49" s="19"/>
      <c r="J49" s="37"/>
      <c r="K49" s="37"/>
      <c r="M49" s="37"/>
      <c r="N49" s="37"/>
      <c r="O49" s="37"/>
      <c r="P49" s="37"/>
      <c r="Q49" s="37"/>
      <c r="R49" s="37"/>
    </row>
    <row r="50" spans="8:18" s="6" customFormat="1" ht="20.100000000000001" customHeight="1">
      <c r="H50" s="19"/>
      <c r="J50" s="37"/>
      <c r="K50" s="37"/>
      <c r="M50" s="37"/>
      <c r="N50" s="37"/>
      <c r="O50" s="37"/>
      <c r="P50" s="37"/>
      <c r="Q50" s="37"/>
      <c r="R50" s="37"/>
    </row>
    <row r="51" spans="8:18" s="6" customFormat="1" ht="20.100000000000001" customHeight="1">
      <c r="H51" s="19"/>
      <c r="J51" s="37"/>
      <c r="K51" s="37"/>
      <c r="M51" s="37"/>
      <c r="N51" s="37"/>
      <c r="O51" s="37"/>
      <c r="P51" s="37"/>
      <c r="Q51" s="37"/>
      <c r="R51" s="37"/>
    </row>
    <row r="52" spans="8:18" s="6" customFormat="1" ht="20.100000000000001" customHeight="1">
      <c r="H52" s="19"/>
      <c r="J52" s="37"/>
      <c r="K52" s="37"/>
      <c r="M52" s="37"/>
      <c r="N52" s="37"/>
      <c r="O52" s="37"/>
      <c r="P52" s="37"/>
      <c r="Q52" s="37"/>
      <c r="R52" s="37"/>
    </row>
    <row r="53" spans="8:18" s="6" customFormat="1" ht="20.100000000000001" customHeight="1">
      <c r="H53" s="19"/>
      <c r="J53" s="37"/>
      <c r="K53" s="37"/>
      <c r="M53" s="37"/>
      <c r="N53" s="37"/>
      <c r="O53" s="37"/>
      <c r="P53" s="37"/>
      <c r="Q53" s="37"/>
      <c r="R53" s="37"/>
    </row>
    <row r="54" spans="8:18" s="6" customFormat="1" ht="20.100000000000001" customHeight="1">
      <c r="H54" s="19"/>
      <c r="J54" s="37"/>
      <c r="K54" s="37"/>
      <c r="M54" s="37"/>
      <c r="N54" s="37"/>
      <c r="O54" s="37"/>
      <c r="P54" s="37"/>
      <c r="Q54" s="37"/>
      <c r="R54" s="37"/>
    </row>
    <row r="55" spans="8:18" s="6" customFormat="1" ht="20.100000000000001" customHeight="1">
      <c r="H55" s="19"/>
      <c r="J55" s="37"/>
      <c r="K55" s="37"/>
      <c r="M55" s="37"/>
      <c r="N55" s="37"/>
      <c r="O55" s="37"/>
      <c r="P55" s="37"/>
      <c r="Q55" s="37"/>
      <c r="R55" s="37"/>
    </row>
    <row r="56" spans="8:18" s="6" customFormat="1" ht="20.100000000000001" customHeight="1">
      <c r="H56" s="19"/>
      <c r="J56" s="37"/>
      <c r="K56" s="37"/>
      <c r="M56" s="37"/>
      <c r="N56" s="37"/>
      <c r="O56" s="37"/>
      <c r="P56" s="37"/>
      <c r="Q56" s="37"/>
      <c r="R56" s="37"/>
    </row>
    <row r="57" spans="8:18" s="6" customFormat="1" ht="20.100000000000001" customHeight="1">
      <c r="H57" s="19"/>
      <c r="J57" s="37"/>
      <c r="K57" s="37"/>
      <c r="M57" s="37"/>
      <c r="N57" s="37"/>
      <c r="O57" s="37"/>
      <c r="P57" s="37"/>
      <c r="Q57" s="37"/>
      <c r="R57" s="37"/>
    </row>
    <row r="58" spans="8:18" s="6" customFormat="1" ht="20.100000000000001" customHeight="1">
      <c r="H58" s="19"/>
      <c r="J58" s="37"/>
      <c r="K58" s="37"/>
      <c r="M58" s="37"/>
      <c r="N58" s="37"/>
      <c r="O58" s="37"/>
      <c r="P58" s="37"/>
      <c r="Q58" s="37"/>
      <c r="R58" s="37"/>
    </row>
    <row r="59" spans="8:18" s="6" customFormat="1" ht="20.100000000000001" customHeight="1">
      <c r="H59" s="19"/>
      <c r="J59" s="37"/>
      <c r="K59" s="37"/>
      <c r="M59" s="37"/>
      <c r="N59" s="37"/>
      <c r="O59" s="37"/>
      <c r="P59" s="37"/>
      <c r="Q59" s="37"/>
      <c r="R59" s="37"/>
    </row>
    <row r="60" spans="8:18" s="6" customFormat="1" ht="20.100000000000001" customHeight="1">
      <c r="H60" s="19"/>
      <c r="J60" s="37"/>
      <c r="K60" s="37"/>
      <c r="M60" s="37"/>
      <c r="N60" s="37"/>
      <c r="O60" s="37"/>
      <c r="P60" s="37"/>
      <c r="Q60" s="37"/>
      <c r="R60" s="37"/>
    </row>
    <row r="61" spans="8:18" s="6" customFormat="1" ht="20.100000000000001" customHeight="1">
      <c r="H61" s="19"/>
      <c r="J61" s="37"/>
      <c r="K61" s="37"/>
      <c r="M61" s="37"/>
      <c r="N61" s="37"/>
      <c r="O61" s="37"/>
      <c r="P61" s="37"/>
      <c r="Q61" s="37"/>
      <c r="R61" s="37"/>
    </row>
    <row r="62" spans="8:18" s="6" customFormat="1" ht="20.100000000000001" customHeight="1">
      <c r="H62" s="19"/>
      <c r="J62" s="37"/>
      <c r="K62" s="37"/>
      <c r="M62" s="37"/>
      <c r="N62" s="37"/>
      <c r="O62" s="37"/>
      <c r="P62" s="37"/>
      <c r="Q62" s="37"/>
      <c r="R62" s="37"/>
    </row>
    <row r="63" spans="8:18" s="6" customFormat="1" ht="20.100000000000001" customHeight="1">
      <c r="H63" s="19"/>
      <c r="J63" s="37"/>
      <c r="K63" s="37"/>
      <c r="M63" s="37"/>
      <c r="N63" s="37"/>
      <c r="O63" s="37"/>
      <c r="P63" s="37"/>
      <c r="Q63" s="37"/>
      <c r="R63" s="37"/>
    </row>
    <row r="64" spans="8:18" s="6" customFormat="1" ht="20.100000000000001" customHeight="1">
      <c r="H64" s="19"/>
      <c r="J64" s="37"/>
      <c r="K64" s="37"/>
      <c r="M64" s="37"/>
      <c r="N64" s="37"/>
      <c r="O64" s="37"/>
      <c r="P64" s="37"/>
      <c r="Q64" s="37"/>
      <c r="R64" s="37"/>
    </row>
    <row r="65" spans="8:18" s="6" customFormat="1" ht="20.100000000000001" customHeight="1">
      <c r="H65" s="19"/>
      <c r="J65" s="37"/>
      <c r="K65" s="37"/>
      <c r="M65" s="37"/>
      <c r="N65" s="37"/>
      <c r="O65" s="37"/>
      <c r="P65" s="37"/>
      <c r="Q65" s="37"/>
      <c r="R65" s="37"/>
    </row>
    <row r="66" spans="8:18" s="6" customFormat="1" ht="20.100000000000001" customHeight="1">
      <c r="H66" s="19"/>
      <c r="J66" s="37"/>
      <c r="K66" s="37"/>
      <c r="M66" s="37"/>
      <c r="N66" s="37"/>
      <c r="O66" s="37"/>
      <c r="P66" s="37"/>
      <c r="Q66" s="37"/>
      <c r="R66" s="37"/>
    </row>
    <row r="67" spans="8:18" s="6" customFormat="1" ht="20.100000000000001" customHeight="1">
      <c r="H67" s="19"/>
      <c r="J67" s="37"/>
      <c r="K67" s="37"/>
      <c r="M67" s="37"/>
      <c r="N67" s="37"/>
      <c r="O67" s="37"/>
      <c r="P67" s="37"/>
      <c r="Q67" s="37"/>
      <c r="R67" s="37"/>
    </row>
    <row r="68" spans="8:18" s="6" customFormat="1" ht="20.100000000000001" customHeight="1">
      <c r="H68" s="19"/>
      <c r="J68" s="37"/>
      <c r="K68" s="37"/>
      <c r="M68" s="37"/>
      <c r="N68" s="37"/>
      <c r="O68" s="37"/>
      <c r="P68" s="37"/>
      <c r="Q68" s="37"/>
      <c r="R68" s="37"/>
    </row>
    <row r="69" spans="8:18" s="6" customFormat="1" ht="20.100000000000001" customHeight="1">
      <c r="H69" s="19"/>
      <c r="J69" s="37"/>
      <c r="K69" s="37"/>
      <c r="M69" s="37"/>
      <c r="N69" s="37"/>
      <c r="O69" s="37"/>
      <c r="P69" s="37"/>
      <c r="Q69" s="37"/>
      <c r="R69" s="37"/>
    </row>
    <row r="70" spans="8:18" s="6" customFormat="1" ht="20.100000000000001" customHeight="1">
      <c r="H70" s="19"/>
      <c r="J70" s="37"/>
      <c r="K70" s="37"/>
      <c r="M70" s="37"/>
      <c r="N70" s="37"/>
      <c r="O70" s="37"/>
      <c r="P70" s="37"/>
      <c r="Q70" s="37"/>
      <c r="R70" s="37"/>
    </row>
    <row r="71" spans="8:18" s="6" customFormat="1" ht="20.100000000000001" customHeight="1">
      <c r="H71" s="19"/>
      <c r="J71" s="37"/>
      <c r="K71" s="37"/>
      <c r="M71" s="37"/>
      <c r="N71" s="37"/>
      <c r="O71" s="37"/>
      <c r="P71" s="37"/>
      <c r="Q71" s="37"/>
      <c r="R71" s="37"/>
    </row>
    <row r="72" spans="8:18" s="6" customFormat="1" ht="20.100000000000001" customHeight="1">
      <c r="H72" s="19"/>
      <c r="J72" s="37"/>
      <c r="K72" s="37"/>
      <c r="M72" s="37"/>
      <c r="N72" s="37"/>
      <c r="O72" s="37"/>
      <c r="P72" s="37"/>
      <c r="Q72" s="37"/>
      <c r="R72" s="37"/>
    </row>
    <row r="73" spans="8:18" s="6" customFormat="1" ht="20.100000000000001" customHeight="1">
      <c r="H73" s="19"/>
      <c r="J73" s="37"/>
      <c r="K73" s="37"/>
      <c r="M73" s="37"/>
      <c r="N73" s="37"/>
      <c r="O73" s="37"/>
      <c r="P73" s="37"/>
      <c r="Q73" s="37"/>
      <c r="R73" s="37"/>
    </row>
    <row r="74" spans="8:18" s="6" customFormat="1" ht="20.100000000000001" customHeight="1">
      <c r="H74" s="19"/>
      <c r="J74" s="37"/>
      <c r="K74" s="37"/>
      <c r="M74" s="37"/>
      <c r="N74" s="37"/>
      <c r="O74" s="37"/>
      <c r="P74" s="37"/>
      <c r="Q74" s="37"/>
      <c r="R74" s="37"/>
    </row>
    <row r="75" spans="8:18" s="6" customFormat="1" ht="20.100000000000001" customHeight="1">
      <c r="H75" s="19"/>
      <c r="J75" s="37"/>
      <c r="K75" s="37"/>
      <c r="M75" s="37"/>
      <c r="N75" s="37"/>
      <c r="O75" s="37"/>
      <c r="P75" s="37"/>
      <c r="Q75" s="37"/>
      <c r="R75" s="37"/>
    </row>
    <row r="76" spans="8:18" s="6" customFormat="1" ht="20.100000000000001" customHeight="1">
      <c r="H76" s="19"/>
      <c r="J76" s="37"/>
      <c r="K76" s="37"/>
      <c r="M76" s="37"/>
      <c r="N76" s="37"/>
      <c r="O76" s="37"/>
      <c r="P76" s="37"/>
      <c r="Q76" s="37"/>
      <c r="R76" s="37"/>
    </row>
    <row r="77" spans="8:18" s="6" customFormat="1" ht="20.100000000000001" customHeight="1">
      <c r="H77" s="19"/>
      <c r="J77" s="37"/>
      <c r="K77" s="37"/>
      <c r="M77" s="37"/>
      <c r="N77" s="37"/>
      <c r="O77" s="37"/>
      <c r="P77" s="37"/>
      <c r="Q77" s="37"/>
      <c r="R77" s="37"/>
    </row>
    <row r="78" spans="8:18" s="6" customFormat="1" ht="20.100000000000001" customHeight="1">
      <c r="H78" s="19"/>
      <c r="J78" s="37"/>
      <c r="K78" s="37"/>
      <c r="M78" s="37"/>
      <c r="N78" s="37"/>
      <c r="O78" s="37"/>
      <c r="P78" s="37"/>
      <c r="Q78" s="37"/>
      <c r="R78" s="37"/>
    </row>
    <row r="79" spans="8:18" s="6" customFormat="1" ht="20.100000000000001" customHeight="1">
      <c r="H79" s="19"/>
      <c r="J79" s="37"/>
      <c r="K79" s="37"/>
      <c r="M79" s="37"/>
      <c r="N79" s="37"/>
      <c r="O79" s="37"/>
      <c r="P79" s="37"/>
      <c r="Q79" s="37"/>
      <c r="R79" s="37"/>
    </row>
    <row r="80" spans="8:18" s="6" customFormat="1" ht="20.100000000000001" customHeight="1">
      <c r="H80" s="19"/>
      <c r="J80" s="37"/>
      <c r="K80" s="37"/>
      <c r="M80" s="37"/>
      <c r="N80" s="37"/>
      <c r="O80" s="37"/>
      <c r="P80" s="37"/>
      <c r="Q80" s="37"/>
      <c r="R80" s="37"/>
    </row>
    <row r="81" spans="8:18" s="6" customFormat="1" ht="20.100000000000001" customHeight="1">
      <c r="H81" s="19"/>
      <c r="J81" s="37"/>
      <c r="K81" s="37"/>
      <c r="M81" s="37"/>
      <c r="N81" s="37"/>
      <c r="O81" s="37"/>
      <c r="P81" s="37"/>
      <c r="Q81" s="37"/>
      <c r="R81" s="37"/>
    </row>
  </sheetData>
  <phoneticPr fontId="32" type="noConversion"/>
  <pageMargins left="0.70763888888888904" right="0.70763888888888904" top="0.74791666666666701" bottom="0.15625" header="0.31388888888888899" footer="0.31388888888888899"/>
  <pageSetup paperSize="8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项目总造价</vt:lpstr>
      <vt:lpstr>装饰部分</vt:lpstr>
      <vt:lpstr>综合布线-冷</vt:lpstr>
      <vt:lpstr>智能空开系统-院</vt:lpstr>
      <vt:lpstr>项目总造价!Print_Area</vt:lpstr>
      <vt:lpstr>'智能空开系统-院'!Print_Area</vt:lpstr>
      <vt:lpstr>'综合布线-冷'!Print_Area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707353750@qq.com</dc:creator>
  <cp:lastModifiedBy>张晴渝</cp:lastModifiedBy>
  <cp:lastPrinted>2021-08-23T07:40:44Z</cp:lastPrinted>
  <dcterms:created xsi:type="dcterms:W3CDTF">2018-03-07T07:01:00Z</dcterms:created>
  <dcterms:modified xsi:type="dcterms:W3CDTF">2021-08-23T07:51:35Z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