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整理后" sheetId="5" r:id="rId1"/>
  </sheets>
  <calcPr calcId="144525"/>
</workbook>
</file>

<file path=xl/sharedStrings.xml><?xml version="1.0" encoding="utf-8"?>
<sst xmlns="http://schemas.openxmlformats.org/spreadsheetml/2006/main" count="260" uniqueCount="187">
  <si>
    <t>重庆高速公路集团有限公司</t>
  </si>
  <si>
    <t>裙楼屋顶配电房改造项目报价清单</t>
  </si>
  <si>
    <t>工程地点：高速集团裙楼楼顶</t>
  </si>
  <si>
    <t>序号</t>
  </si>
  <si>
    <t>项目名称</t>
  </si>
  <si>
    <t>项目特征</t>
  </si>
  <si>
    <t>计量单位</t>
  </si>
  <si>
    <t>工程量</t>
  </si>
  <si>
    <t>综合单价（元）</t>
  </si>
  <si>
    <t>合价(元）</t>
  </si>
  <si>
    <t>备注</t>
  </si>
  <si>
    <t>一</t>
  </si>
  <si>
    <t>土建装饰工程</t>
  </si>
  <si>
    <t>（一）</t>
  </si>
  <si>
    <t>房建、装饰</t>
  </si>
  <si>
    <t>现浇梁柱</t>
  </si>
  <si>
    <t>[项目特征]
1.名称:C30混凝土现浇梁柱
2.材质:混凝土
3.砌体表面的附着物种类:抹灰、涂料
4.其他:满足设计及规范要求
[工作内容]
1.关模
2.混凝土浇筑
3.清理
4.场内运输</t>
  </si>
  <si>
    <t>m3</t>
  </si>
  <si>
    <t>不得破坏原屋面防水，需做混凝土地圈梁基础，立柱及顶梁</t>
  </si>
  <si>
    <t>现浇过梁</t>
  </si>
  <si>
    <t>加气砖砌体</t>
  </si>
  <si>
    <t>[项目特征]
1.龙骨及饰面种类:金属龙骨、硅钙板面层
2.其他:满足设计及规范要求
[工作内容]
1.拆除
2.控制扬尘
3.清理
4.场内运输</t>
  </si>
  <si>
    <t>m2</t>
  </si>
  <si>
    <t>地面找平</t>
  </si>
  <si>
    <t>[项目特征]
1.找平:屋面混凝土找平，保护防水层
2.其他:满足设计及规范要求
[工作内容]
1.混凝土铺装
2.控制扬尘
3.清理
5.场内运输</t>
  </si>
  <si>
    <t>屋面防水层保护，原有斜率约0.5%，摊铺后最薄处保证厚度不低于30mm</t>
  </si>
  <si>
    <t>墙面抹灰</t>
  </si>
  <si>
    <t>[项目特征]
1.饰面材料种类及厚度:防水材料抹灰
2.其他:满足设计及规范要求
[工作内容]
1.找平
2.控制扬尘
3.清理
4.场内运输</t>
  </si>
  <si>
    <t>钢结构桁架</t>
  </si>
  <si>
    <t>[项目特征]
1.名称:屋面桁架
2.其他:50*50*3方管焊接，涂防锈漆
[工作内容]
1.制作、安装
2.刷漆
3.清理
4.场内运输</t>
  </si>
  <si>
    <t>岩棉彩钢屋面</t>
  </si>
  <si>
    <t>[项目特征]
1.饰面材料种类及厚度:10厚岩棉板
2.其他:满足设计及规范要求
[工作内容]
1.安装
2.控制扬尘
3.清理
4.场内运输</t>
  </si>
  <si>
    <t>岩棉彩钢屋面收边条</t>
  </si>
  <si>
    <t>[项目特征]
1.饰面材料种类及厚度:10厚岩棉板边条
2.其他:同色钢板折弯定做
[工作内容]
1.安装
2.控制扬尘
3.清理
5.场内运输</t>
  </si>
  <si>
    <t>m</t>
  </si>
  <si>
    <t>墙体防水漆</t>
  </si>
  <si>
    <t>[项目特征]
1.基层类型:抹灰面
2.喷刷涂料部位:墙面
3.界面剂:刷界面剂一遍
4.腻子种类:成品腻子粉
5.刮腻子要求:一遍
6.涂料品种、喷刷遍数:一底两面
7.其他:满足设计及规范要求
[工作内容]
1.基层清理
2.刮腻子
3.刷、喷涂料</t>
  </si>
  <si>
    <t>墙面开孔</t>
  </si>
  <si>
    <t>[项目特征]
1.规格:400*400用于风机及桥架、空调
2.其他:满足设计及规范要求
[工作内容]
1.开孔</t>
  </si>
  <si>
    <t>个</t>
  </si>
  <si>
    <t>桥架基础</t>
  </si>
  <si>
    <t>[项目特征]
1.规格:预制400*200*150混凝土基础，用于支撑不锈钢桥架
2.其他:满足设计及规范要求
[工作内容]
2.开孔</t>
  </si>
  <si>
    <t>（二）</t>
  </si>
  <si>
    <t>地面工程</t>
  </si>
  <si>
    <t>静电地板</t>
  </si>
  <si>
    <t>[项目特征]
1.基层材料种类、规格:20mm厚水泥砂浆找平层
2.面层材料品种、规格、颜色:静电地板，规格600*600*35
3.其他:满足设计及规范要求
[工作内容]
1.基层清理
2.支撑铺设
3.调平
4.面层铺贴
5.刷防护材料
6.材料运输</t>
  </si>
  <si>
    <t>机柜用散力架</t>
  </si>
  <si>
    <t>[项目特征]
1.名称:地面散力架
2.其他:50*50*3方管焊接，涂防锈漆
[工作内容]
1.制作、安装
2.刷漆
3.清理
4.场内运输</t>
  </si>
  <si>
    <t>（三）</t>
  </si>
  <si>
    <t>墙面工程</t>
  </si>
  <si>
    <t>铝合金百叶通风口 400*1200mm可手动调节开闭</t>
  </si>
  <si>
    <t>[项目特征]
1.名称:铝合金喷涂白色漆
2.规格:400*1200mm
3.材质:铝合金，内置防虫网
4.其他:满足设计及规范要求
[工作内容]
1.风口安装</t>
  </si>
  <si>
    <t>套装防火门</t>
  </si>
  <si>
    <t>[项目特征]
1.门代号及洞口尺寸:900*2200
2.品种:品牌防火套装门，含门锁、拉手、五金等
3.其他:满足设计及规范要求
[工作内容]
1.门安装
2.五金安装</t>
  </si>
  <si>
    <t>樘</t>
  </si>
  <si>
    <t>（四）</t>
  </si>
  <si>
    <t>室内用电</t>
  </si>
  <si>
    <t>双联开关</t>
  </si>
  <si>
    <t>[项目特征]
1.名称:双联开关
2.规格:详设计
3.安装方式:详设计
4.其他:满足设计及规范要求
[工作内容]
1.本体安装
2.接线</t>
  </si>
  <si>
    <t>灯具、风机各一（品牌选择：西门子、TCL、正泰）</t>
  </si>
  <si>
    <t>五孔插座</t>
  </si>
  <si>
    <t>[项目特征]
1.名称:五孔插座
2.规格:详设计
3.安装方式:详设计
4.其他:满足设计及规范要求
[工作内容]
1.本体安装
2.接线</t>
  </si>
  <si>
    <t>临时用电、换气扇风机、消防照明各一（品牌选择：西门子、TCL、正泰）</t>
  </si>
  <si>
    <t>空调插座</t>
  </si>
  <si>
    <t>[项目特征]
1.名称:16a插座
2.规格:详设计
3.安装方式:详设计
4.其他:满足设计及规范要求
[工作内容]
1.本体安装
3.接线</t>
  </si>
  <si>
    <t>窗机用（品牌选择：西门子、TCL、正泰）</t>
  </si>
  <si>
    <t>开关插座接线盒</t>
  </si>
  <si>
    <t>[项目特征]
1.名称:开关插座接线盒
2.材质:塑料
3.规格:86型
4.安装形式:详设计
5.其他:满足设计及规范要求
[工作内容]
1.本体安装</t>
  </si>
  <si>
    <t>接线盒</t>
  </si>
  <si>
    <t>[项目特征]
1.名称:接线盒
2.材质:塑料
3.规格:86型
4.安装形式:详设计
5.其他:满足设计及规范要求
[工作内容]
1.本体安装</t>
  </si>
  <si>
    <t>管内配线 ZD-BV-2.5mm2</t>
  </si>
  <si>
    <t>[项目特征]
1.配线形式:管内配线
2.规格:ZD-BV
3.型号:2.5mm2
4.材质:铜芯
5.其他:满足设计及规范要求
[工作内容]
1.配线</t>
  </si>
  <si>
    <t>管内配线 ZD-BV-4mm2</t>
  </si>
  <si>
    <t>[项目特征]
1.配线形式:管内配线
2.规格:ZD-BV
3.型号:4mm2
4.材质:铜芯
5.其他:满足设计及规范要求
[工作内容]
1.配线</t>
  </si>
  <si>
    <t>电气配管 PVC20</t>
  </si>
  <si>
    <t>[项目特征]
1.名称:电气配管
2.材质:PVC
3.规格:φ20
4.敷设方式:综合考虑
5.其他:满足设计及规范要求
[工作内容]
1.电线管路敷设</t>
  </si>
  <si>
    <t>品牌选择：顾地、日丰</t>
  </si>
  <si>
    <t>明装金属线管</t>
  </si>
  <si>
    <t>[项目特征]
1.名称:电气配管
2.材质:KGB
3.规格:φ20
4.敷设方式:综合考虑
5.其他:满足设计及规范要求
[工作内容]
2.电线管路敷设</t>
  </si>
  <si>
    <t>明装</t>
  </si>
  <si>
    <t>日光灯</t>
  </si>
  <si>
    <r>
      <rPr>
        <sz val="9"/>
        <rFont val="宋体"/>
        <charset val="134"/>
      </rPr>
      <t>[项目特征]
1.名称:T8LED60w日光</t>
    </r>
    <r>
      <rPr>
        <sz val="9"/>
        <color theme="1"/>
        <rFont val="宋体"/>
        <charset val="134"/>
      </rPr>
      <t>灯具吊装</t>
    </r>
    <r>
      <rPr>
        <sz val="9"/>
        <rFont val="宋体"/>
        <charset val="134"/>
      </rPr>
      <t xml:space="preserve">
2.其他:满足设计及规范要求
[工作内容]
1.安装
2.测试
4.清理</t>
    </r>
  </si>
  <si>
    <t>套</t>
  </si>
  <si>
    <t>品牌选择：雷士、松下、欧普</t>
  </si>
  <si>
    <t>排风机</t>
  </si>
  <si>
    <t>[项目特征]
1.名称:400*400换气扇嵌入式壁装
2.其他:满足设计及规范要求
[工作内容]
1.安装
2.测试
5.清理</t>
  </si>
  <si>
    <t>品牌选择：正野、美的、艾美特</t>
  </si>
  <si>
    <t>窗机空调</t>
  </si>
  <si>
    <t>[项目特征]
1.单冷1.5p空调
2.品种:国产品牌
3.其他:满足设计及规范要求
[工作内容]
1.安装
3.调试</t>
  </si>
  <si>
    <t>台</t>
  </si>
  <si>
    <t>预留插座及安装位可后装（品牌选择：格力、美的、松下）</t>
  </si>
  <si>
    <t>二</t>
  </si>
  <si>
    <t>安装工程</t>
  </si>
  <si>
    <t>电气工程</t>
  </si>
  <si>
    <t>GGD配电柜</t>
  </si>
  <si>
    <t>[项目特征]
1.名称:配电箱 
2.规格:详设计
3.参数:详设计
4.元器件配置、数量:满足设计及规范要求
5.支架形式、材质、规格:满足设计及规范要求
6.安装方式:详设计
7.接地:满足设计及规范要求
8.其他:满足设计及规范要求
[工作内容]
1.本体及内部元器件安装
2.支架制作、安装
3.焊、压接线端子
4.补刷(喷)油漆
5.接地</t>
  </si>
  <si>
    <t>不锈钢金属桥架</t>
  </si>
  <si>
    <t>[项目特征]
1.名称:不锈钢桥架304
2.规格、型号:300*100mm*1.2
3.安装形式:离地30cm
4.其他:满足设计及规范要求
[工作内容]
1.本体安装</t>
  </si>
  <si>
    <t>[项目特征]
1.名称:不锈钢桥架304
2.规格、型号:200*100mm*1.2
3.安装形式:离地30cm
4.其他:满足设计及规范要求
[工作内容]
2.本体安装</t>
  </si>
  <si>
    <t>不得破坏原屋面防水，需含混凝土基础固定基脚</t>
  </si>
  <si>
    <t>动力电缆</t>
  </si>
  <si>
    <t>[项目特征]
1.名称:动力电缆
2.规格、型号:YJV4*70+1*35
3.安装形式:桥架内敷设
4.其他:满足设计及规范要求
[工作内容]
2.本体安装</t>
  </si>
  <si>
    <t>米</t>
  </si>
  <si>
    <t>品牌选择：国标线，南方、安享、科力包括且不限</t>
  </si>
  <si>
    <t>[项目特征]
1.名称:动力电缆
2.规格、型号:YJV4*10+1*6
3.安装形式:桥架内敷设
4.其他:满足设计及规范要求
[工作内容]
3.本体安装</t>
  </si>
  <si>
    <t>[项目特征]
1.名称:动力电缆
2.规格、型号:YJV4*4+1*2.5
3.安装形式:桥架内敷设
4.其他:满足设计及规范要求
[工作内容]
4.本体安装</t>
  </si>
  <si>
    <t>国标线，南方、安享、科力包括且不限</t>
  </si>
  <si>
    <t>控制线</t>
  </si>
  <si>
    <t>[项目特征]
1.名称:控制电缆
2.规格、型号:RVVP3*0.5
3.安装形式:桥架内敷设
4.其他:满足设计及规范要求
[工作内容]
5.本体安装</t>
  </si>
  <si>
    <t>[项目特征]
1.名称:动力电缆
2.规格、型号:YJV4*6+1*4
3.安装形式:桥架内敷设
4.其他:满足设计及规范要求
[工作内容]
6.本体安装</t>
  </si>
  <si>
    <t>[项目特征]
1.名称:动力电缆
2.规格、型号:YJV5*35
3.安装形式:桥架内敷设
4.其他:满足设计及规范要求
[工作内容]
7.本体安装</t>
  </si>
  <si>
    <t>[项目特征]
1.名称:动力电缆
2.规格、型号:YJV5*6
3.安装形式:桥架内敷设
4.其他:满足设计及规范要求
[工作内容]
8.本体安装</t>
  </si>
  <si>
    <t>动力电缆连接、对接套件</t>
  </si>
  <si>
    <t>[项目特征]
1.名称:动力电缆接头
2.规格、型号:以上各型号电缆端接铜鼻子、对接铜套及保护套管、色标
3.安装形式:冷接
4.其他:满足设计及规范要求
[工作内容]
9.本体安装</t>
  </si>
  <si>
    <t>[项目特征]
1.名称:控制电缆
2.规格、型号:RVVP2*2.5
3.安装形式:桥架内敷设
4.其他:满足设计及规范要求
[工作内容]
5.本体安装</t>
  </si>
  <si>
    <t>动力电缆割接</t>
  </si>
  <si>
    <t>[项目特征]
1.名称:线缆割接
2.规格、型号:规定时间内线缆切换
3.安装形式:冷接
4.其他:满足设计及规范要求
[工作内容]
10.本体安装</t>
  </si>
  <si>
    <t>原有线缆拆除、开关箱、控制柜整理、电路拆除</t>
  </si>
  <si>
    <t>[项目特征]
1.名称:线缆整理、控制箱拆除
2.规格、型号:线缆切换后就电缆拆除、现场清理保护
3.安装形式:
4.其他:满足设计及规范要求
[工作内容]
11.本体安装</t>
  </si>
  <si>
    <t>动力环境监测</t>
  </si>
  <si>
    <t>通讯光缆</t>
  </si>
  <si>
    <t>[项目特征]
1.名称:6芯室外单模光缆
2.规格:6芯，LSOH
[工程内容]
1.敷设
2.标记
3.卡接</t>
  </si>
  <si>
    <t>弱电井道敷设到b1f电工值班室</t>
  </si>
  <si>
    <t>LC单模光纤尾纤</t>
  </si>
  <si>
    <t>[项目特征]
1.名称:LC单模光纤尾纤
2.规格:单芯，1m
[工程内容]
1.接续
2.测试</t>
  </si>
  <si>
    <t>根</t>
  </si>
  <si>
    <t>单模光纤跳线LC-LC</t>
  </si>
  <si>
    <t>[项目特征]
1.名称:单模光纤跳线LC-LC
2.规格:双芯
[工程内容]
1.插接跳线
2.整理跳线</t>
  </si>
  <si>
    <t>条</t>
  </si>
  <si>
    <t>光纤法兰</t>
  </si>
  <si>
    <t>[项目特征]
1.名称:光纤法兰
[工程内容]
1.安装</t>
  </si>
  <si>
    <t>6口光纤接续盒</t>
  </si>
  <si>
    <t>[项目特征]
1.名称:小型光缆终端盒
2.规格:150*300*80
[工程内容]
1.本体安装
2.相关固定件的连接</t>
  </si>
  <si>
    <t>远程控制</t>
  </si>
  <si>
    <t>[项目特征]
1.名称:PLC
2.规格:标准化程序控制PLC软硬件，实现指定设备远程控制、反馈及远程监控
[工程内容]
1.本体安装
3.相关固件的设计</t>
  </si>
  <si>
    <t>品牌选择：西门子、三菱、欧姆龙</t>
  </si>
  <si>
    <t>动环监测</t>
  </si>
  <si>
    <t>[项目特征]
1.名称:动环监测
2.规格:机房温湿度监测、水浸监测、门禁报警、市电供电检测、空调自动控制
[工程内容]
1.本体安装
4.相关固件的设计</t>
  </si>
  <si>
    <t>品牌选择：科华、万联、安之源、斯必得包括不限于</t>
  </si>
  <si>
    <t>数字光端机</t>
  </si>
  <si>
    <t>[项目特征]
1.名称:光端机
2.规格:机房网络信号传输
[工程内容]
1.本体安装
5.相关固件的设计</t>
  </si>
  <si>
    <t>含网络接入调试</t>
  </si>
  <si>
    <t>消防工程</t>
  </si>
  <si>
    <t>室内防火沙箱</t>
  </si>
  <si>
    <t>[项目特征]
1.名称:水泥沙箱
2.规格:600*500*400，内置干燥黄沙、含铁铲一把
[工程内容]
1.本体安装
2.相关</t>
  </si>
  <si>
    <t>项</t>
  </si>
  <si>
    <t>灭火器</t>
  </si>
  <si>
    <t>[项目特征]
1.名称:干粉灭火器
2.规格:与大楼配备设备一至
[工程内容]
1.本体安装
4.固定于外墙</t>
  </si>
  <si>
    <t>记录本</t>
  </si>
  <si>
    <t>[项目特征]
1.名称:纸质记录本</t>
  </si>
  <si>
    <t>安全规范板</t>
  </si>
  <si>
    <t>[项目特征]
1.名称:PLC
2.规格:标准化程序控制PLC软硬件，实现指定设备远程控制、反馈及远程监控
[工程内容]
1.本体安装
6.相关固件的设计</t>
  </si>
  <si>
    <t>点型光电感烟火灾
探测器</t>
  </si>
  <si>
    <t>[项目特征]
1.名称:烟感探测器
2.规格:与大楼设备选型一致
[工程内容]
1.本体安装
1、调试</t>
  </si>
  <si>
    <t>含布线及消防系统接入调试</t>
  </si>
  <si>
    <t>点型感温火灾探测器</t>
  </si>
  <si>
    <t>[项目特征]
1.名称:温感探测器
2.规格:与大楼设备选型一致
[工程内容]
1.本体安装
2、调试</t>
  </si>
  <si>
    <t>编码器地址节点模块</t>
  </si>
  <si>
    <t>[项目特征]
1.名称:地址编码器
2.规格:与大楼设备选型一致
[工程内容]
1.本体安装
3、调试</t>
  </si>
  <si>
    <t>声光警号</t>
  </si>
  <si>
    <t>[项目特征]
1.名称:带地址报警器
2.规格:与大楼设备选型一致
[工程内容]
1.本体安装
4、调试</t>
  </si>
  <si>
    <t>消防应急灯</t>
  </si>
  <si>
    <t>[项目特征]
1.名称:消防应急灯具
2.规格:与大楼设备选型一致
[工程内容]
1.本体安装
5、调试</t>
  </si>
  <si>
    <t>三</t>
  </si>
  <si>
    <t>其他费用</t>
  </si>
  <si>
    <t>建筑垃圾清运</t>
  </si>
  <si>
    <t>[项目特征]
1.运输距离:人工转运建渣20米，汽车运输30公里
2.其他:满足设计及规范要求
[工作内容]
1.运输
2.弃渣</t>
  </si>
  <si>
    <t>原有工程及设备成品保护</t>
  </si>
  <si>
    <t>[项目特征]
1.保护方案:地面采用塑料薄膜保护；施工电梯采用胶合板保护（墙面、地面）；原有地面采用装修保护地垫（复合面料+珍珠棉）保护、不得破坏屋面防水层
[工作内容]
1.施工时，对原有工程及设备进行保护所需费用</t>
  </si>
  <si>
    <t>垂直、水平运输</t>
  </si>
  <si>
    <t>[项目特征]
1.建筑物建筑类型及结构形式:综合考虑
2.建筑物檐口高度、层数:综合考虑
[工作内容]
1.在施工工期内完成全部工程项目所需要的垂直、水平运输机械台班及人工
2.合同工期期间垂直运输机械的修理与保养</t>
  </si>
  <si>
    <t>脚手架搭拆</t>
  </si>
  <si>
    <t>[项目特征]
1.搭设方式:综合考虑
2.搭设高度:综合考虑
3.脚手架材质:综合考虑
4.其他:满足设计及规范要求
[工作内容]
1.场内、场外材料搬运
2.搭、拆脚手架
3.拆除脚手架后材料的堆放</t>
  </si>
  <si>
    <t>零星计时工</t>
  </si>
  <si>
    <t>工日</t>
  </si>
  <si>
    <t>数量暂定，按实计算</t>
  </si>
  <si>
    <t>四</t>
  </si>
  <si>
    <t>设计费</t>
  </si>
  <si>
    <t>前期踏勘、设计、清单组建不参与竞争</t>
  </si>
  <si>
    <t>小计（一+二+三+四）</t>
  </si>
  <si>
    <t>五</t>
  </si>
  <si>
    <t>税金</t>
  </si>
  <si>
    <t>税金（计算基数：小计）*税率</t>
  </si>
  <si>
    <t>比选响应人自行填报税金费率</t>
  </si>
  <si>
    <t>六</t>
  </si>
  <si>
    <t>合计（一+二+……+五）</t>
  </si>
  <si>
    <t>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</si>
</sst>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  <scheme val="minor"/>
    </font>
    <font>
      <sz val="9"/>
      <color indexed="0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/>
    <xf numFmtId="0" fontId="1" fillId="0" borderId="0" xfId="0" applyFont="1" applyFill="1" applyAlignment="1"/>
    <xf numFmtId="0" fontId="1" fillId="0" borderId="0" xfId="49" applyFont="1" applyFill="1" applyAlignment="1">
      <alignment horizontal="center" vertical="center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1" fillId="0" borderId="1" xfId="49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2" borderId="0" xfId="49" applyFont="1" applyFill="1" applyAlignment="1">
      <alignment vertical="center"/>
    </xf>
    <xf numFmtId="0" fontId="7" fillId="0" borderId="0" xfId="49" applyFont="1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1" xfId="49" applyFont="1" applyFill="1" applyBorder="1" applyAlignment="1">
      <alignment horizontal="left" vertical="center" wrapText="1"/>
    </xf>
    <xf numFmtId="0" fontId="1" fillId="0" borderId="0" xfId="49" applyFill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/>
    </xf>
    <xf numFmtId="9" fontId="7" fillId="0" borderId="1" xfId="49" applyNumberFormat="1" applyFont="1" applyFill="1" applyBorder="1" applyAlignment="1">
      <alignment horizontal="center" vertical="center"/>
    </xf>
    <xf numFmtId="176" fontId="1" fillId="0" borderId="1" xfId="49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3"/>
  <sheetViews>
    <sheetView tabSelected="1" workbookViewId="0">
      <pane ySplit="4" topLeftCell="A75" activePane="bottomLeft" state="frozen"/>
      <selection/>
      <selection pane="bottomLeft" activeCell="I88" sqref="I88"/>
    </sheetView>
  </sheetViews>
  <sheetFormatPr defaultColWidth="10.5083333333333" defaultRowHeight="13.5"/>
  <cols>
    <col min="1" max="1" width="8.25" style="5" customWidth="1"/>
    <col min="2" max="2" width="11.375" style="6" customWidth="1"/>
    <col min="3" max="3" width="23.75" style="7" customWidth="1"/>
    <col min="4" max="4" width="6.375" style="5" customWidth="1"/>
    <col min="5" max="5" width="6.50833333333333" style="5" customWidth="1"/>
    <col min="6" max="6" width="9.50833333333333" style="5" customWidth="1"/>
    <col min="7" max="7" width="10.375" style="5" customWidth="1"/>
    <col min="8" max="8" width="20" style="8" customWidth="1"/>
    <col min="9" max="9" width="15.125" style="1" customWidth="1"/>
    <col min="10" max="16349" width="10.5083333333333" style="1"/>
    <col min="16350" max="16384" width="10.5083333333333" style="9"/>
  </cols>
  <sheetData>
    <row r="1" s="1" customFormat="1" ht="36" customHeight="1" spans="1:8">
      <c r="A1" s="10" t="s">
        <v>0</v>
      </c>
      <c r="B1" s="10"/>
      <c r="C1" s="10"/>
      <c r="D1" s="10"/>
      <c r="E1" s="10"/>
      <c r="F1" s="10"/>
      <c r="G1" s="10"/>
      <c r="H1" s="10"/>
    </row>
    <row r="2" s="1" customFormat="1" ht="27.95" customHeight="1" spans="1:8">
      <c r="A2" s="11" t="s">
        <v>1</v>
      </c>
      <c r="B2" s="11"/>
      <c r="C2" s="11"/>
      <c r="D2" s="11"/>
      <c r="E2" s="11"/>
      <c r="F2" s="11"/>
      <c r="G2" s="11"/>
      <c r="H2" s="11"/>
    </row>
    <row r="3" s="1" customFormat="1" ht="18" customHeight="1" spans="1:8">
      <c r="A3" s="12" t="s">
        <v>2</v>
      </c>
      <c r="B3" s="12"/>
      <c r="C3" s="12"/>
      <c r="D3" s="12"/>
      <c r="E3" s="12"/>
      <c r="F3" s="12"/>
      <c r="G3" s="12"/>
      <c r="H3" s="13"/>
    </row>
    <row r="4" s="2" customFormat="1" ht="31" customHeight="1" spans="1:8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4" t="s">
        <v>10</v>
      </c>
    </row>
    <row r="5" s="2" customFormat="1" ht="30" customHeight="1" spans="1:8">
      <c r="A5" s="13" t="s">
        <v>11</v>
      </c>
      <c r="B5" s="13" t="s">
        <v>12</v>
      </c>
      <c r="C5" s="12"/>
      <c r="D5" s="13"/>
      <c r="E5" s="13"/>
      <c r="F5" s="13"/>
      <c r="G5" s="15"/>
      <c r="H5" s="14"/>
    </row>
    <row r="6" s="2" customFormat="1" ht="33" customHeight="1" spans="1:8">
      <c r="A6" s="13" t="s">
        <v>13</v>
      </c>
      <c r="B6" s="13" t="s">
        <v>14</v>
      </c>
      <c r="C6" s="12"/>
      <c r="D6" s="13"/>
      <c r="E6" s="13"/>
      <c r="F6" s="13"/>
      <c r="G6" s="13"/>
      <c r="H6" s="14"/>
    </row>
    <row r="7" s="1" customFormat="1" ht="135.75" customHeight="1" spans="1:8">
      <c r="A7" s="16">
        <v>1</v>
      </c>
      <c r="B7" s="16" t="s">
        <v>15</v>
      </c>
      <c r="C7" s="17" t="s">
        <v>16</v>
      </c>
      <c r="D7" s="16" t="s">
        <v>17</v>
      </c>
      <c r="E7" s="16">
        <v>3</v>
      </c>
      <c r="F7" s="16"/>
      <c r="G7" s="16">
        <f t="shared" ref="G7:G20" si="0">F7*E7</f>
        <v>0</v>
      </c>
      <c r="H7" s="18" t="s">
        <v>18</v>
      </c>
    </row>
    <row r="8" s="1" customFormat="1" ht="136.5" customHeight="1" spans="1:8">
      <c r="A8" s="16">
        <v>2</v>
      </c>
      <c r="B8" s="16" t="s">
        <v>19</v>
      </c>
      <c r="C8" s="17" t="s">
        <v>16</v>
      </c>
      <c r="D8" s="16" t="s">
        <v>17</v>
      </c>
      <c r="E8" s="16">
        <v>0.5</v>
      </c>
      <c r="F8" s="16"/>
      <c r="G8" s="16">
        <f t="shared" si="0"/>
        <v>0</v>
      </c>
      <c r="H8" s="19"/>
    </row>
    <row r="9" s="1" customFormat="1" ht="111" customHeight="1" spans="1:8">
      <c r="A9" s="16">
        <v>3</v>
      </c>
      <c r="B9" s="16" t="s">
        <v>20</v>
      </c>
      <c r="C9" s="17" t="s">
        <v>21</v>
      </c>
      <c r="D9" s="16" t="s">
        <v>22</v>
      </c>
      <c r="E9" s="16">
        <v>48</v>
      </c>
      <c r="F9" s="16"/>
      <c r="G9" s="16">
        <f t="shared" si="0"/>
        <v>0</v>
      </c>
      <c r="H9" s="19"/>
    </row>
    <row r="10" s="1" customFormat="1" ht="111" customHeight="1" spans="1:8">
      <c r="A10" s="16">
        <v>4</v>
      </c>
      <c r="B10" s="16" t="s">
        <v>23</v>
      </c>
      <c r="C10" s="17" t="s">
        <v>24</v>
      </c>
      <c r="D10" s="16" t="s">
        <v>17</v>
      </c>
      <c r="E10" s="16">
        <v>0.5</v>
      </c>
      <c r="F10" s="16"/>
      <c r="G10" s="16">
        <f t="shared" si="0"/>
        <v>0</v>
      </c>
      <c r="H10" s="19" t="s">
        <v>25</v>
      </c>
    </row>
    <row r="11" s="1" customFormat="1" ht="115" customHeight="1" spans="1:8">
      <c r="A11" s="16">
        <v>5</v>
      </c>
      <c r="B11" s="16" t="s">
        <v>26</v>
      </c>
      <c r="C11" s="17" t="s">
        <v>27</v>
      </c>
      <c r="D11" s="16" t="s">
        <v>22</v>
      </c>
      <c r="E11" s="16">
        <v>98</v>
      </c>
      <c r="F11" s="16"/>
      <c r="G11" s="16">
        <f t="shared" si="0"/>
        <v>0</v>
      </c>
      <c r="H11" s="19"/>
    </row>
    <row r="12" s="1" customFormat="1" ht="111" customHeight="1" spans="1:8">
      <c r="A12" s="16">
        <v>6</v>
      </c>
      <c r="B12" s="16" t="s">
        <v>28</v>
      </c>
      <c r="C12" s="17" t="s">
        <v>29</v>
      </c>
      <c r="D12" s="16" t="s">
        <v>22</v>
      </c>
      <c r="E12" s="16">
        <v>9.86</v>
      </c>
      <c r="F12" s="16"/>
      <c r="G12" s="16">
        <f t="shared" si="0"/>
        <v>0</v>
      </c>
      <c r="H12" s="19"/>
    </row>
    <row r="13" s="1" customFormat="1" ht="112" customHeight="1" spans="1:8">
      <c r="A13" s="16">
        <v>7</v>
      </c>
      <c r="B13" s="16" t="s">
        <v>30</v>
      </c>
      <c r="C13" s="17" t="s">
        <v>31</v>
      </c>
      <c r="D13" s="16" t="s">
        <v>22</v>
      </c>
      <c r="E13" s="16">
        <v>23</v>
      </c>
      <c r="F13" s="16"/>
      <c r="G13" s="16">
        <f t="shared" si="0"/>
        <v>0</v>
      </c>
      <c r="H13" s="19"/>
    </row>
    <row r="14" s="1" customFormat="1" ht="111" customHeight="1" spans="1:8">
      <c r="A14" s="16">
        <v>8</v>
      </c>
      <c r="B14" s="16" t="s">
        <v>32</v>
      </c>
      <c r="C14" s="17" t="s">
        <v>33</v>
      </c>
      <c r="D14" s="16" t="s">
        <v>34</v>
      </c>
      <c r="E14" s="16">
        <v>20</v>
      </c>
      <c r="F14" s="16"/>
      <c r="G14" s="16">
        <f t="shared" si="0"/>
        <v>0</v>
      </c>
      <c r="H14" s="19"/>
    </row>
    <row r="15" s="1" customFormat="1" ht="150" customHeight="1" spans="1:9">
      <c r="A15" s="16">
        <v>9</v>
      </c>
      <c r="B15" s="20" t="s">
        <v>35</v>
      </c>
      <c r="C15" s="21" t="s">
        <v>36</v>
      </c>
      <c r="D15" s="22" t="s">
        <v>22</v>
      </c>
      <c r="E15" s="22">
        <v>80</v>
      </c>
      <c r="F15" s="22"/>
      <c r="G15" s="23">
        <f t="shared" si="0"/>
        <v>0</v>
      </c>
      <c r="H15" s="24"/>
      <c r="I15" s="44"/>
    </row>
    <row r="16" s="1" customFormat="1" ht="89.25" customHeight="1" spans="1:9">
      <c r="A16" s="16">
        <v>10</v>
      </c>
      <c r="B16" s="20" t="s">
        <v>37</v>
      </c>
      <c r="C16" s="21" t="s">
        <v>38</v>
      </c>
      <c r="D16" s="22" t="s">
        <v>39</v>
      </c>
      <c r="E16" s="22">
        <v>3</v>
      </c>
      <c r="F16" s="22"/>
      <c r="G16" s="23">
        <f t="shared" si="0"/>
        <v>0</v>
      </c>
      <c r="H16" s="25"/>
      <c r="I16" s="44"/>
    </row>
    <row r="17" s="1" customFormat="1" ht="84" customHeight="1" spans="1:8">
      <c r="A17" s="16">
        <v>11</v>
      </c>
      <c r="B17" s="16" t="s">
        <v>40</v>
      </c>
      <c r="C17" s="17" t="s">
        <v>41</v>
      </c>
      <c r="D17" s="16" t="s">
        <v>39</v>
      </c>
      <c r="E17" s="16">
        <v>40</v>
      </c>
      <c r="F17" s="16"/>
      <c r="G17" s="26">
        <f t="shared" si="0"/>
        <v>0</v>
      </c>
      <c r="H17" s="19"/>
    </row>
    <row r="18" s="2" customFormat="1" ht="18.95" customHeight="1" spans="1:8">
      <c r="A18" s="13" t="s">
        <v>42</v>
      </c>
      <c r="B18" s="13" t="s">
        <v>43</v>
      </c>
      <c r="C18" s="12"/>
      <c r="D18" s="13"/>
      <c r="E18" s="13"/>
      <c r="F18" s="13"/>
      <c r="G18" s="27"/>
      <c r="H18" s="14"/>
    </row>
    <row r="19" s="1" customFormat="1" ht="159.75" customHeight="1" spans="1:8">
      <c r="A19" s="16">
        <v>1</v>
      </c>
      <c r="B19" s="16" t="s">
        <v>44</v>
      </c>
      <c r="C19" s="17" t="s">
        <v>45</v>
      </c>
      <c r="D19" s="16" t="s">
        <v>22</v>
      </c>
      <c r="E19" s="16">
        <v>15</v>
      </c>
      <c r="F19" s="16"/>
      <c r="G19" s="26">
        <f>F19*E19</f>
        <v>0</v>
      </c>
      <c r="H19" s="19"/>
    </row>
    <row r="20" s="1" customFormat="1" ht="107.25" customHeight="1" spans="1:8">
      <c r="A20" s="16">
        <v>2</v>
      </c>
      <c r="B20" s="16" t="s">
        <v>46</v>
      </c>
      <c r="C20" s="17" t="s">
        <v>47</v>
      </c>
      <c r="D20" s="16" t="s">
        <v>22</v>
      </c>
      <c r="E20" s="16">
        <v>10.45</v>
      </c>
      <c r="F20" s="16"/>
      <c r="G20" s="26">
        <f>F20*E20</f>
        <v>0</v>
      </c>
      <c r="H20" s="19"/>
    </row>
    <row r="21" s="2" customFormat="1" ht="18.95" customHeight="1" spans="1:8">
      <c r="A21" s="13" t="s">
        <v>48</v>
      </c>
      <c r="B21" s="13" t="s">
        <v>49</v>
      </c>
      <c r="C21" s="12"/>
      <c r="D21" s="13"/>
      <c r="E21" s="13"/>
      <c r="F21" s="13"/>
      <c r="G21" s="27"/>
      <c r="H21" s="14"/>
    </row>
    <row r="22" s="1" customFormat="1" ht="93" customHeight="1" spans="1:8">
      <c r="A22" s="16">
        <v>1</v>
      </c>
      <c r="B22" s="16" t="s">
        <v>50</v>
      </c>
      <c r="C22" s="17" t="s">
        <v>51</v>
      </c>
      <c r="D22" s="16" t="s">
        <v>39</v>
      </c>
      <c r="E22" s="16">
        <v>3</v>
      </c>
      <c r="F22" s="16"/>
      <c r="G22" s="16">
        <f t="shared" ref="G22:G36" si="1">F22*E22</f>
        <v>0</v>
      </c>
      <c r="H22" s="16"/>
    </row>
    <row r="23" s="1" customFormat="1" ht="108" customHeight="1" spans="1:8">
      <c r="A23" s="16">
        <v>2</v>
      </c>
      <c r="B23" s="16" t="s">
        <v>52</v>
      </c>
      <c r="C23" s="17" t="s">
        <v>53</v>
      </c>
      <c r="D23" s="16" t="s">
        <v>54</v>
      </c>
      <c r="E23" s="16">
        <v>1</v>
      </c>
      <c r="F23" s="16"/>
      <c r="G23" s="26">
        <f t="shared" si="1"/>
        <v>0</v>
      </c>
      <c r="H23" s="19"/>
    </row>
    <row r="24" s="1" customFormat="1" ht="26" customHeight="1" spans="1:8">
      <c r="A24" s="13" t="s">
        <v>55</v>
      </c>
      <c r="B24" s="13" t="s">
        <v>56</v>
      </c>
      <c r="C24" s="12"/>
      <c r="D24" s="13"/>
      <c r="E24" s="13"/>
      <c r="F24" s="13"/>
      <c r="G24" s="27"/>
      <c r="H24" s="14"/>
    </row>
    <row r="25" s="1" customFormat="1" ht="102" customHeight="1" spans="1:11">
      <c r="A25" s="28">
        <v>1</v>
      </c>
      <c r="B25" s="29" t="s">
        <v>57</v>
      </c>
      <c r="C25" s="30" t="s">
        <v>58</v>
      </c>
      <c r="D25" s="29" t="s">
        <v>39</v>
      </c>
      <c r="E25" s="29">
        <v>2</v>
      </c>
      <c r="F25" s="29"/>
      <c r="G25" s="26">
        <f t="shared" si="1"/>
        <v>0</v>
      </c>
      <c r="H25" s="31" t="s">
        <v>59</v>
      </c>
      <c r="K25" s="45"/>
    </row>
    <row r="26" s="1" customFormat="1" ht="102" customHeight="1" spans="1:8">
      <c r="A26" s="28">
        <v>2</v>
      </c>
      <c r="B26" s="29" t="s">
        <v>60</v>
      </c>
      <c r="C26" s="30" t="s">
        <v>61</v>
      </c>
      <c r="D26" s="29" t="s">
        <v>39</v>
      </c>
      <c r="E26" s="29">
        <v>3</v>
      </c>
      <c r="F26" s="29"/>
      <c r="G26" s="26">
        <f t="shared" si="1"/>
        <v>0</v>
      </c>
      <c r="H26" s="31" t="s">
        <v>62</v>
      </c>
    </row>
    <row r="27" s="1" customFormat="1" ht="102" customHeight="1" spans="1:8">
      <c r="A27" s="28">
        <v>3</v>
      </c>
      <c r="B27" s="29" t="s">
        <v>63</v>
      </c>
      <c r="C27" s="30" t="s">
        <v>64</v>
      </c>
      <c r="D27" s="29" t="s">
        <v>39</v>
      </c>
      <c r="E27" s="29">
        <v>1</v>
      </c>
      <c r="F27" s="29"/>
      <c r="G27" s="26">
        <f t="shared" si="1"/>
        <v>0</v>
      </c>
      <c r="H27" s="31" t="s">
        <v>65</v>
      </c>
    </row>
    <row r="28" s="1" customFormat="1" ht="105" customHeight="1" spans="1:8">
      <c r="A28" s="28">
        <v>3</v>
      </c>
      <c r="B28" s="29" t="s">
        <v>66</v>
      </c>
      <c r="C28" s="30" t="s">
        <v>67</v>
      </c>
      <c r="D28" s="29" t="s">
        <v>39</v>
      </c>
      <c r="E28" s="29">
        <v>2</v>
      </c>
      <c r="F28" s="29"/>
      <c r="G28" s="26">
        <f t="shared" si="1"/>
        <v>0</v>
      </c>
      <c r="H28" s="31"/>
    </row>
    <row r="29" s="2" customFormat="1" ht="105.75" customHeight="1" spans="1:8">
      <c r="A29" s="28">
        <v>4</v>
      </c>
      <c r="B29" s="29" t="s">
        <v>68</v>
      </c>
      <c r="C29" s="30" t="s">
        <v>69</v>
      </c>
      <c r="D29" s="29" t="s">
        <v>39</v>
      </c>
      <c r="E29" s="29">
        <v>4</v>
      </c>
      <c r="F29" s="29"/>
      <c r="G29" s="26">
        <f t="shared" si="1"/>
        <v>0</v>
      </c>
      <c r="H29" s="31"/>
    </row>
    <row r="30" s="3" customFormat="1" ht="102" customHeight="1" spans="1:8">
      <c r="A30" s="28">
        <v>5</v>
      </c>
      <c r="B30" s="29" t="s">
        <v>70</v>
      </c>
      <c r="C30" s="30" t="s">
        <v>71</v>
      </c>
      <c r="D30" s="29" t="s">
        <v>34</v>
      </c>
      <c r="E30" s="29">
        <v>64</v>
      </c>
      <c r="F30" s="29"/>
      <c r="G30" s="26">
        <f t="shared" si="1"/>
        <v>0</v>
      </c>
      <c r="H30" s="31"/>
    </row>
    <row r="31" s="1" customFormat="1" ht="104.25" customHeight="1" spans="1:16384">
      <c r="A31" s="28">
        <v>6</v>
      </c>
      <c r="B31" s="29" t="s">
        <v>72</v>
      </c>
      <c r="C31" s="30" t="s">
        <v>73</v>
      </c>
      <c r="D31" s="29" t="s">
        <v>34</v>
      </c>
      <c r="E31" s="29">
        <v>45</v>
      </c>
      <c r="F31" s="29"/>
      <c r="G31" s="26">
        <f t="shared" si="1"/>
        <v>0</v>
      </c>
      <c r="H31" s="31"/>
      <c r="XDV31" s="9"/>
      <c r="XDW31" s="9"/>
      <c r="XDX31" s="9"/>
      <c r="XDY31" s="9"/>
      <c r="XDZ31" s="9"/>
      <c r="XEA31" s="9"/>
      <c r="XEB31" s="9"/>
      <c r="XEC31" s="9"/>
      <c r="XED31" s="9"/>
      <c r="XEE31" s="9"/>
      <c r="XEF31" s="9"/>
      <c r="XEG31" s="9"/>
      <c r="XEH31" s="9"/>
      <c r="XEI31" s="9"/>
      <c r="XEJ31" s="9"/>
      <c r="XEK31" s="9"/>
      <c r="XEL31" s="9"/>
      <c r="XEM31" s="9"/>
      <c r="XEN31" s="9"/>
      <c r="XEO31" s="9"/>
      <c r="XEP31" s="9"/>
      <c r="XEQ31" s="9"/>
      <c r="XER31" s="9"/>
      <c r="XES31" s="9"/>
      <c r="XET31" s="9"/>
      <c r="XEU31" s="9"/>
      <c r="XEV31" s="9"/>
      <c r="XEW31" s="9"/>
      <c r="XEX31" s="9"/>
      <c r="XEY31" s="9"/>
      <c r="XEZ31" s="9"/>
      <c r="XFA31" s="9"/>
      <c r="XFB31" s="9"/>
      <c r="XFC31" s="9"/>
      <c r="XFD31" s="9"/>
    </row>
    <row r="32" s="1" customFormat="1" ht="102" customHeight="1" spans="1:16384">
      <c r="A32" s="28">
        <v>7</v>
      </c>
      <c r="B32" s="29" t="s">
        <v>74</v>
      </c>
      <c r="C32" s="30" t="s">
        <v>75</v>
      </c>
      <c r="D32" s="29" t="s">
        <v>34</v>
      </c>
      <c r="E32" s="29">
        <v>55</v>
      </c>
      <c r="F32" s="29"/>
      <c r="G32" s="26">
        <f t="shared" si="1"/>
        <v>0</v>
      </c>
      <c r="H32" s="32" t="s">
        <v>76</v>
      </c>
      <c r="XDV32" s="9"/>
      <c r="XDW32" s="9"/>
      <c r="XDX32" s="9"/>
      <c r="XDY32" s="9"/>
      <c r="XDZ32" s="9"/>
      <c r="XEA32" s="9"/>
      <c r="XEB32" s="9"/>
      <c r="XEC32" s="9"/>
      <c r="XED32" s="9"/>
      <c r="XEE32" s="9"/>
      <c r="XEF32" s="9"/>
      <c r="XEG32" s="9"/>
      <c r="XEH32" s="9"/>
      <c r="XEI32" s="9"/>
      <c r="XEJ32" s="9"/>
      <c r="XEK32" s="9"/>
      <c r="XEL32" s="9"/>
      <c r="XEM32" s="9"/>
      <c r="XEN32" s="9"/>
      <c r="XEO32" s="9"/>
      <c r="XEP32" s="9"/>
      <c r="XEQ32" s="9"/>
      <c r="XER32" s="9"/>
      <c r="XES32" s="9"/>
      <c r="XET32" s="9"/>
      <c r="XEU32" s="9"/>
      <c r="XEV32" s="9"/>
      <c r="XEW32" s="9"/>
      <c r="XEX32" s="9"/>
      <c r="XEY32" s="9"/>
      <c r="XEZ32" s="9"/>
      <c r="XFA32" s="9"/>
      <c r="XFB32" s="9"/>
      <c r="XFC32" s="9"/>
      <c r="XFD32" s="9"/>
    </row>
    <row r="33" s="1" customFormat="1" ht="102" customHeight="1" spans="1:16384">
      <c r="A33" s="28">
        <v>8</v>
      </c>
      <c r="B33" s="29" t="s">
        <v>77</v>
      </c>
      <c r="C33" s="30" t="s">
        <v>78</v>
      </c>
      <c r="D33" s="29" t="s">
        <v>34</v>
      </c>
      <c r="E33" s="29">
        <v>20</v>
      </c>
      <c r="F33" s="29"/>
      <c r="G33" s="26">
        <f t="shared" si="1"/>
        <v>0</v>
      </c>
      <c r="H33" s="33" t="s">
        <v>79</v>
      </c>
      <c r="J33" s="45"/>
      <c r="XDV33" s="9"/>
      <c r="XDW33" s="9"/>
      <c r="XDX33" s="9"/>
      <c r="XDY33" s="9"/>
      <c r="XDZ33" s="9"/>
      <c r="XEA33" s="9"/>
      <c r="XEB33" s="9"/>
      <c r="XEC33" s="9"/>
      <c r="XED33" s="9"/>
      <c r="XEE33" s="9"/>
      <c r="XEF33" s="9"/>
      <c r="XEG33" s="9"/>
      <c r="XEH33" s="9"/>
      <c r="XEI33" s="9"/>
      <c r="XEJ33" s="9"/>
      <c r="XEK33" s="9"/>
      <c r="XEL33" s="9"/>
      <c r="XEM33" s="9"/>
      <c r="XEN33" s="9"/>
      <c r="XEO33" s="9"/>
      <c r="XEP33" s="9"/>
      <c r="XEQ33" s="9"/>
      <c r="XER33" s="9"/>
      <c r="XES33" s="9"/>
      <c r="XET33" s="9"/>
      <c r="XEU33" s="9"/>
      <c r="XEV33" s="9"/>
      <c r="XEW33" s="9"/>
      <c r="XEX33" s="9"/>
      <c r="XEY33" s="9"/>
      <c r="XEZ33" s="9"/>
      <c r="XFA33" s="9"/>
      <c r="XFB33" s="9"/>
      <c r="XFC33" s="9"/>
      <c r="XFD33" s="9"/>
    </row>
    <row r="34" s="1" customFormat="1" ht="90.75" customHeight="1" spans="1:16384">
      <c r="A34" s="28">
        <v>9</v>
      </c>
      <c r="B34" s="29" t="s">
        <v>80</v>
      </c>
      <c r="C34" s="30" t="s">
        <v>81</v>
      </c>
      <c r="D34" s="29" t="s">
        <v>82</v>
      </c>
      <c r="E34" s="29">
        <v>2</v>
      </c>
      <c r="F34" s="29"/>
      <c r="G34" s="26">
        <f t="shared" si="1"/>
        <v>0</v>
      </c>
      <c r="H34" s="31" t="s">
        <v>83</v>
      </c>
      <c r="K34" s="45"/>
      <c r="XDV34" s="9"/>
      <c r="XDW34" s="9"/>
      <c r="XDX34" s="9"/>
      <c r="XDY34" s="9"/>
      <c r="XDZ34" s="9"/>
      <c r="XEA34" s="9"/>
      <c r="XEB34" s="9"/>
      <c r="XEC34" s="9"/>
      <c r="XED34" s="9"/>
      <c r="XEE34" s="9"/>
      <c r="XEF34" s="9"/>
      <c r="XEG34" s="9"/>
      <c r="XEH34" s="9"/>
      <c r="XEI34" s="9"/>
      <c r="XEJ34" s="9"/>
      <c r="XEK34" s="9"/>
      <c r="XEL34" s="9"/>
      <c r="XEM34" s="9"/>
      <c r="XEN34" s="9"/>
      <c r="XEO34" s="9"/>
      <c r="XEP34" s="9"/>
      <c r="XEQ34" s="9"/>
      <c r="XER34" s="9"/>
      <c r="XES34" s="9"/>
      <c r="XET34" s="9"/>
      <c r="XEU34" s="9"/>
      <c r="XEV34" s="9"/>
      <c r="XEW34" s="9"/>
      <c r="XEX34" s="9"/>
      <c r="XEY34" s="9"/>
      <c r="XEZ34" s="9"/>
      <c r="XFA34" s="9"/>
      <c r="XFB34" s="9"/>
      <c r="XFC34" s="9"/>
      <c r="XFD34" s="9"/>
    </row>
    <row r="35" s="1" customFormat="1" ht="82.5" customHeight="1" spans="1:16384">
      <c r="A35" s="28">
        <v>10</v>
      </c>
      <c r="B35" s="16" t="s">
        <v>84</v>
      </c>
      <c r="C35" s="30" t="s">
        <v>85</v>
      </c>
      <c r="D35" s="29" t="s">
        <v>82</v>
      </c>
      <c r="E35" s="16">
        <v>2</v>
      </c>
      <c r="F35" s="16"/>
      <c r="G35" s="26">
        <f t="shared" si="1"/>
        <v>0</v>
      </c>
      <c r="H35" s="31" t="s">
        <v>86</v>
      </c>
      <c r="K35" s="45"/>
      <c r="XDV35" s="9"/>
      <c r="XDW35" s="9"/>
      <c r="XDX35" s="9"/>
      <c r="XDY35" s="9"/>
      <c r="XDZ35" s="9"/>
      <c r="XEA35" s="9"/>
      <c r="XEB35" s="9"/>
      <c r="XEC35" s="9"/>
      <c r="XED35" s="9"/>
      <c r="XEE35" s="9"/>
      <c r="XEF35" s="9"/>
      <c r="XEG35" s="9"/>
      <c r="XEH35" s="9"/>
      <c r="XEI35" s="9"/>
      <c r="XEJ35" s="9"/>
      <c r="XEK35" s="9"/>
      <c r="XEL35" s="9"/>
      <c r="XEM35" s="9"/>
      <c r="XEN35" s="9"/>
      <c r="XEO35" s="9"/>
      <c r="XEP35" s="9"/>
      <c r="XEQ35" s="9"/>
      <c r="XER35" s="9"/>
      <c r="XES35" s="9"/>
      <c r="XET35" s="9"/>
      <c r="XEU35" s="9"/>
      <c r="XEV35" s="9"/>
      <c r="XEW35" s="9"/>
      <c r="XEX35" s="9"/>
      <c r="XEY35" s="9"/>
      <c r="XEZ35" s="9"/>
      <c r="XFA35" s="9"/>
      <c r="XFB35" s="9"/>
      <c r="XFC35" s="9"/>
      <c r="XFD35" s="9"/>
    </row>
    <row r="36" s="1" customFormat="1" ht="90" customHeight="1" spans="1:16384">
      <c r="A36" s="28">
        <v>11</v>
      </c>
      <c r="B36" s="34" t="s">
        <v>87</v>
      </c>
      <c r="C36" s="35" t="s">
        <v>88</v>
      </c>
      <c r="D36" s="34" t="s">
        <v>89</v>
      </c>
      <c r="E36" s="34">
        <v>1</v>
      </c>
      <c r="F36" s="34"/>
      <c r="G36" s="36">
        <f t="shared" si="1"/>
        <v>0</v>
      </c>
      <c r="H36" s="24" t="s">
        <v>90</v>
      </c>
      <c r="K36" s="45"/>
      <c r="XDV36" s="9"/>
      <c r="XDW36" s="9"/>
      <c r="XDX36" s="9"/>
      <c r="XDY36" s="9"/>
      <c r="XDZ36" s="9"/>
      <c r="XEA36" s="9"/>
      <c r="XEB36" s="9"/>
      <c r="XEC36" s="9"/>
      <c r="XED36" s="9"/>
      <c r="XEE36" s="9"/>
      <c r="XEF36" s="9"/>
      <c r="XEG36" s="9"/>
      <c r="XEH36" s="9"/>
      <c r="XEI36" s="9"/>
      <c r="XEJ36" s="9"/>
      <c r="XEK36" s="9"/>
      <c r="XEL36" s="9"/>
      <c r="XEM36" s="9"/>
      <c r="XEN36" s="9"/>
      <c r="XEO36" s="9"/>
      <c r="XEP36" s="9"/>
      <c r="XEQ36" s="9"/>
      <c r="XER36" s="9"/>
      <c r="XES36" s="9"/>
      <c r="XET36" s="9"/>
      <c r="XEU36" s="9"/>
      <c r="XEV36" s="9"/>
      <c r="XEW36" s="9"/>
      <c r="XEX36" s="9"/>
      <c r="XEY36" s="9"/>
      <c r="XEZ36" s="9"/>
      <c r="XFA36" s="9"/>
      <c r="XFB36" s="9"/>
      <c r="XFC36" s="9"/>
      <c r="XFD36" s="9"/>
    </row>
    <row r="37" s="1" customFormat="1" ht="18.95" customHeight="1" spans="1:16384">
      <c r="A37" s="13" t="s">
        <v>91</v>
      </c>
      <c r="B37" s="13" t="s">
        <v>92</v>
      </c>
      <c r="C37" s="12"/>
      <c r="D37" s="13"/>
      <c r="E37" s="13"/>
      <c r="F37" s="13"/>
      <c r="G37" s="27"/>
      <c r="H37" s="14"/>
      <c r="XDV37" s="9"/>
      <c r="XDW37" s="9"/>
      <c r="XDX37" s="9"/>
      <c r="XDY37" s="9"/>
      <c r="XDZ37" s="9"/>
      <c r="XEA37" s="9"/>
      <c r="XEB37" s="9"/>
      <c r="XEC37" s="9"/>
      <c r="XED37" s="9"/>
      <c r="XEE37" s="9"/>
      <c r="XEF37" s="9"/>
      <c r="XEG37" s="9"/>
      <c r="XEH37" s="9"/>
      <c r="XEI37" s="9"/>
      <c r="XEJ37" s="9"/>
      <c r="XEK37" s="9"/>
      <c r="XEL37" s="9"/>
      <c r="XEM37" s="9"/>
      <c r="XEN37" s="9"/>
      <c r="XEO37" s="9"/>
      <c r="XEP37" s="9"/>
      <c r="XEQ37" s="9"/>
      <c r="XER37" s="9"/>
      <c r="XES37" s="9"/>
      <c r="XET37" s="9"/>
      <c r="XEU37" s="9"/>
      <c r="XEV37" s="9"/>
      <c r="XEW37" s="9"/>
      <c r="XEX37" s="9"/>
      <c r="XEY37" s="9"/>
      <c r="XEZ37" s="9"/>
      <c r="XFA37" s="9"/>
      <c r="XFB37" s="9"/>
      <c r="XFC37" s="9"/>
      <c r="XFD37" s="9"/>
    </row>
    <row r="38" s="1" customFormat="1" ht="18.95" customHeight="1" spans="1:16384">
      <c r="A38" s="13" t="s">
        <v>13</v>
      </c>
      <c r="B38" s="14" t="s">
        <v>93</v>
      </c>
      <c r="C38" s="37"/>
      <c r="D38" s="15"/>
      <c r="E38" s="15"/>
      <c r="F38" s="15"/>
      <c r="G38" s="38"/>
      <c r="H38" s="14"/>
      <c r="XDV38" s="9"/>
      <c r="XDW38" s="9"/>
      <c r="XDX38" s="9"/>
      <c r="XDY38" s="9"/>
      <c r="XDZ38" s="9"/>
      <c r="XEA38" s="9"/>
      <c r="XEB38" s="9"/>
      <c r="XEC38" s="9"/>
      <c r="XED38" s="9"/>
      <c r="XEE38" s="9"/>
      <c r="XEF38" s="9"/>
      <c r="XEG38" s="9"/>
      <c r="XEH38" s="9"/>
      <c r="XEI38" s="9"/>
      <c r="XEJ38" s="9"/>
      <c r="XEK38" s="9"/>
      <c r="XEL38" s="9"/>
      <c r="XEM38" s="9"/>
      <c r="XEN38" s="9"/>
      <c r="XEO38" s="9"/>
      <c r="XEP38" s="9"/>
      <c r="XEQ38" s="9"/>
      <c r="XER38" s="9"/>
      <c r="XES38" s="9"/>
      <c r="XET38" s="9"/>
      <c r="XEU38" s="9"/>
      <c r="XEV38" s="9"/>
      <c r="XEW38" s="9"/>
      <c r="XEX38" s="9"/>
      <c r="XEY38" s="9"/>
      <c r="XEZ38" s="9"/>
      <c r="XFA38" s="9"/>
      <c r="XFB38" s="9"/>
      <c r="XFC38" s="9"/>
      <c r="XFD38" s="9"/>
    </row>
    <row r="39" s="1" customFormat="1" ht="201" customHeight="1" spans="1:16384">
      <c r="A39" s="28">
        <v>1</v>
      </c>
      <c r="B39" s="39" t="s">
        <v>94</v>
      </c>
      <c r="C39" s="40" t="s">
        <v>95</v>
      </c>
      <c r="D39" s="29" t="s">
        <v>89</v>
      </c>
      <c r="E39" s="29">
        <v>2</v>
      </c>
      <c r="F39" s="29"/>
      <c r="G39" s="26">
        <f t="shared" ref="G39:G52" si="2">F39*E39</f>
        <v>0</v>
      </c>
      <c r="H39" s="33"/>
      <c r="XDV39" s="9"/>
      <c r="XDW39" s="9"/>
      <c r="XDX39" s="9"/>
      <c r="XDY39" s="9"/>
      <c r="XDZ39" s="9"/>
      <c r="XEA39" s="9"/>
      <c r="XEB39" s="9"/>
      <c r="XEC39" s="9"/>
      <c r="XED39" s="9"/>
      <c r="XEE39" s="9"/>
      <c r="XEF39" s="9"/>
      <c r="XEG39" s="9"/>
      <c r="XEH39" s="9"/>
      <c r="XEI39" s="9"/>
      <c r="XEJ39" s="9"/>
      <c r="XEK39" s="9"/>
      <c r="XEL39" s="9"/>
      <c r="XEM39" s="9"/>
      <c r="XEN39" s="9"/>
      <c r="XEO39" s="9"/>
      <c r="XEP39" s="9"/>
      <c r="XEQ39" s="9"/>
      <c r="XER39" s="9"/>
      <c r="XES39" s="9"/>
      <c r="XET39" s="9"/>
      <c r="XEU39" s="9"/>
      <c r="XEV39" s="9"/>
      <c r="XEW39" s="9"/>
      <c r="XEX39" s="9"/>
      <c r="XEY39" s="9"/>
      <c r="XEZ39" s="9"/>
      <c r="XFA39" s="9"/>
      <c r="XFB39" s="9"/>
      <c r="XFC39" s="9"/>
      <c r="XFD39" s="9"/>
    </row>
    <row r="40" s="1" customFormat="1" ht="90" customHeight="1" spans="1:16384">
      <c r="A40" s="28">
        <v>2</v>
      </c>
      <c r="B40" s="29" t="s">
        <v>96</v>
      </c>
      <c r="C40" s="30" t="s">
        <v>97</v>
      </c>
      <c r="D40" s="29" t="s">
        <v>34</v>
      </c>
      <c r="E40" s="29">
        <v>16</v>
      </c>
      <c r="F40" s="29"/>
      <c r="G40" s="26">
        <f t="shared" si="2"/>
        <v>0</v>
      </c>
      <c r="H40" s="31"/>
      <c r="XDV40" s="9"/>
      <c r="XDW40" s="9"/>
      <c r="XDX40" s="9"/>
      <c r="XDY40" s="9"/>
      <c r="XDZ40" s="9"/>
      <c r="XEA40" s="9"/>
      <c r="XEB40" s="9"/>
      <c r="XEC40" s="9"/>
      <c r="XED40" s="9"/>
      <c r="XEE40" s="9"/>
      <c r="XEF40" s="9"/>
      <c r="XEG40" s="9"/>
      <c r="XEH40" s="9"/>
      <c r="XEI40" s="9"/>
      <c r="XEJ40" s="9"/>
      <c r="XEK40" s="9"/>
      <c r="XEL40" s="9"/>
      <c r="XEM40" s="9"/>
      <c r="XEN40" s="9"/>
      <c r="XEO40" s="9"/>
      <c r="XEP40" s="9"/>
      <c r="XEQ40" s="9"/>
      <c r="XER40" s="9"/>
      <c r="XES40" s="9"/>
      <c r="XET40" s="9"/>
      <c r="XEU40" s="9"/>
      <c r="XEV40" s="9"/>
      <c r="XEW40" s="9"/>
      <c r="XEX40" s="9"/>
      <c r="XEY40" s="9"/>
      <c r="XEZ40" s="9"/>
      <c r="XFA40" s="9"/>
      <c r="XFB40" s="9"/>
      <c r="XFC40" s="9"/>
      <c r="XFD40" s="9"/>
    </row>
    <row r="41" s="1" customFormat="1" ht="89" customHeight="1" spans="1:16384">
      <c r="A41" s="28">
        <v>3</v>
      </c>
      <c r="B41" s="29" t="s">
        <v>96</v>
      </c>
      <c r="C41" s="30" t="s">
        <v>98</v>
      </c>
      <c r="D41" s="29" t="s">
        <v>34</v>
      </c>
      <c r="E41" s="29">
        <v>47.5</v>
      </c>
      <c r="F41" s="29"/>
      <c r="G41" s="29">
        <f t="shared" si="2"/>
        <v>0</v>
      </c>
      <c r="H41" s="18" t="s">
        <v>99</v>
      </c>
      <c r="XDV41" s="9"/>
      <c r="XDW41" s="9"/>
      <c r="XDX41" s="9"/>
      <c r="XDY41" s="9"/>
      <c r="XDZ41" s="9"/>
      <c r="XEA41" s="9"/>
      <c r="XEB41" s="9"/>
      <c r="XEC41" s="9"/>
      <c r="XED41" s="9"/>
      <c r="XEE41" s="9"/>
      <c r="XEF41" s="9"/>
      <c r="XEG41" s="9"/>
      <c r="XEH41" s="9"/>
      <c r="XEI41" s="9"/>
      <c r="XEJ41" s="9"/>
      <c r="XEK41" s="9"/>
      <c r="XEL41" s="9"/>
      <c r="XEM41" s="9"/>
      <c r="XEN41" s="9"/>
      <c r="XEO41" s="9"/>
      <c r="XEP41" s="9"/>
      <c r="XEQ41" s="9"/>
      <c r="XER41" s="9"/>
      <c r="XES41" s="9"/>
      <c r="XET41" s="9"/>
      <c r="XEU41" s="9"/>
      <c r="XEV41" s="9"/>
      <c r="XEW41" s="9"/>
      <c r="XEX41" s="9"/>
      <c r="XEY41" s="9"/>
      <c r="XEZ41" s="9"/>
      <c r="XFA41" s="9"/>
      <c r="XFB41" s="9"/>
      <c r="XFC41" s="9"/>
      <c r="XFD41" s="9"/>
    </row>
    <row r="42" s="1" customFormat="1" ht="92.1" customHeight="1" spans="1:16384">
      <c r="A42" s="28">
        <v>4</v>
      </c>
      <c r="B42" s="29" t="s">
        <v>100</v>
      </c>
      <c r="C42" s="30" t="s">
        <v>101</v>
      </c>
      <c r="D42" s="29" t="s">
        <v>102</v>
      </c>
      <c r="E42" s="29">
        <v>24.3</v>
      </c>
      <c r="F42" s="29"/>
      <c r="G42" s="29">
        <f t="shared" si="2"/>
        <v>0</v>
      </c>
      <c r="H42" s="29" t="s">
        <v>103</v>
      </c>
      <c r="XDV42" s="9"/>
      <c r="XDW42" s="9"/>
      <c r="XDX42" s="9"/>
      <c r="XDY42" s="9"/>
      <c r="XDZ42" s="9"/>
      <c r="XEA42" s="9"/>
      <c r="XEB42" s="9"/>
      <c r="XEC42" s="9"/>
      <c r="XED42" s="9"/>
      <c r="XEE42" s="9"/>
      <c r="XEF42" s="9"/>
      <c r="XEG42" s="9"/>
      <c r="XEH42" s="9"/>
      <c r="XEI42" s="9"/>
      <c r="XEJ42" s="9"/>
      <c r="XEK42" s="9"/>
      <c r="XEL42" s="9"/>
      <c r="XEM42" s="9"/>
      <c r="XEN42" s="9"/>
      <c r="XEO42" s="9"/>
      <c r="XEP42" s="9"/>
      <c r="XEQ42" s="9"/>
      <c r="XER42" s="9"/>
      <c r="XES42" s="9"/>
      <c r="XET42" s="9"/>
      <c r="XEU42" s="9"/>
      <c r="XEV42" s="9"/>
      <c r="XEW42" s="9"/>
      <c r="XEX42" s="9"/>
      <c r="XEY42" s="9"/>
      <c r="XEZ42" s="9"/>
      <c r="XFA42" s="9"/>
      <c r="XFB42" s="9"/>
      <c r="XFC42" s="9"/>
      <c r="XFD42" s="9"/>
    </row>
    <row r="43" s="1" customFormat="1" ht="92.1" customHeight="1" spans="1:16384">
      <c r="A43" s="28">
        <v>5</v>
      </c>
      <c r="B43" s="29" t="s">
        <v>100</v>
      </c>
      <c r="C43" s="30" t="s">
        <v>104</v>
      </c>
      <c r="D43" s="29" t="s">
        <v>102</v>
      </c>
      <c r="E43" s="29">
        <v>103</v>
      </c>
      <c r="F43" s="29"/>
      <c r="G43" s="29">
        <f t="shared" si="2"/>
        <v>0</v>
      </c>
      <c r="H43" s="29" t="s">
        <v>103</v>
      </c>
      <c r="XDV43" s="9"/>
      <c r="XDW43" s="9"/>
      <c r="XDX43" s="9"/>
      <c r="XDY43" s="9"/>
      <c r="XDZ43" s="9"/>
      <c r="XEA43" s="9"/>
      <c r="XEB43" s="9"/>
      <c r="XEC43" s="9"/>
      <c r="XED43" s="9"/>
      <c r="XEE43" s="9"/>
      <c r="XEF43" s="9"/>
      <c r="XEG43" s="9"/>
      <c r="XEH43" s="9"/>
      <c r="XEI43" s="9"/>
      <c r="XEJ43" s="9"/>
      <c r="XEK43" s="9"/>
      <c r="XEL43" s="9"/>
      <c r="XEM43" s="9"/>
      <c r="XEN43" s="9"/>
      <c r="XEO43" s="9"/>
      <c r="XEP43" s="9"/>
      <c r="XEQ43" s="9"/>
      <c r="XER43" s="9"/>
      <c r="XES43" s="9"/>
      <c r="XET43" s="9"/>
      <c r="XEU43" s="9"/>
      <c r="XEV43" s="9"/>
      <c r="XEW43" s="9"/>
      <c r="XEX43" s="9"/>
      <c r="XEY43" s="9"/>
      <c r="XEZ43" s="9"/>
      <c r="XFA43" s="9"/>
      <c r="XFB43" s="9"/>
      <c r="XFC43" s="9"/>
      <c r="XFD43" s="9"/>
    </row>
    <row r="44" s="1" customFormat="1" ht="87" customHeight="1" spans="1:16384">
      <c r="A44" s="28">
        <v>6</v>
      </c>
      <c r="B44" s="29" t="s">
        <v>100</v>
      </c>
      <c r="C44" s="30" t="s">
        <v>105</v>
      </c>
      <c r="D44" s="29" t="s">
        <v>102</v>
      </c>
      <c r="E44" s="29">
        <v>264</v>
      </c>
      <c r="F44" s="29"/>
      <c r="G44" s="29">
        <f t="shared" si="2"/>
        <v>0</v>
      </c>
      <c r="H44" s="29" t="s">
        <v>106</v>
      </c>
      <c r="XDV44" s="9"/>
      <c r="XDW44" s="9"/>
      <c r="XDX44" s="9"/>
      <c r="XDY44" s="9"/>
      <c r="XDZ44" s="9"/>
      <c r="XEA44" s="9"/>
      <c r="XEB44" s="9"/>
      <c r="XEC44" s="9"/>
      <c r="XED44" s="9"/>
      <c r="XEE44" s="9"/>
      <c r="XEF44" s="9"/>
      <c r="XEG44" s="9"/>
      <c r="XEH44" s="9"/>
      <c r="XEI44" s="9"/>
      <c r="XEJ44" s="9"/>
      <c r="XEK44" s="9"/>
      <c r="XEL44" s="9"/>
      <c r="XEM44" s="9"/>
      <c r="XEN44" s="9"/>
      <c r="XEO44" s="9"/>
      <c r="XEP44" s="9"/>
      <c r="XEQ44" s="9"/>
      <c r="XER44" s="9"/>
      <c r="XES44" s="9"/>
      <c r="XET44" s="9"/>
      <c r="XEU44" s="9"/>
      <c r="XEV44" s="9"/>
      <c r="XEW44" s="9"/>
      <c r="XEX44" s="9"/>
      <c r="XEY44" s="9"/>
      <c r="XEZ44" s="9"/>
      <c r="XFA44" s="9"/>
      <c r="XFB44" s="9"/>
      <c r="XFC44" s="9"/>
      <c r="XFD44" s="9"/>
    </row>
    <row r="45" s="3" customFormat="1" ht="87" customHeight="1" spans="1:9">
      <c r="A45" s="28">
        <v>7</v>
      </c>
      <c r="B45" s="29" t="s">
        <v>107</v>
      </c>
      <c r="C45" s="30" t="s">
        <v>108</v>
      </c>
      <c r="D45" s="29" t="s">
        <v>102</v>
      </c>
      <c r="E45" s="29">
        <v>86</v>
      </c>
      <c r="F45" s="29"/>
      <c r="G45" s="29">
        <f t="shared" si="2"/>
        <v>0</v>
      </c>
      <c r="H45" s="29" t="s">
        <v>103</v>
      </c>
      <c r="I45" s="1"/>
    </row>
    <row r="46" s="1" customFormat="1" ht="92.1" customHeight="1" spans="1:16384">
      <c r="A46" s="28">
        <v>8</v>
      </c>
      <c r="B46" s="29" t="s">
        <v>100</v>
      </c>
      <c r="C46" s="30" t="s">
        <v>109</v>
      </c>
      <c r="D46" s="29" t="s">
        <v>102</v>
      </c>
      <c r="E46" s="29">
        <v>56</v>
      </c>
      <c r="F46" s="29"/>
      <c r="G46" s="29">
        <f t="shared" si="2"/>
        <v>0</v>
      </c>
      <c r="H46" s="29" t="s">
        <v>103</v>
      </c>
      <c r="XDV46" s="9"/>
      <c r="XDW46" s="9"/>
      <c r="XDX46" s="9"/>
      <c r="XDY46" s="9"/>
      <c r="XDZ46" s="9"/>
      <c r="XEA46" s="9"/>
      <c r="XEB46" s="9"/>
      <c r="XEC46" s="9"/>
      <c r="XED46" s="9"/>
      <c r="XEE46" s="9"/>
      <c r="XEF46" s="9"/>
      <c r="XEG46" s="9"/>
      <c r="XEH46" s="9"/>
      <c r="XEI46" s="9"/>
      <c r="XEJ46" s="9"/>
      <c r="XEK46" s="9"/>
      <c r="XEL46" s="9"/>
      <c r="XEM46" s="9"/>
      <c r="XEN46" s="9"/>
      <c r="XEO46" s="9"/>
      <c r="XEP46" s="9"/>
      <c r="XEQ46" s="9"/>
      <c r="XER46" s="9"/>
      <c r="XES46" s="9"/>
      <c r="XET46" s="9"/>
      <c r="XEU46" s="9"/>
      <c r="XEV46" s="9"/>
      <c r="XEW46" s="9"/>
      <c r="XEX46" s="9"/>
      <c r="XEY46" s="9"/>
      <c r="XEZ46" s="9"/>
      <c r="XFA46" s="9"/>
      <c r="XFB46" s="9"/>
      <c r="XFC46" s="9"/>
      <c r="XFD46" s="9"/>
    </row>
    <row r="47" s="1" customFormat="1" ht="92.1" customHeight="1" spans="1:16384">
      <c r="A47" s="28">
        <v>9</v>
      </c>
      <c r="B47" s="29" t="s">
        <v>100</v>
      </c>
      <c r="C47" s="30" t="s">
        <v>110</v>
      </c>
      <c r="D47" s="29" t="s">
        <v>102</v>
      </c>
      <c r="E47" s="29">
        <v>43</v>
      </c>
      <c r="F47" s="29"/>
      <c r="G47" s="29">
        <f t="shared" si="2"/>
        <v>0</v>
      </c>
      <c r="H47" s="29" t="s">
        <v>103</v>
      </c>
      <c r="XDV47" s="9"/>
      <c r="XDW47" s="9"/>
      <c r="XDX47" s="9"/>
      <c r="XDY47" s="9"/>
      <c r="XDZ47" s="9"/>
      <c r="XEA47" s="9"/>
      <c r="XEB47" s="9"/>
      <c r="XEC47" s="9"/>
      <c r="XED47" s="9"/>
      <c r="XEE47" s="9"/>
      <c r="XEF47" s="9"/>
      <c r="XEG47" s="9"/>
      <c r="XEH47" s="9"/>
      <c r="XEI47" s="9"/>
      <c r="XEJ47" s="9"/>
      <c r="XEK47" s="9"/>
      <c r="XEL47" s="9"/>
      <c r="XEM47" s="9"/>
      <c r="XEN47" s="9"/>
      <c r="XEO47" s="9"/>
      <c r="XEP47" s="9"/>
      <c r="XEQ47" s="9"/>
      <c r="XER47" s="9"/>
      <c r="XES47" s="9"/>
      <c r="XET47" s="9"/>
      <c r="XEU47" s="9"/>
      <c r="XEV47" s="9"/>
      <c r="XEW47" s="9"/>
      <c r="XEX47" s="9"/>
      <c r="XEY47" s="9"/>
      <c r="XEZ47" s="9"/>
      <c r="XFA47" s="9"/>
      <c r="XFB47" s="9"/>
      <c r="XFC47" s="9"/>
      <c r="XFD47" s="9"/>
    </row>
    <row r="48" s="1" customFormat="1" ht="92.1" customHeight="1" spans="1:16384">
      <c r="A48" s="28">
        <v>10</v>
      </c>
      <c r="B48" s="29" t="s">
        <v>100</v>
      </c>
      <c r="C48" s="30" t="s">
        <v>111</v>
      </c>
      <c r="D48" s="29" t="s">
        <v>102</v>
      </c>
      <c r="E48" s="29">
        <v>62</v>
      </c>
      <c r="F48" s="29"/>
      <c r="G48" s="29">
        <f t="shared" si="2"/>
        <v>0</v>
      </c>
      <c r="H48" s="29" t="s">
        <v>103</v>
      </c>
      <c r="XDV48" s="9"/>
      <c r="XDW48" s="9"/>
      <c r="XDX48" s="9"/>
      <c r="XDY48" s="9"/>
      <c r="XDZ48" s="9"/>
      <c r="XEA48" s="9"/>
      <c r="XEB48" s="9"/>
      <c r="XEC48" s="9"/>
      <c r="XED48" s="9"/>
      <c r="XEE48" s="9"/>
      <c r="XEF48" s="9"/>
      <c r="XEG48" s="9"/>
      <c r="XEH48" s="9"/>
      <c r="XEI48" s="9"/>
      <c r="XEJ48" s="9"/>
      <c r="XEK48" s="9"/>
      <c r="XEL48" s="9"/>
      <c r="XEM48" s="9"/>
      <c r="XEN48" s="9"/>
      <c r="XEO48" s="9"/>
      <c r="XEP48" s="9"/>
      <c r="XEQ48" s="9"/>
      <c r="XER48" s="9"/>
      <c r="XES48" s="9"/>
      <c r="XET48" s="9"/>
      <c r="XEU48" s="9"/>
      <c r="XEV48" s="9"/>
      <c r="XEW48" s="9"/>
      <c r="XEX48" s="9"/>
      <c r="XEY48" s="9"/>
      <c r="XEZ48" s="9"/>
      <c r="XFA48" s="9"/>
      <c r="XFB48" s="9"/>
      <c r="XFC48" s="9"/>
      <c r="XFD48" s="9"/>
    </row>
    <row r="49" s="1" customFormat="1" ht="120" customHeight="1" spans="1:16384">
      <c r="A49" s="28">
        <v>11</v>
      </c>
      <c r="B49" s="29" t="s">
        <v>112</v>
      </c>
      <c r="C49" s="30" t="s">
        <v>113</v>
      </c>
      <c r="D49" s="29" t="s">
        <v>82</v>
      </c>
      <c r="E49" s="29">
        <v>1</v>
      </c>
      <c r="F49" s="29"/>
      <c r="G49" s="29">
        <f t="shared" si="2"/>
        <v>0</v>
      </c>
      <c r="H49" s="16"/>
      <c r="XDV49" s="9"/>
      <c r="XDW49" s="9"/>
      <c r="XDX49" s="9"/>
      <c r="XDY49" s="9"/>
      <c r="XDZ49" s="9"/>
      <c r="XEA49" s="9"/>
      <c r="XEB49" s="9"/>
      <c r="XEC49" s="9"/>
      <c r="XED49" s="9"/>
      <c r="XEE49" s="9"/>
      <c r="XEF49" s="9"/>
      <c r="XEG49" s="9"/>
      <c r="XEH49" s="9"/>
      <c r="XEI49" s="9"/>
      <c r="XEJ49" s="9"/>
      <c r="XEK49" s="9"/>
      <c r="XEL49" s="9"/>
      <c r="XEM49" s="9"/>
      <c r="XEN49" s="9"/>
      <c r="XEO49" s="9"/>
      <c r="XEP49" s="9"/>
      <c r="XEQ49" s="9"/>
      <c r="XER49" s="9"/>
      <c r="XES49" s="9"/>
      <c r="XET49" s="9"/>
      <c r="XEU49" s="9"/>
      <c r="XEV49" s="9"/>
      <c r="XEW49" s="9"/>
      <c r="XEX49" s="9"/>
      <c r="XEY49" s="9"/>
      <c r="XEZ49" s="9"/>
      <c r="XFA49" s="9"/>
      <c r="XFB49" s="9"/>
      <c r="XFC49" s="9"/>
      <c r="XFD49" s="9"/>
    </row>
    <row r="50" s="1" customFormat="1" ht="92.1" customHeight="1" spans="1:16384">
      <c r="A50" s="28">
        <v>12</v>
      </c>
      <c r="B50" s="29" t="s">
        <v>107</v>
      </c>
      <c r="C50" s="30" t="s">
        <v>114</v>
      </c>
      <c r="D50" s="29" t="s">
        <v>102</v>
      </c>
      <c r="E50" s="29">
        <v>30</v>
      </c>
      <c r="F50" s="29"/>
      <c r="G50" s="29">
        <f t="shared" si="2"/>
        <v>0</v>
      </c>
      <c r="H50" s="29" t="s">
        <v>103</v>
      </c>
      <c r="XDV50" s="9"/>
      <c r="XDW50" s="9"/>
      <c r="XDX50" s="9"/>
      <c r="XDY50" s="9"/>
      <c r="XDZ50" s="9"/>
      <c r="XEA50" s="9"/>
      <c r="XEB50" s="9"/>
      <c r="XEC50" s="9"/>
      <c r="XED50" s="9"/>
      <c r="XEE50" s="9"/>
      <c r="XEF50" s="9"/>
      <c r="XEG50" s="9"/>
      <c r="XEH50" s="9"/>
      <c r="XEI50" s="9"/>
      <c r="XEJ50" s="9"/>
      <c r="XEK50" s="9"/>
      <c r="XEL50" s="9"/>
      <c r="XEM50" s="9"/>
      <c r="XEN50" s="9"/>
      <c r="XEO50" s="9"/>
      <c r="XEP50" s="9"/>
      <c r="XEQ50" s="9"/>
      <c r="XER50" s="9"/>
      <c r="XES50" s="9"/>
      <c r="XET50" s="9"/>
      <c r="XEU50" s="9"/>
      <c r="XEV50" s="9"/>
      <c r="XEW50" s="9"/>
      <c r="XEX50" s="9"/>
      <c r="XEY50" s="9"/>
      <c r="XEZ50" s="9"/>
      <c r="XFA50" s="9"/>
      <c r="XFB50" s="9"/>
      <c r="XFC50" s="9"/>
      <c r="XFD50" s="9"/>
    </row>
    <row r="51" s="1" customFormat="1" ht="100" customHeight="1" spans="1:16384">
      <c r="A51" s="28">
        <v>13</v>
      </c>
      <c r="B51" s="29" t="s">
        <v>115</v>
      </c>
      <c r="C51" s="30" t="s">
        <v>116</v>
      </c>
      <c r="D51" s="29" t="s">
        <v>82</v>
      </c>
      <c r="E51" s="29">
        <v>1</v>
      </c>
      <c r="F51" s="29"/>
      <c r="G51" s="29">
        <f t="shared" si="2"/>
        <v>0</v>
      </c>
      <c r="H51" s="16"/>
      <c r="XDV51" s="9"/>
      <c r="XDW51" s="9"/>
      <c r="XDX51" s="9"/>
      <c r="XDY51" s="9"/>
      <c r="XDZ51" s="9"/>
      <c r="XEA51" s="9"/>
      <c r="XEB51" s="9"/>
      <c r="XEC51" s="9"/>
      <c r="XED51" s="9"/>
      <c r="XEE51" s="9"/>
      <c r="XEF51" s="9"/>
      <c r="XEG51" s="9"/>
      <c r="XEH51" s="9"/>
      <c r="XEI51" s="9"/>
      <c r="XEJ51" s="9"/>
      <c r="XEK51" s="9"/>
      <c r="XEL51" s="9"/>
      <c r="XEM51" s="9"/>
      <c r="XEN51" s="9"/>
      <c r="XEO51" s="9"/>
      <c r="XEP51" s="9"/>
      <c r="XEQ51" s="9"/>
      <c r="XER51" s="9"/>
      <c r="XES51" s="9"/>
      <c r="XET51" s="9"/>
      <c r="XEU51" s="9"/>
      <c r="XEV51" s="9"/>
      <c r="XEW51" s="9"/>
      <c r="XEX51" s="9"/>
      <c r="XEY51" s="9"/>
      <c r="XEZ51" s="9"/>
      <c r="XFA51" s="9"/>
      <c r="XFB51" s="9"/>
      <c r="XFC51" s="9"/>
      <c r="XFD51" s="9"/>
    </row>
    <row r="52" s="1" customFormat="1" ht="107" customHeight="1" spans="1:16384">
      <c r="A52" s="28">
        <v>14</v>
      </c>
      <c r="B52" s="16" t="s">
        <v>117</v>
      </c>
      <c r="C52" s="30" t="s">
        <v>118</v>
      </c>
      <c r="D52" s="29" t="s">
        <v>82</v>
      </c>
      <c r="E52" s="29">
        <v>1</v>
      </c>
      <c r="F52" s="29"/>
      <c r="G52" s="29">
        <f t="shared" si="2"/>
        <v>0</v>
      </c>
      <c r="H52" s="16"/>
      <c r="XDV52" s="9"/>
      <c r="XDW52" s="9"/>
      <c r="XDX52" s="9"/>
      <c r="XDY52" s="9"/>
      <c r="XDZ52" s="9"/>
      <c r="XEA52" s="9"/>
      <c r="XEB52" s="9"/>
      <c r="XEC52" s="9"/>
      <c r="XED52" s="9"/>
      <c r="XEE52" s="9"/>
      <c r="XEF52" s="9"/>
      <c r="XEG52" s="9"/>
      <c r="XEH52" s="9"/>
      <c r="XEI52" s="9"/>
      <c r="XEJ52" s="9"/>
      <c r="XEK52" s="9"/>
      <c r="XEL52" s="9"/>
      <c r="XEM52" s="9"/>
      <c r="XEN52" s="9"/>
      <c r="XEO52" s="9"/>
      <c r="XEP52" s="9"/>
      <c r="XEQ52" s="9"/>
      <c r="XER52" s="9"/>
      <c r="XES52" s="9"/>
      <c r="XET52" s="9"/>
      <c r="XEU52" s="9"/>
      <c r="XEV52" s="9"/>
      <c r="XEW52" s="9"/>
      <c r="XEX52" s="9"/>
      <c r="XEY52" s="9"/>
      <c r="XEZ52" s="9"/>
      <c r="XFA52" s="9"/>
      <c r="XFB52" s="9"/>
      <c r="XFC52" s="9"/>
      <c r="XFD52" s="9"/>
    </row>
    <row r="53" s="1" customFormat="1" ht="27" customHeight="1" spans="1:16384">
      <c r="A53" s="13" t="s">
        <v>42</v>
      </c>
      <c r="B53" s="13" t="s">
        <v>119</v>
      </c>
      <c r="C53" s="12"/>
      <c r="D53" s="15"/>
      <c r="E53" s="15"/>
      <c r="F53" s="15"/>
      <c r="G53" s="15"/>
      <c r="H53" s="14"/>
      <c r="XDV53" s="9"/>
      <c r="XDW53" s="9"/>
      <c r="XDX53" s="9"/>
      <c r="XDY53" s="9"/>
      <c r="XDZ53" s="9"/>
      <c r="XEA53" s="9"/>
      <c r="XEB53" s="9"/>
      <c r="XEC53" s="9"/>
      <c r="XED53" s="9"/>
      <c r="XEE53" s="9"/>
      <c r="XEF53" s="9"/>
      <c r="XEG53" s="9"/>
      <c r="XEH53" s="9"/>
      <c r="XEI53" s="9"/>
      <c r="XEJ53" s="9"/>
      <c r="XEK53" s="9"/>
      <c r="XEL53" s="9"/>
      <c r="XEM53" s="9"/>
      <c r="XEN53" s="9"/>
      <c r="XEO53" s="9"/>
      <c r="XEP53" s="9"/>
      <c r="XEQ53" s="9"/>
      <c r="XER53" s="9"/>
      <c r="XES53" s="9"/>
      <c r="XET53" s="9"/>
      <c r="XEU53" s="9"/>
      <c r="XEV53" s="9"/>
      <c r="XEW53" s="9"/>
      <c r="XEX53" s="9"/>
      <c r="XEY53" s="9"/>
      <c r="XEZ53" s="9"/>
      <c r="XFA53" s="9"/>
      <c r="XFB53" s="9"/>
      <c r="XFC53" s="9"/>
      <c r="XFD53" s="9"/>
    </row>
    <row r="54" s="1" customFormat="1" ht="94.5" customHeight="1" spans="1:16384">
      <c r="A54" s="16">
        <v>1</v>
      </c>
      <c r="B54" s="16" t="s">
        <v>120</v>
      </c>
      <c r="C54" s="41" t="s">
        <v>121</v>
      </c>
      <c r="D54" s="42" t="s">
        <v>34</v>
      </c>
      <c r="E54" s="16">
        <v>230</v>
      </c>
      <c r="F54" s="16"/>
      <c r="G54" s="26">
        <f t="shared" ref="G54:G61" si="3">F54*E54</f>
        <v>0</v>
      </c>
      <c r="H54" s="16" t="s">
        <v>122</v>
      </c>
      <c r="XDV54" s="9"/>
      <c r="XDW54" s="9"/>
      <c r="XDX54" s="9"/>
      <c r="XDY54" s="9"/>
      <c r="XDZ54" s="9"/>
      <c r="XEA54" s="9"/>
      <c r="XEB54" s="9"/>
      <c r="XEC54" s="9"/>
      <c r="XED54" s="9"/>
      <c r="XEE54" s="9"/>
      <c r="XEF54" s="9"/>
      <c r="XEG54" s="9"/>
      <c r="XEH54" s="9"/>
      <c r="XEI54" s="9"/>
      <c r="XEJ54" s="9"/>
      <c r="XEK54" s="9"/>
      <c r="XEL54" s="9"/>
      <c r="XEM54" s="9"/>
      <c r="XEN54" s="9"/>
      <c r="XEO54" s="9"/>
      <c r="XEP54" s="9"/>
      <c r="XEQ54" s="9"/>
      <c r="XER54" s="9"/>
      <c r="XES54" s="9"/>
      <c r="XET54" s="9"/>
      <c r="XEU54" s="9"/>
      <c r="XEV54" s="9"/>
      <c r="XEW54" s="9"/>
      <c r="XEX54" s="9"/>
      <c r="XEY54" s="9"/>
      <c r="XEZ54" s="9"/>
      <c r="XFA54" s="9"/>
      <c r="XFB54" s="9"/>
      <c r="XFC54" s="9"/>
      <c r="XFD54" s="9"/>
    </row>
    <row r="55" s="3" customFormat="1" ht="87" customHeight="1" spans="1:8">
      <c r="A55" s="16">
        <v>2</v>
      </c>
      <c r="B55" s="42" t="s">
        <v>123</v>
      </c>
      <c r="C55" s="41" t="s">
        <v>124</v>
      </c>
      <c r="D55" s="42" t="s">
        <v>125</v>
      </c>
      <c r="E55" s="16">
        <v>6</v>
      </c>
      <c r="F55" s="16"/>
      <c r="G55" s="16">
        <f t="shared" si="3"/>
        <v>0</v>
      </c>
      <c r="H55" s="16"/>
    </row>
    <row r="56" s="1" customFormat="1" ht="87.75" customHeight="1" spans="1:16384">
      <c r="A56" s="16">
        <v>3</v>
      </c>
      <c r="B56" s="42" t="s">
        <v>126</v>
      </c>
      <c r="C56" s="41" t="s">
        <v>127</v>
      </c>
      <c r="D56" s="42" t="s">
        <v>128</v>
      </c>
      <c r="E56" s="16">
        <v>12</v>
      </c>
      <c r="F56" s="16"/>
      <c r="G56" s="16">
        <f t="shared" si="3"/>
        <v>0</v>
      </c>
      <c r="H56" s="16"/>
      <c r="XDV56" s="9"/>
      <c r="XDW56" s="9"/>
      <c r="XDX56" s="9"/>
      <c r="XDY56" s="9"/>
      <c r="XDZ56" s="9"/>
      <c r="XEA56" s="9"/>
      <c r="XEB56" s="9"/>
      <c r="XEC56" s="9"/>
      <c r="XED56" s="9"/>
      <c r="XEE56" s="9"/>
      <c r="XEF56" s="9"/>
      <c r="XEG56" s="9"/>
      <c r="XEH56" s="9"/>
      <c r="XEI56" s="9"/>
      <c r="XEJ56" s="9"/>
      <c r="XEK56" s="9"/>
      <c r="XEL56" s="9"/>
      <c r="XEM56" s="9"/>
      <c r="XEN56" s="9"/>
      <c r="XEO56" s="9"/>
      <c r="XEP56" s="9"/>
      <c r="XEQ56" s="9"/>
      <c r="XER56" s="9"/>
      <c r="XES56" s="9"/>
      <c r="XET56" s="9"/>
      <c r="XEU56" s="9"/>
      <c r="XEV56" s="9"/>
      <c r="XEW56" s="9"/>
      <c r="XEX56" s="9"/>
      <c r="XEY56" s="9"/>
      <c r="XEZ56" s="9"/>
      <c r="XFA56" s="9"/>
      <c r="XFB56" s="9"/>
      <c r="XFC56" s="9"/>
      <c r="XFD56" s="9"/>
    </row>
    <row r="57" s="1" customFormat="1" ht="62.25" customHeight="1" spans="1:16384">
      <c r="A57" s="16">
        <v>4</v>
      </c>
      <c r="B57" s="42" t="s">
        <v>129</v>
      </c>
      <c r="C57" s="41" t="s">
        <v>130</v>
      </c>
      <c r="D57" s="42" t="s">
        <v>39</v>
      </c>
      <c r="E57" s="16">
        <v>12</v>
      </c>
      <c r="F57" s="16"/>
      <c r="G57" s="16">
        <f t="shared" si="3"/>
        <v>0</v>
      </c>
      <c r="H57" s="16"/>
      <c r="XDV57" s="9"/>
      <c r="XDW57" s="9"/>
      <c r="XDX57" s="9"/>
      <c r="XDY57" s="9"/>
      <c r="XDZ57" s="9"/>
      <c r="XEA57" s="9"/>
      <c r="XEB57" s="9"/>
      <c r="XEC57" s="9"/>
      <c r="XED57" s="9"/>
      <c r="XEE57" s="9"/>
      <c r="XEF57" s="9"/>
      <c r="XEG57" s="9"/>
      <c r="XEH57" s="9"/>
      <c r="XEI57" s="9"/>
      <c r="XEJ57" s="9"/>
      <c r="XEK57" s="9"/>
      <c r="XEL57" s="9"/>
      <c r="XEM57" s="9"/>
      <c r="XEN57" s="9"/>
      <c r="XEO57" s="9"/>
      <c r="XEP57" s="9"/>
      <c r="XEQ57" s="9"/>
      <c r="XER57" s="9"/>
      <c r="XES57" s="9"/>
      <c r="XET57" s="9"/>
      <c r="XEU57" s="9"/>
      <c r="XEV57" s="9"/>
      <c r="XEW57" s="9"/>
      <c r="XEX57" s="9"/>
      <c r="XEY57" s="9"/>
      <c r="XEZ57" s="9"/>
      <c r="XFA57" s="9"/>
      <c r="XFB57" s="9"/>
      <c r="XFC57" s="9"/>
      <c r="XFD57" s="9"/>
    </row>
    <row r="58" s="1" customFormat="1" ht="81" customHeight="1" spans="1:16384">
      <c r="A58" s="16">
        <v>5</v>
      </c>
      <c r="B58" s="42" t="s">
        <v>131</v>
      </c>
      <c r="C58" s="41" t="s">
        <v>132</v>
      </c>
      <c r="D58" s="42" t="s">
        <v>89</v>
      </c>
      <c r="E58" s="16">
        <v>2</v>
      </c>
      <c r="F58" s="16"/>
      <c r="G58" s="16">
        <f t="shared" si="3"/>
        <v>0</v>
      </c>
      <c r="H58" s="16"/>
      <c r="XDV58" s="9"/>
      <c r="XDW58" s="9"/>
      <c r="XDX58" s="9"/>
      <c r="XDY58" s="9"/>
      <c r="XDZ58" s="9"/>
      <c r="XEA58" s="9"/>
      <c r="XEB58" s="9"/>
      <c r="XEC58" s="9"/>
      <c r="XED58" s="9"/>
      <c r="XEE58" s="9"/>
      <c r="XEF58" s="9"/>
      <c r="XEG58" s="9"/>
      <c r="XEH58" s="9"/>
      <c r="XEI58" s="9"/>
      <c r="XEJ58" s="9"/>
      <c r="XEK58" s="9"/>
      <c r="XEL58" s="9"/>
      <c r="XEM58" s="9"/>
      <c r="XEN58" s="9"/>
      <c r="XEO58" s="9"/>
      <c r="XEP58" s="9"/>
      <c r="XEQ58" s="9"/>
      <c r="XER58" s="9"/>
      <c r="XES58" s="9"/>
      <c r="XET58" s="9"/>
      <c r="XEU58" s="9"/>
      <c r="XEV58" s="9"/>
      <c r="XEW58" s="9"/>
      <c r="XEX58" s="9"/>
      <c r="XEY58" s="9"/>
      <c r="XEZ58" s="9"/>
      <c r="XFA58" s="9"/>
      <c r="XFB58" s="9"/>
      <c r="XFC58" s="9"/>
      <c r="XFD58" s="9"/>
    </row>
    <row r="59" s="1" customFormat="1" ht="99" customHeight="1" spans="1:16384">
      <c r="A59" s="16">
        <v>6</v>
      </c>
      <c r="B59" s="16" t="s">
        <v>133</v>
      </c>
      <c r="C59" s="43" t="s">
        <v>134</v>
      </c>
      <c r="D59" s="34" t="s">
        <v>82</v>
      </c>
      <c r="E59" s="34">
        <v>1</v>
      </c>
      <c r="F59" s="34"/>
      <c r="G59" s="34">
        <f t="shared" si="3"/>
        <v>0</v>
      </c>
      <c r="H59" s="20" t="s">
        <v>135</v>
      </c>
      <c r="J59" s="46"/>
      <c r="XDV59" s="9"/>
      <c r="XDW59" s="9"/>
      <c r="XDX59" s="9"/>
      <c r="XDY59" s="9"/>
      <c r="XDZ59" s="9"/>
      <c r="XEA59" s="9"/>
      <c r="XEB59" s="9"/>
      <c r="XEC59" s="9"/>
      <c r="XED59" s="9"/>
      <c r="XEE59" s="9"/>
      <c r="XEF59" s="9"/>
      <c r="XEG59" s="9"/>
      <c r="XEH59" s="9"/>
      <c r="XEI59" s="9"/>
      <c r="XEJ59" s="9"/>
      <c r="XEK59" s="9"/>
      <c r="XEL59" s="9"/>
      <c r="XEM59" s="9"/>
      <c r="XEN59" s="9"/>
      <c r="XEO59" s="9"/>
      <c r="XEP59" s="9"/>
      <c r="XEQ59" s="9"/>
      <c r="XER59" s="9"/>
      <c r="XES59" s="9"/>
      <c r="XET59" s="9"/>
      <c r="XEU59" s="9"/>
      <c r="XEV59" s="9"/>
      <c r="XEW59" s="9"/>
      <c r="XEX59" s="9"/>
      <c r="XEY59" s="9"/>
      <c r="XEZ59" s="9"/>
      <c r="XFA59" s="9"/>
      <c r="XFB59" s="9"/>
      <c r="XFC59" s="9"/>
      <c r="XFD59" s="9"/>
    </row>
    <row r="60" customFormat="1" ht="98" customHeight="1" spans="1:11">
      <c r="A60" s="16">
        <v>7</v>
      </c>
      <c r="B60" s="16" t="s">
        <v>136</v>
      </c>
      <c r="C60" s="43" t="s">
        <v>137</v>
      </c>
      <c r="D60" s="34" t="s">
        <v>82</v>
      </c>
      <c r="E60" s="34">
        <v>1</v>
      </c>
      <c r="F60" s="34"/>
      <c r="G60" s="34">
        <f t="shared" si="3"/>
        <v>0</v>
      </c>
      <c r="H60" s="20" t="s">
        <v>138</v>
      </c>
      <c r="I60" s="47"/>
      <c r="J60" s="46"/>
      <c r="K60" s="48"/>
    </row>
    <row r="61" customFormat="1" ht="87" customHeight="1" spans="1:10">
      <c r="A61" s="16">
        <v>8</v>
      </c>
      <c r="B61" s="16" t="s">
        <v>139</v>
      </c>
      <c r="C61" s="41" t="s">
        <v>140</v>
      </c>
      <c r="D61" s="16" t="s">
        <v>82</v>
      </c>
      <c r="E61" s="16">
        <v>1</v>
      </c>
      <c r="F61" s="16"/>
      <c r="G61" s="16">
        <f t="shared" si="3"/>
        <v>0</v>
      </c>
      <c r="H61" s="16" t="s">
        <v>141</v>
      </c>
      <c r="J61" s="46"/>
    </row>
    <row r="62" s="3" customFormat="1" ht="18.95" customHeight="1" spans="1:8">
      <c r="A62" s="13" t="s">
        <v>55</v>
      </c>
      <c r="B62" s="13" t="s">
        <v>142</v>
      </c>
      <c r="C62" s="12"/>
      <c r="D62" s="15"/>
      <c r="E62" s="15"/>
      <c r="F62" s="15"/>
      <c r="G62" s="15"/>
      <c r="H62" s="14"/>
    </row>
    <row r="63" s="4" customFormat="1" ht="89" customHeight="1" spans="1:8">
      <c r="A63" s="16">
        <v>1</v>
      </c>
      <c r="B63" s="16" t="s">
        <v>143</v>
      </c>
      <c r="C63" s="41" t="s">
        <v>144</v>
      </c>
      <c r="D63" s="16" t="s">
        <v>145</v>
      </c>
      <c r="E63" s="16">
        <v>1</v>
      </c>
      <c r="F63" s="16"/>
      <c r="G63" s="16">
        <f t="shared" ref="G63:G70" si="4">E63*F63</f>
        <v>0</v>
      </c>
      <c r="H63" s="16"/>
    </row>
    <row r="64" s="2" customFormat="1" ht="81" customHeight="1" spans="1:8">
      <c r="A64" s="16">
        <v>2</v>
      </c>
      <c r="B64" s="16" t="s">
        <v>146</v>
      </c>
      <c r="C64" s="41" t="s">
        <v>147</v>
      </c>
      <c r="D64" s="16" t="s">
        <v>89</v>
      </c>
      <c r="E64" s="16">
        <v>2</v>
      </c>
      <c r="F64" s="16"/>
      <c r="G64" s="16">
        <f t="shared" si="4"/>
        <v>0</v>
      </c>
      <c r="H64" s="16"/>
    </row>
    <row r="65" s="2" customFormat="1" ht="39" customHeight="1" spans="1:8">
      <c r="A65" s="16">
        <v>3</v>
      </c>
      <c r="B65" s="16" t="s">
        <v>148</v>
      </c>
      <c r="C65" s="41" t="s">
        <v>149</v>
      </c>
      <c r="D65" s="16" t="s">
        <v>39</v>
      </c>
      <c r="E65" s="16">
        <v>1</v>
      </c>
      <c r="F65" s="16"/>
      <c r="G65" s="16">
        <f t="shared" si="4"/>
        <v>0</v>
      </c>
      <c r="H65" s="16"/>
    </row>
    <row r="66" s="2" customFormat="1" ht="108" customHeight="1" spans="1:8">
      <c r="A66" s="16">
        <v>4</v>
      </c>
      <c r="B66" s="16" t="s">
        <v>150</v>
      </c>
      <c r="C66" s="41" t="s">
        <v>151</v>
      </c>
      <c r="D66" s="16" t="s">
        <v>39</v>
      </c>
      <c r="E66" s="16">
        <v>1</v>
      </c>
      <c r="F66" s="16"/>
      <c r="G66" s="16">
        <f t="shared" si="4"/>
        <v>0</v>
      </c>
      <c r="H66" s="16"/>
    </row>
    <row r="67" s="2" customFormat="1" ht="76" customHeight="1" spans="1:8">
      <c r="A67" s="16">
        <v>5</v>
      </c>
      <c r="B67" s="16" t="s">
        <v>152</v>
      </c>
      <c r="C67" s="41" t="s">
        <v>153</v>
      </c>
      <c r="D67" s="16" t="s">
        <v>39</v>
      </c>
      <c r="E67" s="16">
        <v>2</v>
      </c>
      <c r="F67" s="16"/>
      <c r="G67" s="16">
        <f t="shared" si="4"/>
        <v>0</v>
      </c>
      <c r="H67" s="16" t="s">
        <v>154</v>
      </c>
    </row>
    <row r="68" s="2" customFormat="1" ht="83" customHeight="1" spans="1:8">
      <c r="A68" s="16">
        <v>6</v>
      </c>
      <c r="B68" s="16" t="s">
        <v>155</v>
      </c>
      <c r="C68" s="41" t="s">
        <v>156</v>
      </c>
      <c r="D68" s="16" t="s">
        <v>39</v>
      </c>
      <c r="E68" s="16">
        <v>2</v>
      </c>
      <c r="F68" s="16"/>
      <c r="G68" s="16">
        <f t="shared" si="4"/>
        <v>0</v>
      </c>
      <c r="H68" s="16" t="s">
        <v>154</v>
      </c>
    </row>
    <row r="69" s="2" customFormat="1" ht="86.25" customHeight="1" spans="1:8">
      <c r="A69" s="16">
        <v>7</v>
      </c>
      <c r="B69" s="16" t="s">
        <v>157</v>
      </c>
      <c r="C69" s="41" t="s">
        <v>158</v>
      </c>
      <c r="D69" s="16" t="s">
        <v>39</v>
      </c>
      <c r="E69" s="16">
        <v>1</v>
      </c>
      <c r="F69" s="16"/>
      <c r="G69" s="16">
        <f t="shared" si="4"/>
        <v>0</v>
      </c>
      <c r="H69" s="16" t="s">
        <v>154</v>
      </c>
    </row>
    <row r="70" s="2" customFormat="1" ht="81" customHeight="1" spans="1:8">
      <c r="A70" s="16">
        <v>8</v>
      </c>
      <c r="B70" s="16" t="s">
        <v>159</v>
      </c>
      <c r="C70" s="41" t="s">
        <v>160</v>
      </c>
      <c r="D70" s="16" t="s">
        <v>39</v>
      </c>
      <c r="E70" s="16">
        <v>1</v>
      </c>
      <c r="F70" s="16"/>
      <c r="G70" s="16">
        <f t="shared" si="4"/>
        <v>0</v>
      </c>
      <c r="H70" s="16" t="s">
        <v>154</v>
      </c>
    </row>
    <row r="71" s="2" customFormat="1" ht="79" customHeight="1" spans="1:8">
      <c r="A71" s="16">
        <v>9</v>
      </c>
      <c r="B71" s="16" t="s">
        <v>161</v>
      </c>
      <c r="C71" s="41" t="s">
        <v>162</v>
      </c>
      <c r="D71" s="16" t="s">
        <v>39</v>
      </c>
      <c r="E71" s="16">
        <v>1</v>
      </c>
      <c r="F71" s="16"/>
      <c r="G71" s="26">
        <f t="shared" ref="G71:G77" si="5">F71*E71</f>
        <v>0</v>
      </c>
      <c r="H71" s="19"/>
    </row>
    <row r="72" s="1" customFormat="1" ht="18.95" customHeight="1" spans="1:8">
      <c r="A72" s="13" t="s">
        <v>163</v>
      </c>
      <c r="B72" s="13" t="s">
        <v>164</v>
      </c>
      <c r="C72" s="12"/>
      <c r="D72" s="13"/>
      <c r="E72" s="13"/>
      <c r="F72" s="13"/>
      <c r="G72" s="13"/>
      <c r="H72" s="14"/>
    </row>
    <row r="73" s="2" customFormat="1" ht="90" customHeight="1" spans="1:8">
      <c r="A73" s="16">
        <v>1</v>
      </c>
      <c r="B73" s="19" t="s">
        <v>165</v>
      </c>
      <c r="C73" s="49" t="s">
        <v>166</v>
      </c>
      <c r="D73" s="32" t="s">
        <v>17</v>
      </c>
      <c r="E73" s="32">
        <v>6</v>
      </c>
      <c r="F73" s="32"/>
      <c r="G73" s="16">
        <f t="shared" si="5"/>
        <v>0</v>
      </c>
      <c r="H73" s="19"/>
    </row>
    <row r="74" s="1" customFormat="1" ht="111" customHeight="1" spans="1:8">
      <c r="A74" s="16">
        <v>2</v>
      </c>
      <c r="B74" s="19" t="s">
        <v>167</v>
      </c>
      <c r="C74" s="49" t="s">
        <v>168</v>
      </c>
      <c r="D74" s="32" t="s">
        <v>145</v>
      </c>
      <c r="E74" s="32">
        <v>1</v>
      </c>
      <c r="F74" s="32"/>
      <c r="G74" s="16">
        <f t="shared" si="5"/>
        <v>0</v>
      </c>
      <c r="H74" s="19"/>
    </row>
    <row r="75" s="1" customFormat="1" ht="134" customHeight="1" spans="1:8">
      <c r="A75" s="16">
        <v>3</v>
      </c>
      <c r="B75" s="19" t="s">
        <v>169</v>
      </c>
      <c r="C75" s="49" t="s">
        <v>170</v>
      </c>
      <c r="D75" s="32" t="s">
        <v>145</v>
      </c>
      <c r="E75" s="32">
        <v>1</v>
      </c>
      <c r="F75" s="32"/>
      <c r="G75" s="16">
        <f t="shared" si="5"/>
        <v>0</v>
      </c>
      <c r="H75" s="19"/>
    </row>
    <row r="76" s="1" customFormat="1" ht="114" customHeight="1" spans="1:8">
      <c r="A76" s="16">
        <v>4</v>
      </c>
      <c r="B76" s="19" t="s">
        <v>171</v>
      </c>
      <c r="C76" s="49" t="s">
        <v>172</v>
      </c>
      <c r="D76" s="32" t="s">
        <v>145</v>
      </c>
      <c r="E76" s="32">
        <v>1</v>
      </c>
      <c r="F76" s="32"/>
      <c r="G76" s="32">
        <f t="shared" si="5"/>
        <v>0</v>
      </c>
      <c r="H76" s="19"/>
    </row>
    <row r="77" s="1" customFormat="1" ht="18.95" customHeight="1" spans="1:8">
      <c r="A77" s="32">
        <v>5</v>
      </c>
      <c r="B77" s="50" t="s">
        <v>173</v>
      </c>
      <c r="C77" s="49"/>
      <c r="D77" s="32" t="s">
        <v>174</v>
      </c>
      <c r="E77" s="32">
        <v>10</v>
      </c>
      <c r="F77" s="32"/>
      <c r="G77" s="32">
        <f t="shared" si="5"/>
        <v>0</v>
      </c>
      <c r="H77" s="19" t="s">
        <v>175</v>
      </c>
    </row>
    <row r="78" s="1" customFormat="1" ht="18.95" customHeight="1" spans="1:8">
      <c r="A78" s="13" t="s">
        <v>176</v>
      </c>
      <c r="B78" s="13" t="s">
        <v>177</v>
      </c>
      <c r="C78" s="12"/>
      <c r="D78" s="13"/>
      <c r="E78" s="13"/>
      <c r="F78" s="13"/>
      <c r="G78" s="13"/>
      <c r="H78" s="14"/>
    </row>
    <row r="79" s="1" customFormat="1" ht="30" customHeight="1" spans="1:8">
      <c r="A79" s="32">
        <v>1</v>
      </c>
      <c r="B79" s="31" t="s">
        <v>177</v>
      </c>
      <c r="C79" s="49"/>
      <c r="D79" s="16" t="s">
        <v>145</v>
      </c>
      <c r="E79" s="16">
        <v>1</v>
      </c>
      <c r="F79" s="32">
        <v>8000</v>
      </c>
      <c r="G79" s="32">
        <f>E79*F79</f>
        <v>8000</v>
      </c>
      <c r="H79" s="19" t="s">
        <v>178</v>
      </c>
    </row>
    <row r="80" s="1" customFormat="1" ht="18.95" customHeight="1" spans="1:8">
      <c r="A80" s="51"/>
      <c r="B80" s="27" t="s">
        <v>179</v>
      </c>
      <c r="C80" s="52"/>
      <c r="D80" s="53"/>
      <c r="E80" s="53"/>
      <c r="F80" s="51"/>
      <c r="G80" s="13">
        <f>SUM(G7:G79)</f>
        <v>8000</v>
      </c>
      <c r="H80" s="54"/>
    </row>
    <row r="81" s="1" customFormat="1" ht="18.95" customHeight="1" spans="1:8">
      <c r="A81" s="55" t="s">
        <v>180</v>
      </c>
      <c r="B81" s="55" t="s">
        <v>181</v>
      </c>
      <c r="C81" s="12"/>
      <c r="D81" s="13"/>
      <c r="E81" s="13"/>
      <c r="F81" s="13"/>
      <c r="G81" s="13"/>
      <c r="H81" s="14"/>
    </row>
    <row r="82" s="1" customFormat="1" ht="33" customHeight="1" spans="1:9">
      <c r="A82" s="32">
        <v>1</v>
      </c>
      <c r="B82" s="56" t="s">
        <v>182</v>
      </c>
      <c r="C82" s="57"/>
      <c r="D82" s="32"/>
      <c r="E82" s="32"/>
      <c r="F82" s="58"/>
      <c r="G82" s="59"/>
      <c r="H82" s="19" t="s">
        <v>183</v>
      </c>
      <c r="I82" s="45"/>
    </row>
    <row r="83" s="1" customFormat="1" ht="18.95" customHeight="1" spans="1:8">
      <c r="A83" s="13" t="s">
        <v>184</v>
      </c>
      <c r="B83" s="27" t="s">
        <v>185</v>
      </c>
      <c r="C83" s="52"/>
      <c r="D83" s="13" t="s">
        <v>186</v>
      </c>
      <c r="E83" s="13"/>
      <c r="F83" s="13"/>
      <c r="G83" s="13">
        <f>SUM(G80:G82)</f>
        <v>8000</v>
      </c>
      <c r="H83" s="14"/>
    </row>
    <row r="84" s="1" customFormat="1" ht="11.25" spans="1:8">
      <c r="A84" s="6"/>
      <c r="B84" s="6"/>
      <c r="C84" s="6"/>
      <c r="D84" s="6"/>
      <c r="E84" s="6"/>
      <c r="F84" s="6"/>
      <c r="G84" s="6"/>
      <c r="H84" s="8"/>
    </row>
    <row r="85" s="1" customFormat="1" ht="11.25" spans="1:8">
      <c r="A85" s="6"/>
      <c r="B85" s="6"/>
      <c r="C85" s="6"/>
      <c r="D85" s="6"/>
      <c r="E85" s="6"/>
      <c r="F85" s="6"/>
      <c r="G85" s="6"/>
      <c r="H85" s="8"/>
    </row>
    <row r="86" s="1" customFormat="1" ht="11.25" spans="1:8">
      <c r="A86" s="5"/>
      <c r="B86" s="6"/>
      <c r="C86" s="7"/>
      <c r="D86" s="5"/>
      <c r="E86" s="5"/>
      <c r="F86" s="5"/>
      <c r="G86" s="5"/>
      <c r="H86" s="8"/>
    </row>
    <row r="87" s="1" customFormat="1" ht="11.25" spans="1:8">
      <c r="A87" s="5"/>
      <c r="B87" s="6"/>
      <c r="C87" s="7"/>
      <c r="D87" s="5"/>
      <c r="E87" s="5"/>
      <c r="F87" s="5"/>
      <c r="G87" s="5"/>
      <c r="H87" s="8"/>
    </row>
    <row r="88" s="1" customFormat="1" ht="11.25" spans="1:8">
      <c r="A88" s="5"/>
      <c r="B88" s="6"/>
      <c r="C88" s="7"/>
      <c r="D88" s="5"/>
      <c r="E88" s="5"/>
      <c r="F88" s="5"/>
      <c r="G88" s="5"/>
      <c r="H88" s="8"/>
    </row>
    <row r="89" s="1" customFormat="1" ht="11.25" spans="1:8">
      <c r="A89" s="5"/>
      <c r="B89" s="6"/>
      <c r="C89" s="7"/>
      <c r="D89" s="5"/>
      <c r="E89" s="5"/>
      <c r="F89" s="5"/>
      <c r="G89" s="5"/>
      <c r="H89" s="8"/>
    </row>
    <row r="90" s="1" customFormat="1" ht="11.25" spans="1:8">
      <c r="A90" s="5"/>
      <c r="B90" s="6"/>
      <c r="C90" s="7"/>
      <c r="D90" s="5"/>
      <c r="E90" s="5"/>
      <c r="F90" s="5"/>
      <c r="G90" s="5"/>
      <c r="H90" s="8"/>
    </row>
    <row r="91" s="1" customFormat="1" ht="11.25" spans="1:8">
      <c r="A91" s="5"/>
      <c r="B91" s="6"/>
      <c r="C91" s="7"/>
      <c r="D91" s="5"/>
      <c r="E91" s="5"/>
      <c r="F91" s="5"/>
      <c r="G91" s="5"/>
      <c r="H91" s="8"/>
    </row>
    <row r="92" s="1" customFormat="1" ht="11.25" spans="1:8">
      <c r="A92" s="5"/>
      <c r="B92" s="6"/>
      <c r="C92" s="7"/>
      <c r="D92" s="5"/>
      <c r="E92" s="5"/>
      <c r="F92" s="5"/>
      <c r="G92" s="5"/>
      <c r="H92" s="8"/>
    </row>
    <row r="93" s="1" customFormat="1" ht="11.25" spans="1:8">
      <c r="A93" s="5"/>
      <c r="B93" s="6"/>
      <c r="C93" s="7"/>
      <c r="D93" s="5"/>
      <c r="E93" s="5"/>
      <c r="F93" s="5"/>
      <c r="G93" s="5"/>
      <c r="H93" s="8"/>
    </row>
    <row r="94" s="1" customFormat="1" ht="11.25" spans="1:8">
      <c r="A94" s="5"/>
      <c r="B94" s="6"/>
      <c r="C94" s="7"/>
      <c r="D94" s="5"/>
      <c r="E94" s="5"/>
      <c r="F94" s="5"/>
      <c r="G94" s="5"/>
      <c r="H94" s="8"/>
    </row>
    <row r="95" s="1" customFormat="1" ht="11.25" spans="1:8">
      <c r="A95" s="5"/>
      <c r="B95" s="6"/>
      <c r="C95" s="7"/>
      <c r="D95" s="5"/>
      <c r="E95" s="5"/>
      <c r="F95" s="5"/>
      <c r="G95" s="5"/>
      <c r="H95" s="8"/>
    </row>
    <row r="96" s="1" customFormat="1" ht="11.25" spans="1:8">
      <c r="A96" s="5"/>
      <c r="B96" s="6"/>
      <c r="C96" s="7"/>
      <c r="D96" s="5"/>
      <c r="E96" s="5"/>
      <c r="F96" s="5"/>
      <c r="G96" s="5"/>
      <c r="H96" s="8"/>
    </row>
    <row r="97" s="1" customFormat="1" ht="11.25" spans="1:8">
      <c r="A97" s="5"/>
      <c r="B97" s="6"/>
      <c r="C97" s="7"/>
      <c r="D97" s="5"/>
      <c r="E97" s="5"/>
      <c r="F97" s="5"/>
      <c r="G97" s="5"/>
      <c r="H97" s="8"/>
    </row>
    <row r="98" s="1" customFormat="1" ht="11.25" spans="1:8">
      <c r="A98" s="5"/>
      <c r="B98" s="6"/>
      <c r="C98" s="7"/>
      <c r="D98" s="5"/>
      <c r="E98" s="5"/>
      <c r="F98" s="5"/>
      <c r="G98" s="5"/>
      <c r="H98" s="8"/>
    </row>
    <row r="99" s="1" customFormat="1" ht="11.25" spans="1:8">
      <c r="A99" s="5"/>
      <c r="B99" s="6"/>
      <c r="C99" s="7"/>
      <c r="D99" s="5"/>
      <c r="E99" s="5"/>
      <c r="F99" s="5"/>
      <c r="G99" s="5"/>
      <c r="H99" s="8"/>
    </row>
    <row r="100" s="1" customFormat="1" ht="11.25" spans="1:8">
      <c r="A100" s="5"/>
      <c r="B100" s="6"/>
      <c r="C100" s="7"/>
      <c r="D100" s="5"/>
      <c r="E100" s="5"/>
      <c r="F100" s="5"/>
      <c r="G100" s="5"/>
      <c r="H100" s="8"/>
    </row>
    <row r="101" s="1" customFormat="1" ht="11.25" spans="1:8">
      <c r="A101" s="5"/>
      <c r="B101" s="6"/>
      <c r="C101" s="7"/>
      <c r="D101" s="5"/>
      <c r="E101" s="5"/>
      <c r="F101" s="5"/>
      <c r="G101" s="5"/>
      <c r="H101" s="8"/>
    </row>
    <row r="102" s="1" customFormat="1" ht="11.25" spans="1:8">
      <c r="A102" s="5"/>
      <c r="B102" s="6"/>
      <c r="C102" s="7"/>
      <c r="D102" s="5"/>
      <c r="E102" s="5"/>
      <c r="F102" s="5"/>
      <c r="G102" s="5"/>
      <c r="H102" s="8"/>
    </row>
    <row r="103" s="1" customFormat="1" ht="11.25" spans="1:8">
      <c r="A103" s="5"/>
      <c r="B103" s="6"/>
      <c r="C103" s="7"/>
      <c r="D103" s="5"/>
      <c r="E103" s="5"/>
      <c r="F103" s="5"/>
      <c r="G103" s="5"/>
      <c r="H103" s="8"/>
    </row>
  </sheetData>
  <mergeCells count="7">
    <mergeCell ref="A1:H1"/>
    <mergeCell ref="A2:H2"/>
    <mergeCell ref="A3:H3"/>
    <mergeCell ref="B80:C80"/>
    <mergeCell ref="B82:C82"/>
    <mergeCell ref="B83:C83"/>
    <mergeCell ref="A84:H85"/>
  </mergeCells>
  <pageMargins left="0.393055555555556" right="0.354166666666667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整理后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张晴渝</cp:lastModifiedBy>
  <dcterms:created xsi:type="dcterms:W3CDTF">2022-05-20T03:45:00Z</dcterms:created>
  <dcterms:modified xsi:type="dcterms:W3CDTF">2022-10-14T08:22:28Z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B59DFB6B308B42709692341E5BB41C40</vt:lpwstr>
  </property>
  <property fmtid="{D5CDD505-2E9C-101B-9397-08002B2CF9AE}" pid="3" name="KSOProductBuildVer">
    <vt:lpwstr>2052-11.8.6.11719</vt:lpwstr>
  </property>
  <property fmtid="{D5CDD505-2E9C-101B-9397-08002B2CF9AE}" pid="4" name="KSOReadingLayout">
    <vt:bool>true</vt:bool>
  </property>
</Properties>
</file>