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清单" sheetId="3" r:id="rId1"/>
    <sheet name="点位" sheetId="4" r:id="rId2"/>
  </sheets>
  <calcPr calcId="144525"/>
</workbook>
</file>

<file path=xl/sharedStrings.xml><?xml version="1.0" encoding="utf-8"?>
<sst xmlns="http://schemas.openxmlformats.org/spreadsheetml/2006/main" count="61" uniqueCount="39">
  <si>
    <t>序号</t>
  </si>
  <si>
    <t>设备名称</t>
  </si>
  <si>
    <t>单位</t>
  </si>
  <si>
    <t>规格型号</t>
  </si>
  <si>
    <t>万云路</t>
  </si>
  <si>
    <t>合计</t>
  </si>
  <si>
    <t>备注</t>
  </si>
  <si>
    <t>栖霞隧道</t>
  </si>
  <si>
    <t>学堂湾隧道</t>
  </si>
  <si>
    <t>隧道长度（m）</t>
  </si>
  <si>
    <t>感温光纤主机</t>
  </si>
  <si>
    <t>台</t>
  </si>
  <si>
    <t>4KM双通道</t>
  </si>
  <si>
    <t>含软件</t>
  </si>
  <si>
    <t>感温光纤</t>
  </si>
  <si>
    <t>米</t>
  </si>
  <si>
    <t>抗氧化、抗老化缆线</t>
  </si>
  <si>
    <t>据实计量</t>
  </si>
  <si>
    <t>协议转换器</t>
  </si>
  <si>
    <t>个</t>
  </si>
  <si>
    <t>工作站</t>
  </si>
  <si>
    <t>CPU：I5 9400  2.9GHz，内存：DDR4 2400 16G，硬盘：512G 固态硬盘，显卡：集成显卡，网卡：自适应1000M，显示器：24寸黑色窄边框</t>
  </si>
  <si>
    <t>终端盒</t>
  </si>
  <si>
    <t>尾纤</t>
  </si>
  <si>
    <t>根</t>
  </si>
  <si>
    <t>光纤保护管</t>
  </si>
  <si>
    <t xml:space="preserve"> PVC Ф32</t>
  </si>
  <si>
    <t>系统调试</t>
  </si>
  <si>
    <t>项</t>
  </si>
  <si>
    <t>封道费</t>
  </si>
  <si>
    <t>电缆井拆封和恢复</t>
  </si>
  <si>
    <t>火灾报警软件开发</t>
  </si>
  <si>
    <t>含兼容万云路段一期的火灾报警软件</t>
  </si>
  <si>
    <t>路段</t>
  </si>
  <si>
    <t>点位</t>
  </si>
  <si>
    <t>设备</t>
  </si>
  <si>
    <t>数量</t>
  </si>
  <si>
    <t>更换感温光纤报警主机及感温光缆</t>
  </si>
  <si>
    <t>合计：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</si>
</sst>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9"/>
      <color rgb="FF000000"/>
      <name val="方正楷体_GBK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22" borderId="9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3" fillId="8" borderId="11" applyNumberFormat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18" fillId="20" borderId="8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workbookViewId="0">
      <selection activeCell="E5" sqref="E5"/>
    </sheetView>
  </sheetViews>
  <sheetFormatPr defaultColWidth="9" defaultRowHeight="12" outlineLevelCol="7"/>
  <cols>
    <col min="1" max="1" width="5.25" style="4" customWidth="1"/>
    <col min="2" max="2" width="18.625" style="5" customWidth="1"/>
    <col min="3" max="3" width="5.25" style="4" customWidth="1"/>
    <col min="4" max="4" width="59.125" style="5" customWidth="1"/>
    <col min="5" max="5" width="9.625" style="4" customWidth="1"/>
    <col min="6" max="6" width="11" style="4" customWidth="1"/>
    <col min="7" max="7" width="6.75" style="4" customWidth="1"/>
    <col min="8" max="8" width="17.75" style="5" customWidth="1"/>
    <col min="9" max="9" width="17" style="4" customWidth="1"/>
    <col min="10" max="16384" width="9" style="4"/>
  </cols>
  <sheetData>
    <row r="1" ht="24" customHeight="1" spans="1:8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/>
      <c r="G1" s="6" t="s">
        <v>5</v>
      </c>
      <c r="H1" s="6" t="s">
        <v>6</v>
      </c>
    </row>
    <row r="2" ht="24" customHeight="1" spans="1:8">
      <c r="A2" s="6"/>
      <c r="B2" s="6"/>
      <c r="C2" s="6"/>
      <c r="D2" s="6"/>
      <c r="E2" s="6" t="s">
        <v>7</v>
      </c>
      <c r="F2" s="6" t="s">
        <v>8</v>
      </c>
      <c r="G2" s="6"/>
      <c r="H2" s="6"/>
    </row>
    <row r="3" ht="24" customHeight="1" spans="1:8">
      <c r="A3" s="7" t="s">
        <v>9</v>
      </c>
      <c r="B3" s="7"/>
      <c r="C3" s="7"/>
      <c r="D3" s="7"/>
      <c r="E3" s="6">
        <v>3129</v>
      </c>
      <c r="F3" s="6">
        <v>1871</v>
      </c>
      <c r="G3" s="6"/>
      <c r="H3" s="8"/>
    </row>
    <row r="4" ht="24" customHeight="1" spans="1:8">
      <c r="A4" s="6">
        <v>1</v>
      </c>
      <c r="B4" s="8" t="s">
        <v>10</v>
      </c>
      <c r="C4" s="6" t="s">
        <v>11</v>
      </c>
      <c r="D4" s="8" t="s">
        <v>12</v>
      </c>
      <c r="E4" s="9">
        <v>1</v>
      </c>
      <c r="F4" s="9">
        <v>1</v>
      </c>
      <c r="G4" s="9">
        <f t="shared" ref="G4:G14" si="0">SUM(E4:F4)</f>
        <v>2</v>
      </c>
      <c r="H4" s="8" t="s">
        <v>13</v>
      </c>
    </row>
    <row r="5" ht="24" customHeight="1" spans="1:8">
      <c r="A5" s="6">
        <v>2</v>
      </c>
      <c r="B5" s="8" t="s">
        <v>14</v>
      </c>
      <c r="C5" s="6" t="s">
        <v>15</v>
      </c>
      <c r="D5" s="10" t="s">
        <v>16</v>
      </c>
      <c r="E5" s="6">
        <f>INT(2*E3+300)</f>
        <v>6558</v>
      </c>
      <c r="F5" s="6">
        <f>INT(2*F3+300)</f>
        <v>4042</v>
      </c>
      <c r="G5" s="9">
        <f t="shared" si="0"/>
        <v>10600</v>
      </c>
      <c r="H5" s="8" t="s">
        <v>17</v>
      </c>
    </row>
    <row r="6" ht="24" customHeight="1" spans="1:8">
      <c r="A6" s="6">
        <v>3</v>
      </c>
      <c r="B6" s="8" t="s">
        <v>18</v>
      </c>
      <c r="C6" s="6" t="s">
        <v>19</v>
      </c>
      <c r="D6" s="11"/>
      <c r="E6" s="6">
        <v>1</v>
      </c>
      <c r="F6" s="6">
        <v>1</v>
      </c>
      <c r="G6" s="9">
        <f t="shared" si="0"/>
        <v>2</v>
      </c>
      <c r="H6" s="8" t="s">
        <v>17</v>
      </c>
    </row>
    <row r="7" ht="24" spans="1:8">
      <c r="A7" s="6">
        <v>4</v>
      </c>
      <c r="B7" s="8" t="s">
        <v>20</v>
      </c>
      <c r="C7" s="6" t="s">
        <v>19</v>
      </c>
      <c r="D7" s="12" t="s">
        <v>21</v>
      </c>
      <c r="E7" s="6">
        <v>2</v>
      </c>
      <c r="F7" s="6">
        <v>2</v>
      </c>
      <c r="G7" s="9">
        <f t="shared" si="0"/>
        <v>4</v>
      </c>
      <c r="H7" s="8"/>
    </row>
    <row r="8" ht="24" customHeight="1" spans="1:8">
      <c r="A8" s="6">
        <v>5</v>
      </c>
      <c r="B8" s="8" t="s">
        <v>22</v>
      </c>
      <c r="C8" s="6" t="s">
        <v>19</v>
      </c>
      <c r="D8" s="11"/>
      <c r="E8" s="6">
        <v>2</v>
      </c>
      <c r="F8" s="6">
        <v>2</v>
      </c>
      <c r="G8" s="9">
        <f t="shared" si="0"/>
        <v>4</v>
      </c>
      <c r="H8" s="8" t="s">
        <v>17</v>
      </c>
    </row>
    <row r="9" ht="24" customHeight="1" spans="1:8">
      <c r="A9" s="6">
        <v>6</v>
      </c>
      <c r="B9" s="8" t="s">
        <v>23</v>
      </c>
      <c r="C9" s="6" t="s">
        <v>24</v>
      </c>
      <c r="D9" s="11"/>
      <c r="E9" s="6">
        <v>2</v>
      </c>
      <c r="F9" s="6">
        <v>2</v>
      </c>
      <c r="G9" s="9">
        <f t="shared" si="0"/>
        <v>4</v>
      </c>
      <c r="H9" s="8" t="s">
        <v>17</v>
      </c>
    </row>
    <row r="10" ht="24" customHeight="1" spans="1:8">
      <c r="A10" s="6">
        <v>7</v>
      </c>
      <c r="B10" s="8" t="s">
        <v>25</v>
      </c>
      <c r="C10" s="6" t="s">
        <v>15</v>
      </c>
      <c r="D10" s="11" t="s">
        <v>26</v>
      </c>
      <c r="E10" s="6">
        <v>200</v>
      </c>
      <c r="F10" s="6">
        <v>200</v>
      </c>
      <c r="G10" s="9">
        <f t="shared" si="0"/>
        <v>400</v>
      </c>
      <c r="H10" s="8" t="s">
        <v>17</v>
      </c>
    </row>
    <row r="11" ht="24" customHeight="1" spans="1:8">
      <c r="A11" s="6">
        <v>8</v>
      </c>
      <c r="B11" s="8" t="s">
        <v>27</v>
      </c>
      <c r="C11" s="6" t="s">
        <v>28</v>
      </c>
      <c r="D11" s="11"/>
      <c r="E11" s="6">
        <v>1</v>
      </c>
      <c r="F11" s="6">
        <v>1</v>
      </c>
      <c r="G11" s="9">
        <f t="shared" si="0"/>
        <v>2</v>
      </c>
      <c r="H11" s="11"/>
    </row>
    <row r="12" ht="24" customHeight="1" spans="1:8">
      <c r="A12" s="6">
        <v>9</v>
      </c>
      <c r="B12" s="8" t="s">
        <v>29</v>
      </c>
      <c r="C12" s="6" t="s">
        <v>28</v>
      </c>
      <c r="D12" s="11"/>
      <c r="E12" s="6">
        <v>1</v>
      </c>
      <c r="F12" s="6">
        <v>1</v>
      </c>
      <c r="G12" s="9">
        <f t="shared" si="0"/>
        <v>2</v>
      </c>
      <c r="H12" s="11"/>
    </row>
    <row r="13" ht="28.5" customHeight="1" spans="1:8">
      <c r="A13" s="6">
        <v>10</v>
      </c>
      <c r="B13" s="11" t="s">
        <v>30</v>
      </c>
      <c r="C13" s="6" t="s">
        <v>28</v>
      </c>
      <c r="D13" s="11"/>
      <c r="E13" s="6">
        <v>1</v>
      </c>
      <c r="F13" s="6">
        <v>1</v>
      </c>
      <c r="G13" s="9">
        <f t="shared" si="0"/>
        <v>2</v>
      </c>
      <c r="H13" s="11"/>
    </row>
    <row r="14" ht="28.5" customHeight="1" spans="1:8">
      <c r="A14" s="6">
        <v>11</v>
      </c>
      <c r="B14" s="11" t="s">
        <v>31</v>
      </c>
      <c r="C14" s="6" t="s">
        <v>28</v>
      </c>
      <c r="D14" s="11" t="s">
        <v>32</v>
      </c>
      <c r="E14" s="6">
        <v>1</v>
      </c>
      <c r="F14" s="6">
        <v>1</v>
      </c>
      <c r="G14" s="9">
        <f t="shared" si="0"/>
        <v>2</v>
      </c>
      <c r="H14" s="11"/>
    </row>
    <row r="15" ht="28.5" customHeight="1" spans="1:8">
      <c r="A15" s="13"/>
      <c r="B15" s="14"/>
      <c r="C15" s="13"/>
      <c r="D15" s="14"/>
      <c r="E15" s="13"/>
      <c r="F15" s="13"/>
      <c r="G15" s="15"/>
      <c r="H15" s="14"/>
    </row>
    <row r="16" spans="8:8">
      <c r="H16" s="4"/>
    </row>
    <row r="17" spans="8:8">
      <c r="H17" s="4"/>
    </row>
    <row r="18" ht="16.5" customHeight="1" spans="8:8">
      <c r="H18" s="4"/>
    </row>
    <row r="19" ht="16.5" customHeight="1" spans="8:8">
      <c r="H19" s="4"/>
    </row>
    <row r="20" ht="16.5" customHeight="1" spans="8:8">
      <c r="H20" s="4"/>
    </row>
    <row r="21" ht="16.5" customHeight="1" spans="8:8">
      <c r="H21" s="4"/>
    </row>
    <row r="22" ht="16.5" customHeight="1" spans="8:8">
      <c r="H22" s="4"/>
    </row>
    <row r="23" ht="16.5" customHeight="1" spans="8:8">
      <c r="H23" s="4"/>
    </row>
    <row r="24" spans="8:8">
      <c r="H24" s="4"/>
    </row>
    <row r="25" spans="8:8">
      <c r="H25" s="4"/>
    </row>
    <row r="26" spans="8:8">
      <c r="H26" s="4"/>
    </row>
    <row r="27" spans="8:8">
      <c r="H27" s="4"/>
    </row>
    <row r="28" spans="8:8">
      <c r="H28" s="4"/>
    </row>
    <row r="29" spans="8:8">
      <c r="H29" s="4"/>
    </row>
    <row r="30" spans="8:8">
      <c r="H30" s="4"/>
    </row>
  </sheetData>
  <mergeCells count="8">
    <mergeCell ref="E1:F1"/>
    <mergeCell ref="A3:D3"/>
    <mergeCell ref="A1:A2"/>
    <mergeCell ref="B1:B2"/>
    <mergeCell ref="C1:C2"/>
    <mergeCell ref="D1:D2"/>
    <mergeCell ref="G1:G2"/>
    <mergeCell ref="H1:H2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B19" sqref="B19"/>
    </sheetView>
  </sheetViews>
  <sheetFormatPr defaultColWidth="9" defaultRowHeight="20.1" customHeight="1" outlineLevelRow="3" outlineLevelCol="7"/>
  <cols>
    <col min="1" max="1" width="4.5" customWidth="1"/>
    <col min="3" max="3" width="9.75" customWidth="1"/>
    <col min="4" max="4" width="12.125" customWidth="1"/>
    <col min="5" max="5" width="8.25" customWidth="1"/>
    <col min="6" max="7" width="4.5" customWidth="1"/>
    <col min="8" max="8" width="32" customWidth="1"/>
  </cols>
  <sheetData>
    <row r="1" customHeight="1" spans="1:8">
      <c r="A1" s="1" t="s">
        <v>0</v>
      </c>
      <c r="B1" s="1" t="s">
        <v>33</v>
      </c>
      <c r="C1" s="1" t="s">
        <v>34</v>
      </c>
      <c r="D1" s="1" t="s">
        <v>35</v>
      </c>
      <c r="E1" s="1" t="s">
        <v>3</v>
      </c>
      <c r="F1" s="1" t="s">
        <v>2</v>
      </c>
      <c r="G1" s="1" t="s">
        <v>36</v>
      </c>
      <c r="H1" s="1" t="s">
        <v>6</v>
      </c>
    </row>
    <row r="2" customHeight="1" spans="1:8">
      <c r="A2" s="1">
        <v>1</v>
      </c>
      <c r="B2" s="2" t="s">
        <v>4</v>
      </c>
      <c r="C2" s="1" t="s">
        <v>7</v>
      </c>
      <c r="D2" s="1"/>
      <c r="E2" s="1" t="s">
        <v>12</v>
      </c>
      <c r="F2" s="1" t="s">
        <v>11</v>
      </c>
      <c r="G2" s="1">
        <v>1</v>
      </c>
      <c r="H2" s="1" t="s">
        <v>37</v>
      </c>
    </row>
    <row r="3" customHeight="1" spans="1:8">
      <c r="A3" s="1">
        <v>2</v>
      </c>
      <c r="B3" s="3"/>
      <c r="C3" s="1" t="s">
        <v>8</v>
      </c>
      <c r="D3" s="1"/>
      <c r="E3" s="1" t="s">
        <v>12</v>
      </c>
      <c r="F3" s="1" t="s">
        <v>11</v>
      </c>
      <c r="G3" s="1">
        <v>1</v>
      </c>
      <c r="H3" s="1" t="s">
        <v>37</v>
      </c>
    </row>
    <row r="4" customHeight="1" spans="1:8">
      <c r="A4" s="1" t="s">
        <v>38</v>
      </c>
      <c r="B4" s="1"/>
      <c r="C4" s="1"/>
      <c r="D4" s="1"/>
      <c r="E4" s="1"/>
      <c r="F4" s="1"/>
      <c r="G4" s="1">
        <v>2</v>
      </c>
      <c r="H4" s="1"/>
    </row>
  </sheetData>
  <mergeCells count="2">
    <mergeCell ref="A4:F4"/>
    <mergeCell ref="B2:B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点位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陈晨</cp:lastModifiedBy>
  <dcterms:created xsi:type="dcterms:W3CDTF">2006-09-13T11:21:00Z</dcterms:created>
  <dcterms:modified xsi:type="dcterms:W3CDTF">2021-08-06T11:02:07Z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921FF10BFB964B02A2B13ABC57E3C676</vt:lpwstr>
  </property>
  <property fmtid="{D5CDD505-2E9C-101B-9397-08002B2CF9AE}" pid="3" name="KSOProductBuildVer">
    <vt:lpwstr>2052-11.1.0.10667</vt:lpwstr>
  </property>
</Properties>
</file>