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codeName="ThisWorkbook"/>
  <mc:AlternateContent xmlns:mc="http://schemas.openxmlformats.org/markup-compatibility/2006">
    <mc:Choice Requires="x15">
      <x15ac:absPath xmlns:x15ac="http://schemas.microsoft.com/office/spreadsheetml/2010/11/ac" url="C:\Users\cqfangge\Desktop\"/>
    </mc:Choice>
  </mc:AlternateContent>
  <xr:revisionPtr revIDLastSave="0" documentId="13_ncr:1_{8F9A7400-8D18-4520-BFBF-A6E7B705D365}" xr6:coauthVersionLast="47" xr6:coauthVersionMax="47" xr10:uidLastSave="{00000000-0000-0000-0000-000000000000}"/>
  <bookViews>
    <workbookView xWindow="3426" yWindow="2496" windowWidth="17280" windowHeight="8844" xr2:uid="{00000000-000D-0000-FFFF-FFFF00000000}"/>
  </bookViews>
  <sheets>
    <sheet name="清单" sheetId="2" r:id="rId1"/>
  </sheets>
  <calcPr calcId="181029"/>
</workbook>
</file>

<file path=xl/calcChain.xml><?xml version="1.0" encoding="utf-8"?>
<calcChain xmlns="http://schemas.openxmlformats.org/spreadsheetml/2006/main">
  <c r="I10" i="2" l="1"/>
  <c r="I9" i="2"/>
  <c r="F8" i="2"/>
  <c r="E8" i="2"/>
  <c r="I7" i="2"/>
  <c r="I6" i="2"/>
  <c r="I5" i="2"/>
  <c r="I4" i="2"/>
  <c r="I8" i="2" l="1"/>
</calcChain>
</file>

<file path=xl/sharedStrings.xml><?xml version="1.0" encoding="utf-8"?>
<sst xmlns="http://schemas.openxmlformats.org/spreadsheetml/2006/main" count="38" uniqueCount="32">
  <si>
    <t>序号</t>
  </si>
  <si>
    <t>名称</t>
  </si>
  <si>
    <t>型号及规格</t>
  </si>
  <si>
    <t>单位</t>
  </si>
  <si>
    <t>万云路</t>
  </si>
  <si>
    <t>奉巫路</t>
  </si>
  <si>
    <t>合计</t>
  </si>
  <si>
    <t>备注</t>
  </si>
  <si>
    <t>张家山隧道</t>
  </si>
  <si>
    <t>观音庙隧道</t>
  </si>
  <si>
    <t>大风口隧道</t>
  </si>
  <si>
    <t>骡坪隧道</t>
  </si>
  <si>
    <t>火灾报警主机</t>
  </si>
  <si>
    <t>含24V直流电源，500W，备用电池可使用3小时以上</t>
  </si>
  <si>
    <t>套</t>
  </si>
  <si>
    <t>火灾报警通讯卡</t>
  </si>
  <si>
    <t>个</t>
  </si>
  <si>
    <t>协议模块</t>
  </si>
  <si>
    <t>手动火灾报警按钮</t>
  </si>
  <si>
    <t>防水盒子</t>
  </si>
  <si>
    <t>手动火灾报警按钮配套，防尘防水IP65及以上，1级防潮包装</t>
  </si>
  <si>
    <t>点式感温探测器</t>
  </si>
  <si>
    <t>变电所内</t>
  </si>
  <si>
    <t>点式感烟探测器</t>
  </si>
  <si>
    <t xml:space="preserve">不低于可带 4 个 100 地址编码点回路。b. 支持多级联网。c. 直接控制点及手动操作总线制控制点可按要求配置 Ø 使用环境： 温度：-5℃～＋55℃，相对湿度≤95％，不结露。24V直流电源，500W，备用电池可使用3小时以上。 </t>
    <phoneticPr fontId="1" type="noConversion"/>
  </si>
  <si>
    <t xml:space="preserve">与主机配套 </t>
    <phoneticPr fontId="1" type="noConversion"/>
  </si>
  <si>
    <t xml:space="preserve">将火灾自动报警温感主机报警点位信息通过协议模块实时的传输至火灾报警控制器。 Ø 使用环境： 温度：-5℃～＋55℃相对湿度≤95％，不结露 Ø 防护等级：IP65；与主机协议兼容配套。 </t>
    <phoneticPr fontId="1" type="noConversion"/>
  </si>
  <si>
    <t xml:space="preserve">此手动火灾报警按钮需经公安部消防产品合格评定中心及国家消防电子产品质量监 督检验中心按照 GB19880-2005《手动火灾报警按钮》、GB/T19001-2000《质量管理体 系要求》检验和审核，符合认证要求，取得消防产品 3C 认证。监视电流≤0.6mA ，报警电流≤1.8mA ，线制：与控制器采用无极性信号二总线连接， 输出容量：额定 DC30V/100mA 无源输出触点信号，接触电阻≤100mW ， 使用环境：温度：-5℃～+55℃相对湿度≤95%，不结露。当单个按钮损坏后，不应对总线造成影响。 </t>
    <phoneticPr fontId="1" type="noConversion"/>
  </si>
  <si>
    <t xml:space="preserve">防护等级：IP65； 安装要求,宜沿隧道壁开槽暗敷，报警时操作方便，使用可靠； 与手动报警按钮尺寸配套； 阻燃塑材。 </t>
    <phoneticPr fontId="1" type="noConversion"/>
  </si>
  <si>
    <t xml:space="preserve">   
监视电流≤0.6mA ，报警电流≤1.8mA ，线制：与控制器采用无极性信号二总线连接，输出容量：额定 DC30V/100mA 无源输出触点信号，接触电阻≤100mW ， 使用环境：温度：-5℃～+55℃，相对湿度≤95%，不结露，当单个按钮损坏后，不应对总线造成影响。  </t>
    <phoneticPr fontId="1" type="noConversion"/>
  </si>
  <si>
    <r>
      <t>监视电流≤0.6mA ， 报警电流≤1.8mA ， 线制：与控制器采用无极性信号二总线连接，输出容量：额定 DC30V/100mA 无源输出触点信号，接触电阻≤100mW 使用环境：温度：-5℃～+55℃，相对湿度≤95%，不结露，当单个按钮损坏后，不应对总线造成影响。 
 监视电流≤</t>
    </r>
    <r>
      <rPr>
        <sz val="11"/>
        <color theme="1"/>
        <rFont val="宋体"/>
        <family val="3"/>
        <charset val="134"/>
        <scheme val="minor"/>
      </rPr>
      <t xml:space="preserve">0.6mA </t>
    </r>
    <r>
      <rPr>
        <sz val="11"/>
        <color theme="1"/>
        <rFont val="宋体"/>
        <charset val="134"/>
        <scheme val="minor"/>
      </rPr>
      <t>，</t>
    </r>
    <r>
      <rPr>
        <sz val="11"/>
        <color theme="1"/>
        <rFont val="宋体"/>
        <family val="3"/>
        <charset val="134"/>
        <scheme val="minor"/>
      </rPr>
      <t xml:space="preserve"> </t>
    </r>
    <r>
      <rPr>
        <sz val="11"/>
        <color theme="1"/>
        <rFont val="宋体"/>
        <charset val="134"/>
        <scheme val="minor"/>
      </rPr>
      <t>报警电流≤</t>
    </r>
    <r>
      <rPr>
        <sz val="11"/>
        <color theme="1"/>
        <rFont val="宋体"/>
        <family val="3"/>
        <charset val="134"/>
        <scheme val="minor"/>
      </rPr>
      <t xml:space="preserve">1.8mA </t>
    </r>
    <r>
      <rPr>
        <sz val="11"/>
        <color theme="1"/>
        <rFont val="宋体"/>
        <charset val="134"/>
        <scheme val="minor"/>
      </rPr>
      <t>，</t>
    </r>
    <r>
      <rPr>
        <sz val="11"/>
        <color theme="1"/>
        <rFont val="宋体"/>
        <family val="3"/>
        <charset val="134"/>
        <scheme val="minor"/>
      </rPr>
      <t xml:space="preserve"> </t>
    </r>
    <r>
      <rPr>
        <sz val="11"/>
        <color theme="1"/>
        <rFont val="宋体"/>
        <charset val="134"/>
        <scheme val="minor"/>
      </rPr>
      <t>线制：与控制器采用无极性信号二总线连接，输出容量：额定</t>
    </r>
    <r>
      <rPr>
        <sz val="11"/>
        <color theme="1"/>
        <rFont val="宋体"/>
        <family val="3"/>
        <charset val="134"/>
        <scheme val="minor"/>
      </rPr>
      <t xml:space="preserve"> DC30V/100mA </t>
    </r>
    <r>
      <rPr>
        <sz val="11"/>
        <color theme="1"/>
        <rFont val="宋体"/>
        <charset val="134"/>
        <scheme val="minor"/>
      </rPr>
      <t>无源输出触点信号，接触电阻≤</t>
    </r>
    <r>
      <rPr>
        <sz val="11"/>
        <color theme="1"/>
        <rFont val="宋体"/>
        <family val="3"/>
        <charset val="134"/>
        <scheme val="minor"/>
      </rPr>
      <t xml:space="preserve">100mW </t>
    </r>
    <r>
      <rPr>
        <sz val="11"/>
        <color theme="1"/>
        <rFont val="宋体"/>
        <charset val="134"/>
        <scheme val="minor"/>
      </rPr>
      <t>使用环境：温度：</t>
    </r>
    <r>
      <rPr>
        <sz val="11"/>
        <color theme="1"/>
        <rFont val="宋体"/>
        <family val="3"/>
        <charset val="134"/>
        <scheme val="minor"/>
      </rPr>
      <t>-5</t>
    </r>
    <r>
      <rPr>
        <sz val="11"/>
        <color theme="1"/>
        <rFont val="宋体"/>
        <charset val="134"/>
        <scheme val="minor"/>
      </rPr>
      <t>℃～</t>
    </r>
    <r>
      <rPr>
        <sz val="11"/>
        <color theme="1"/>
        <rFont val="宋体"/>
        <family val="3"/>
        <charset val="134"/>
        <scheme val="minor"/>
      </rPr>
      <t>+55</t>
    </r>
    <r>
      <rPr>
        <sz val="11"/>
        <color theme="1"/>
        <rFont val="宋体"/>
        <charset val="134"/>
        <scheme val="minor"/>
      </rPr>
      <t>℃，相对湿度≤</t>
    </r>
    <r>
      <rPr>
        <sz val="11"/>
        <color theme="1"/>
        <rFont val="宋体"/>
        <family val="3"/>
        <charset val="134"/>
        <scheme val="minor"/>
      </rPr>
      <t>95%</t>
    </r>
    <r>
      <rPr>
        <sz val="11"/>
        <color theme="1"/>
        <rFont val="宋体"/>
        <charset val="134"/>
        <scheme val="minor"/>
      </rPr>
      <t>，不结露，当单个按钮损坏后，不应对总线造成影响。</t>
    </r>
    <r>
      <rPr>
        <sz val="11"/>
        <color theme="1"/>
        <rFont val="宋体"/>
        <family val="3"/>
        <charset val="134"/>
        <scheme val="minor"/>
      </rPr>
      <t xml:space="preserve"> 
 监视电流≤0.6mA ， 报警电流≤1.8mA ， 线制：与控制器采用无极性信号二总线连接，输出容量：额定 DC30V/100mA 无源输出触点信号，接触电阻≤100mW 使用环境：温度：-5℃～+55℃，相对湿度≤95%，不结露，当单个按钮损坏后，不应对总线造成影响。 
 监视电流≤0.6mA ， 报警电流≤1.8mA ， 线制：与控制器采用无极性信号二总线连接，输出容量：额定 DC30V/100mA 无源输出触点信号，接触电阻≤100mW 使用环境：温度：-5℃～+55℃，相对湿度≤95%，不结露，当单个按钮损坏后，不应对总线造成影响。 
 监视电流≤0.6mA ， 报警电流≤1.8mA ， 线制：与控制器采用无极性信号二总线连接，输出容量：额定 DC30V/100mA 无源输出触点信号，接触电阻≤100mW 使用环境：温度：-5℃～+55℃，相对湿度≤95%，不结露，当单个按钮损坏后，不应对总线造成影响。 
 监视电流≤0.6mA ， 报警电流≤1.8mA ， 线制：与控制器采用无极性信号二总线连接，输出容量：额定 DC30V/100mA 无源输出触点信号，接触电阻≤100mW 使用环境：温度：-5℃～+55℃，相对湿度≤95%，不结露，当单个按钮损坏后，不应对总线造成影响。 
 监视电流≤0.6mA ， 报警电流≤1.8mA ， 线制：与控制器采用无极性信号二总线连接，输出容量：额定 DC30V/100mA 无源输出触点信号，接触电阻≤100mW 使用环境：温度：-5℃～+55℃，相对湿度≤95%，不结露，当单个按钮损坏后，不应对总线造成影响。 
 监视电流≤0.6mA ， 报警电流≤1.8mA ， 线制：与控制器采用无极性信号二总线连接，输出容量：额定 DC30V/100mA 无源输出触点信号，接触电阻≤100mW 使用环境：温度：-5℃～+55℃，相对湿度≤95%，不结露，当单个按钮损坏后，不应对总线造成影响。 </t>
    </r>
  </si>
  <si>
    <t>收货地址：重庆市万州区天城镇高速公路东北营运分公司  邹小华 （收）13896221547</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</si>
</sst>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_ "/>
  </numFmts>
  <fonts count="3" x14ac:knownFonts="1">
    <font>
      <sz val="11"/>
      <color theme="1"/>
      <name val="宋体"/>
      <charset val="134"/>
      <scheme val="minor"/>
    </font>
    <font>
      <sz val="9"/>
      <name val="宋体"/>
      <charset val="134"/>
      <scheme val="minor"/>
    </font>
    <font>
      <sz val="11"/>
      <color theme="1"/>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21">
    <xf numFmtId="0" fontId="0" fillId="0" borderId="0" xfId="0">
      <alignment vertical="center"/>
    </xf>
    <xf numFmtId="0" fontId="0" fillId="0" borderId="0" xfId="0" applyFont="1" applyFill="1">
      <alignment vertical="center"/>
    </xf>
    <xf numFmtId="0" fontId="0" fillId="0" borderId="0" xfId="0" applyFont="1" applyFill="1" applyAlignment="1">
      <alignment horizontal="left" vertical="center"/>
    </xf>
    <xf numFmtId="49" fontId="0" fillId="0" borderId="1" xfId="0" applyNumberFormat="1" applyFont="1" applyFill="1" applyBorder="1" applyAlignment="1">
      <alignment horizontal="center" vertical="center" wrapText="1"/>
    </xf>
    <xf numFmtId="177"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left" vertical="center" wrapText="1"/>
    </xf>
    <xf numFmtId="0" fontId="0" fillId="0" borderId="0" xfId="0" applyNumberFormat="1" applyFont="1" applyFill="1" applyBorder="1" applyAlignment="1">
      <alignment horizontal="center" vertical="center" wrapText="1"/>
    </xf>
    <xf numFmtId="49" fontId="0" fillId="0" borderId="0" xfId="0" applyNumberFormat="1" applyFont="1" applyFill="1" applyBorder="1" applyAlignment="1">
      <alignment horizontal="left" vertical="center" wrapText="1"/>
    </xf>
    <xf numFmtId="49" fontId="0" fillId="0" borderId="0" xfId="0" applyNumberFormat="1" applyFont="1" applyFill="1" applyBorder="1" applyAlignment="1">
      <alignment horizontal="center" vertical="center" wrapText="1"/>
    </xf>
    <xf numFmtId="177" fontId="0" fillId="0" borderId="0" xfId="0" applyNumberFormat="1" applyFont="1" applyFill="1" applyBorder="1" applyAlignment="1">
      <alignment horizontal="center" vertical="center" wrapText="1"/>
    </xf>
    <xf numFmtId="0" fontId="0" fillId="0" borderId="0" xfId="0" applyFont="1" applyFill="1" applyAlignment="1">
      <alignment horizontal="right" vertical="center"/>
    </xf>
    <xf numFmtId="177" fontId="0" fillId="0" borderId="1" xfId="0" applyNumberFormat="1" applyFont="1" applyFill="1" applyBorder="1" applyAlignment="1">
      <alignment horizontal="center" vertical="center" wrapText="1"/>
    </xf>
    <xf numFmtId="0" fontId="0" fillId="0" borderId="1" xfId="0" applyFont="1" applyFill="1" applyBorder="1" applyAlignment="1">
      <alignment horizontal="right" vertical="center" wrapText="1"/>
    </xf>
    <xf numFmtId="49"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49" fontId="0" fillId="0" borderId="2" xfId="0" applyNumberFormat="1" applyFont="1" applyFill="1" applyBorder="1" applyAlignment="1">
      <alignment horizontal="center" vertical="center" wrapText="1"/>
    </xf>
    <xf numFmtId="0" fontId="0" fillId="0" borderId="3"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wrapText="1"/>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1"/>
  <sheetViews>
    <sheetView tabSelected="1" zoomScale="85" zoomScaleNormal="85" workbookViewId="0">
      <selection activeCell="C14" sqref="C14"/>
    </sheetView>
  </sheetViews>
  <sheetFormatPr defaultColWidth="9" defaultRowHeight="20.100000000000001" customHeight="1" x14ac:dyDescent="0.4"/>
  <cols>
    <col min="1" max="1" width="5.26171875" style="1" customWidth="1"/>
    <col min="2" max="2" width="20.15625" style="2" customWidth="1"/>
    <col min="3" max="3" width="51.734375" style="2" customWidth="1"/>
    <col min="4" max="4" width="5.26171875" style="1" customWidth="1"/>
    <col min="5" max="5" width="9.5234375" style="1" customWidth="1"/>
    <col min="6" max="6" width="9.68359375" style="1" customWidth="1"/>
    <col min="7" max="7" width="9.5234375" style="1" customWidth="1"/>
    <col min="8" max="8" width="8.20703125" style="1" customWidth="1"/>
    <col min="9" max="9" width="8.5234375" style="1" customWidth="1"/>
    <col min="10" max="10" width="17.9453125" style="2" customWidth="1"/>
    <col min="11" max="16384" width="9" style="1"/>
  </cols>
  <sheetData>
    <row r="1" spans="1:10" ht="20.100000000000001" customHeight="1" x14ac:dyDescent="0.4">
      <c r="A1" s="15" t="s">
        <v>0</v>
      </c>
      <c r="B1" s="17" t="s">
        <v>1</v>
      </c>
      <c r="C1" s="15" t="s">
        <v>2</v>
      </c>
      <c r="D1" s="15" t="s">
        <v>3</v>
      </c>
      <c r="E1" s="13" t="s">
        <v>4</v>
      </c>
      <c r="F1" s="13"/>
      <c r="G1" s="13" t="s">
        <v>5</v>
      </c>
      <c r="H1" s="13"/>
      <c r="I1" s="15" t="s">
        <v>6</v>
      </c>
      <c r="J1" s="15" t="s">
        <v>7</v>
      </c>
    </row>
    <row r="2" spans="1:10" ht="20.100000000000001" customHeight="1" x14ac:dyDescent="0.4">
      <c r="A2" s="16"/>
      <c r="B2" s="18"/>
      <c r="C2" s="16"/>
      <c r="D2" s="16"/>
      <c r="E2" s="3" t="s">
        <v>8</v>
      </c>
      <c r="F2" s="3" t="s">
        <v>9</v>
      </c>
      <c r="G2" s="3" t="s">
        <v>10</v>
      </c>
      <c r="H2" s="3" t="s">
        <v>11</v>
      </c>
      <c r="I2" s="16"/>
      <c r="J2" s="16"/>
    </row>
    <row r="3" spans="1:10" ht="20.100000000000001" hidden="1" customHeight="1" x14ac:dyDescent="0.4">
      <c r="A3" s="14"/>
      <c r="B3" s="14"/>
      <c r="C3" s="14"/>
      <c r="D3" s="5"/>
      <c r="E3" s="6">
        <v>1436</v>
      </c>
      <c r="F3" s="6">
        <v>1920</v>
      </c>
      <c r="G3" s="6">
        <v>4985</v>
      </c>
      <c r="H3" s="6">
        <v>4604</v>
      </c>
      <c r="I3" s="5"/>
      <c r="J3" s="5"/>
    </row>
    <row r="4" spans="1:10" ht="20.100000000000001" customHeight="1" x14ac:dyDescent="0.4">
      <c r="A4" s="6">
        <v>1</v>
      </c>
      <c r="B4" s="7" t="s">
        <v>12</v>
      </c>
      <c r="C4" s="7" t="s">
        <v>13</v>
      </c>
      <c r="D4" s="3" t="s">
        <v>14</v>
      </c>
      <c r="E4" s="6">
        <v>1</v>
      </c>
      <c r="F4" s="6">
        <v>1</v>
      </c>
      <c r="G4" s="6"/>
      <c r="H4" s="6"/>
      <c r="I4" s="4">
        <f>SUM(E4:H4)</f>
        <v>2</v>
      </c>
      <c r="J4" s="7" t="s">
        <v>24</v>
      </c>
    </row>
    <row r="5" spans="1:10" ht="20.100000000000001" customHeight="1" x14ac:dyDescent="0.4">
      <c r="A5" s="6">
        <v>2</v>
      </c>
      <c r="B5" s="7" t="s">
        <v>15</v>
      </c>
      <c r="C5" s="7"/>
      <c r="D5" s="3" t="s">
        <v>16</v>
      </c>
      <c r="E5" s="6">
        <v>1</v>
      </c>
      <c r="F5" s="6">
        <v>1</v>
      </c>
      <c r="G5" s="6"/>
      <c r="H5" s="6"/>
      <c r="I5" s="4">
        <f t="shared" ref="I5:I10" si="0">SUM(E5:H5)</f>
        <v>2</v>
      </c>
      <c r="J5" s="19" t="s">
        <v>25</v>
      </c>
    </row>
    <row r="6" spans="1:10" ht="20.100000000000001" customHeight="1" x14ac:dyDescent="0.4">
      <c r="A6" s="6">
        <v>3</v>
      </c>
      <c r="B6" s="7" t="s">
        <v>17</v>
      </c>
      <c r="C6" s="7"/>
      <c r="D6" s="3" t="s">
        <v>16</v>
      </c>
      <c r="E6" s="6">
        <v>1</v>
      </c>
      <c r="F6" s="6">
        <v>1</v>
      </c>
      <c r="G6" s="6"/>
      <c r="H6" s="6"/>
      <c r="I6" s="4">
        <f t="shared" si="0"/>
        <v>2</v>
      </c>
      <c r="J6" s="19" t="s">
        <v>26</v>
      </c>
    </row>
    <row r="7" spans="1:10" ht="20.100000000000001" customHeight="1" x14ac:dyDescent="0.4">
      <c r="A7" s="6">
        <v>7</v>
      </c>
      <c r="B7" s="7" t="s">
        <v>18</v>
      </c>
      <c r="C7" s="7"/>
      <c r="D7" s="3" t="s">
        <v>16</v>
      </c>
      <c r="E7" s="6">
        <v>61</v>
      </c>
      <c r="F7" s="6">
        <v>78</v>
      </c>
      <c r="G7" s="6"/>
      <c r="H7" s="6"/>
      <c r="I7" s="4">
        <f t="shared" si="0"/>
        <v>139</v>
      </c>
      <c r="J7" s="19" t="s">
        <v>27</v>
      </c>
    </row>
    <row r="8" spans="1:10" ht="20.100000000000001" customHeight="1" x14ac:dyDescent="0.4">
      <c r="A8" s="6">
        <v>8</v>
      </c>
      <c r="B8" s="7" t="s">
        <v>19</v>
      </c>
      <c r="C8" s="7" t="s">
        <v>20</v>
      </c>
      <c r="D8" s="3" t="s">
        <v>16</v>
      </c>
      <c r="E8" s="6">
        <f>E7</f>
        <v>61</v>
      </c>
      <c r="F8" s="6">
        <f>F7</f>
        <v>78</v>
      </c>
      <c r="G8" s="6"/>
      <c r="H8" s="6"/>
      <c r="I8" s="4">
        <f t="shared" si="0"/>
        <v>139</v>
      </c>
      <c r="J8" s="19" t="s">
        <v>28</v>
      </c>
    </row>
    <row r="9" spans="1:10" ht="20.100000000000001" customHeight="1" x14ac:dyDescent="0.4">
      <c r="A9" s="6">
        <v>9</v>
      </c>
      <c r="B9" s="7" t="s">
        <v>21</v>
      </c>
      <c r="C9" s="7" t="s">
        <v>22</v>
      </c>
      <c r="D9" s="3" t="s">
        <v>16</v>
      </c>
      <c r="E9" s="6">
        <v>3</v>
      </c>
      <c r="F9" s="6">
        <v>6</v>
      </c>
      <c r="G9" s="6"/>
      <c r="H9" s="6"/>
      <c r="I9" s="4">
        <f t="shared" si="0"/>
        <v>9</v>
      </c>
      <c r="J9" s="19" t="s">
        <v>29</v>
      </c>
    </row>
    <row r="10" spans="1:10" ht="20.100000000000001" customHeight="1" x14ac:dyDescent="0.4">
      <c r="A10" s="6">
        <v>10</v>
      </c>
      <c r="B10" s="7" t="s">
        <v>23</v>
      </c>
      <c r="C10" s="7" t="s">
        <v>22</v>
      </c>
      <c r="D10" s="3" t="s">
        <v>16</v>
      </c>
      <c r="E10" s="6">
        <v>10</v>
      </c>
      <c r="F10" s="6">
        <v>10</v>
      </c>
      <c r="G10" s="6"/>
      <c r="H10" s="6"/>
      <c r="I10" s="4">
        <f t="shared" si="0"/>
        <v>20</v>
      </c>
      <c r="J10" s="19" t="s">
        <v>30</v>
      </c>
    </row>
    <row r="11" spans="1:10" ht="20.100000000000001" customHeight="1" x14ac:dyDescent="0.4">
      <c r="A11" s="8"/>
      <c r="B11" s="20" t="s">
        <v>31</v>
      </c>
      <c r="C11" s="9"/>
      <c r="D11" s="10"/>
      <c r="E11" s="8"/>
      <c r="F11" s="8"/>
      <c r="G11" s="8"/>
      <c r="H11" s="8"/>
      <c r="I11" s="11"/>
      <c r="J11" s="9"/>
    </row>
    <row r="12" spans="1:10" ht="34.5" customHeight="1" x14ac:dyDescent="0.4">
      <c r="A12" s="8"/>
      <c r="B12" s="9"/>
      <c r="D12" s="10"/>
      <c r="E12" s="8"/>
      <c r="F12" s="8"/>
      <c r="G12" s="8"/>
      <c r="J12" s="1"/>
    </row>
    <row r="13" spans="1:10" ht="20.100000000000001" customHeight="1" x14ac:dyDescent="0.4">
      <c r="J13" s="1"/>
    </row>
    <row r="14" spans="1:10" ht="20.100000000000001" customHeight="1" x14ac:dyDescent="0.4">
      <c r="J14" s="1"/>
    </row>
    <row r="15" spans="1:10" ht="20.100000000000001" customHeight="1" x14ac:dyDescent="0.4">
      <c r="J15" s="1"/>
    </row>
    <row r="16" spans="1:10" ht="20.100000000000001" customHeight="1" x14ac:dyDescent="0.4">
      <c r="J16" s="1"/>
    </row>
    <row r="17" spans="10:10" ht="20.100000000000001" customHeight="1" x14ac:dyDescent="0.4">
      <c r="J17" s="1"/>
    </row>
    <row r="18" spans="10:10" ht="20.100000000000001" customHeight="1" x14ac:dyDescent="0.4">
      <c r="J18" s="1"/>
    </row>
    <row r="19" spans="10:10" ht="20.100000000000001" customHeight="1" x14ac:dyDescent="0.4">
      <c r="J19" s="1"/>
    </row>
    <row r="20" spans="10:10" ht="20.100000000000001" customHeight="1" x14ac:dyDescent="0.4">
      <c r="J20" s="1"/>
    </row>
    <row r="21" spans="10:10" ht="20.100000000000001" customHeight="1" x14ac:dyDescent="0.4">
      <c r="J21" s="12"/>
    </row>
  </sheetData>
  <mergeCells count="9">
    <mergeCell ref="I1:I2"/>
    <mergeCell ref="J1:J2"/>
    <mergeCell ref="E1:F1"/>
    <mergeCell ref="G1:H1"/>
    <mergeCell ref="A3:C3"/>
    <mergeCell ref="A1:A2"/>
    <mergeCell ref="B1:B2"/>
    <mergeCell ref="C1:C2"/>
    <mergeCell ref="D1:D2"/>
  </mergeCells>
  <phoneticPr fontId="1" type="noConversion"/>
  <pageMargins left="0.75" right="0.75"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清单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彭超</dc:creator>
  <cp:lastModifiedBy>陈晨</cp:lastModifiedBy>
  <dcterms:created xsi:type="dcterms:W3CDTF">2016-05-20T08:04:00Z</dcterms:created>
  <dcterms:modified xsi:type="dcterms:W3CDTF">2021-08-16T03:17:05Z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12EC08E1522342C9B090BFF6A3B06CAC</vt:lpwstr>
  </property>
</Properties>
</file>