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2" activeTab="8"/>
  </bookViews>
  <sheets>
    <sheet name="投标报价汇总表" sheetId="8" r:id="rId1"/>
    <sheet name="奉溪路" sheetId="10" r:id="rId2"/>
    <sheet name="奉云路" sheetId="11" r:id="rId3"/>
    <sheet name="巫奉路" sheetId="12" r:id="rId4"/>
    <sheet name="云万路" sheetId="13" r:id="rId5"/>
    <sheet name="万开路" sheetId="14" r:id="rId6"/>
    <sheet name="大风口隧道" sheetId="15" r:id="rId7"/>
    <sheet name="申家坡隧道" sheetId="16" r:id="rId8"/>
    <sheet name="桃树垭隧道" sheetId="17" r:id="rId9"/>
  </sheets>
  <definedNames>
    <definedName name="_xlnm.Print_Area" localSheetId="1">奉溪路!$A$1:$H$41</definedName>
  </definedNames>
  <calcPr calcId="144525" fullPrecision="0"/>
</workbook>
</file>

<file path=xl/sharedStrings.xml><?xml version="1.0" encoding="utf-8"?>
<sst xmlns="http://schemas.openxmlformats.org/spreadsheetml/2006/main" count="679" uniqueCount="118">
  <si>
    <t>投标报价汇总表</t>
  </si>
  <si>
    <t>标段：东北公司2021年隧道病害处治工程</t>
  </si>
  <si>
    <t>序  号</t>
  </si>
  <si>
    <t>路段名称</t>
  </si>
  <si>
    <t>100章投标报价</t>
  </si>
  <si>
    <t>200章投标报价</t>
  </si>
  <si>
    <t>300章投标报价</t>
  </si>
  <si>
    <t>500章投标报价</t>
  </si>
  <si>
    <t>600章投标报价</t>
  </si>
  <si>
    <t>700章投标报价</t>
  </si>
  <si>
    <t>报价合计金额(元)</t>
  </si>
  <si>
    <t>100章投标限价</t>
  </si>
  <si>
    <t>200章投标限价</t>
  </si>
  <si>
    <t>300章投标限价</t>
  </si>
  <si>
    <t>500章投标限价</t>
  </si>
  <si>
    <t>600章投标限价</t>
  </si>
  <si>
    <t>700章投标限价</t>
  </si>
  <si>
    <t>限价合计金额(元)</t>
  </si>
  <si>
    <t>2021年度奉溪
路隧道病害处治工程</t>
  </si>
  <si>
    <t>2021 年重庆高
速东北公司奉云路隧道病害处治工程</t>
  </si>
  <si>
    <t>2021 年度巫奉
路隧道病害处治工程</t>
  </si>
  <si>
    <t>2021 年度云万
路隧道病害处治工程</t>
  </si>
  <si>
    <t>2021 年度万开
路隧道病害处治工程</t>
  </si>
  <si>
    <t>大风口隧道</t>
  </si>
  <si>
    <t>申家坡隧道</t>
  </si>
  <si>
    <t>桃树垭隧道</t>
  </si>
  <si>
    <t>总投标报价金额</t>
  </si>
  <si>
    <t>工程量清单</t>
  </si>
  <si>
    <t>合 同 段：2021年度奉溪路隧道病害处治工程</t>
  </si>
  <si>
    <t>货币单位：人民币 元</t>
  </si>
  <si>
    <t>清单 第100章  总则</t>
  </si>
  <si>
    <t>子目号</t>
  </si>
  <si>
    <t>子 目 名 称</t>
  </si>
  <si>
    <t>单位</t>
  </si>
  <si>
    <t>数量</t>
  </si>
  <si>
    <t>投标单价</t>
  </si>
  <si>
    <t>投标合价</t>
  </si>
  <si>
    <t>最高投标单价限价</t>
  </si>
  <si>
    <t>最高投标限价</t>
  </si>
  <si>
    <t>101</t>
  </si>
  <si>
    <t>通则</t>
  </si>
  <si>
    <t xml:space="preserve">  101-1</t>
  </si>
  <si>
    <t>工程保险</t>
  </si>
  <si>
    <t xml:space="preserve">    -a</t>
  </si>
  <si>
    <t>建筑工程一切险</t>
  </si>
  <si>
    <t>总额</t>
  </si>
  <si>
    <t xml:space="preserve">    -b</t>
  </si>
  <si>
    <t>第三者责任险</t>
  </si>
  <si>
    <t>工程管理</t>
  </si>
  <si>
    <t xml:space="preserve">  102-2</t>
  </si>
  <si>
    <t>安全生产费（2%）</t>
  </si>
  <si>
    <t xml:space="preserve">  102-4</t>
  </si>
  <si>
    <t>施工环保费</t>
  </si>
  <si>
    <t xml:space="preserve">  102-5</t>
  </si>
  <si>
    <t>车辆通行费</t>
  </si>
  <si>
    <t xml:space="preserve">  102-6</t>
  </si>
  <si>
    <t>交通组织费</t>
  </si>
  <si>
    <t xml:space="preserve">  102-7</t>
  </si>
  <si>
    <t>施工措施</t>
  </si>
  <si>
    <t>施工场地建设费</t>
  </si>
  <si>
    <t xml:space="preserve">  104-1</t>
  </si>
  <si>
    <t xml:space="preserve">清单  第 100 章合计   人民币   </t>
  </si>
  <si>
    <t>清单 第500章  隧道</t>
  </si>
  <si>
    <t>洞身衬砌</t>
  </si>
  <si>
    <t xml:space="preserve">  504-3</t>
  </si>
  <si>
    <t>边沟、电缆沟</t>
  </si>
  <si>
    <t xml:space="preserve">    -c</t>
  </si>
  <si>
    <t>预制安装混凝土盖板</t>
  </si>
  <si>
    <t>C30混凝土</t>
  </si>
  <si>
    <t>m3</t>
  </si>
  <si>
    <t xml:space="preserve">    -d</t>
  </si>
  <si>
    <t>钢筋</t>
  </si>
  <si>
    <t>光圆钢筋(HPB300)</t>
  </si>
  <si>
    <t>kg</t>
  </si>
  <si>
    <t>带肋钢筋(HRB400)</t>
  </si>
  <si>
    <t>523-1</t>
  </si>
  <si>
    <t>裂缝封闭处治</t>
  </si>
  <si>
    <t xml:space="preserve">  -a</t>
  </si>
  <si>
    <t>斜缝注浆</t>
  </si>
  <si>
    <t>m</t>
  </si>
  <si>
    <t xml:space="preserve">  -b</t>
  </si>
  <si>
    <t>裂缝修补</t>
  </si>
  <si>
    <t>m2</t>
  </si>
  <si>
    <t>523-2</t>
  </si>
  <si>
    <t>渗漏水处治</t>
  </si>
  <si>
    <t>小水裂缝处治</t>
  </si>
  <si>
    <t>钻孔引排渗漏水处治（边墙）</t>
  </si>
  <si>
    <t>φ57mm钻孔（内置φ50mm管）</t>
  </si>
  <si>
    <t>凿槽埋管填充聚合物防水砂浆（埋设φ110mm
PVC半剖管）</t>
  </si>
  <si>
    <t>Φ50HDPE 无孔双壁波纹管(竖向排水)</t>
  </si>
  <si>
    <t>Φ100HDPE 无孔双壁波纹管(纵/横向排水)</t>
  </si>
  <si>
    <t xml:space="preserve">  -c</t>
  </si>
  <si>
    <t>面漏处治</t>
  </si>
  <si>
    <t>523-3</t>
  </si>
  <si>
    <t>衬砌其他病害</t>
  </si>
  <si>
    <t>衬砌漏筋处理</t>
  </si>
  <si>
    <t>混凝土破损修复（环氧砂浆厚5mm）</t>
  </si>
  <si>
    <t>清单 第500章 合计 人民币</t>
  </si>
  <si>
    <t>合 同 段：2021 年重庆高速东北公司奉云路隧道病害处治工程</t>
  </si>
  <si>
    <t>不可预见费（暂列金额）</t>
  </si>
  <si>
    <t>混凝土剥落处治（修补环氧砂浆）</t>
  </si>
  <si>
    <t>合 同 段：2021 年度巫奉路隧道病害处治工程</t>
  </si>
  <si>
    <t>合 同 段：2021 年度云万路隧道病害处治工程</t>
  </si>
  <si>
    <t>混凝土破损（环氧砂浆厚5mm）</t>
  </si>
  <si>
    <t>合 同 段：2021 年度万开路隧道病害处治工程</t>
  </si>
  <si>
    <t xml:space="preserve">  -d</t>
  </si>
  <si>
    <t>环向严重渗水处治</t>
  </si>
  <si>
    <t>合 同 段：大风口隧道</t>
  </si>
  <si>
    <t>洞身开挖</t>
  </si>
  <si>
    <t xml:space="preserve">  503-2</t>
  </si>
  <si>
    <t>洞身支护</t>
  </si>
  <si>
    <t xml:space="preserve">    -f</t>
  </si>
  <si>
    <t xml:space="preserve"> 原工字钢钢拱架除锈</t>
  </si>
  <si>
    <t xml:space="preserve">  504-1</t>
  </si>
  <si>
    <t>增设C30钢筋混凝士套拱</t>
  </si>
  <si>
    <t>合 同 段：申家坡隧道</t>
  </si>
  <si>
    <t>合 同 段：桃树垭隧道</t>
  </si>
  <si>
    <t>增设C30钢纤维钢筋混凝士套拱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</si>
</sst>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177" formatCode="0.00_ "/>
    <numFmt numFmtId="43" formatCode="_ * #,##0.00_ ;_ * \-#,##0.00_ ;_ * &quot;-&quot;??_ ;_ @_ "/>
  </numFmts>
  <fonts count="26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9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1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9" fillId="5" borderId="14" applyNumberFormat="0" applyAlignment="0" applyProtection="0">
      <alignment vertical="center"/>
    </xf>
    <xf numFmtId="0" fontId="17" fillId="18" borderId="1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3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 applyProtection="1">
      <alignment horizontal="right" vertical="center" wrapText="1"/>
      <protection locked="0"/>
    </xf>
    <xf numFmtId="0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" xfId="0" applyNumberFormat="1" applyFont="1" applyBorder="1" applyAlignment="1" applyProtection="1">
      <alignment horizontal="right" vertical="center" wrapText="1"/>
      <protection locked="0"/>
    </xf>
    <xf numFmtId="0" fontId="2" fillId="0" borderId="1" xfId="0" applyNumberFormat="1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justify" wrapText="1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 applyProtection="1">
      <alignment horizontal="right" vertical="center" shrinkToFit="1"/>
      <protection locked="0"/>
    </xf>
    <xf numFmtId="0" fontId="2" fillId="0" borderId="2" xfId="0" applyNumberFormat="1" applyFont="1" applyBorder="1" applyAlignment="1">
      <alignment horizontal="right" vertical="center" shrinkToFi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76" fontId="2" fillId="0" borderId="3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 shrinkToFit="1"/>
      <protection locked="0"/>
    </xf>
    <xf numFmtId="0" fontId="4" fillId="0" borderId="5" xfId="0" applyFont="1" applyFill="1" applyBorder="1" applyAlignment="1" applyProtection="1">
      <alignment horizontal="left" vertical="center" shrinkToFit="1"/>
      <protection locked="0"/>
    </xf>
    <xf numFmtId="0" fontId="4" fillId="0" borderId="6" xfId="0" applyFont="1" applyFill="1" applyBorder="1" applyAlignment="1" applyProtection="1">
      <alignment horizontal="center" vertical="center" shrinkToFit="1"/>
      <protection locked="0"/>
    </xf>
    <xf numFmtId="0" fontId="4" fillId="0" borderId="7" xfId="0" applyFont="1" applyFill="1" applyBorder="1" applyAlignment="1" applyProtection="1">
      <alignment horizontal="center" vertical="center" shrinkToFit="1"/>
      <protection locked="0"/>
    </xf>
    <xf numFmtId="0" fontId="4" fillId="0" borderId="7" xfId="0" applyFont="1" applyFill="1" applyBorder="1" applyAlignment="1" applyProtection="1">
      <alignment horizontal="center" vertical="center" wrapText="1" shrinkToFit="1"/>
      <protection locked="0"/>
    </xf>
    <xf numFmtId="176" fontId="4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8" xfId="0" applyFont="1" applyFill="1" applyBorder="1" applyAlignment="1" applyProtection="1">
      <alignment horizontal="center" vertical="center" shrinkToFit="1"/>
      <protection locked="0"/>
    </xf>
    <xf numFmtId="0" fontId="4" fillId="0" borderId="9" xfId="0" applyFont="1" applyFill="1" applyBorder="1" applyAlignment="1" applyProtection="1">
      <alignment horizontal="center" vertical="center" wrapText="1" shrinkToFit="1"/>
      <protection locked="0"/>
    </xf>
    <xf numFmtId="0" fontId="4" fillId="0" borderId="10" xfId="0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Fill="1" applyBorder="1" applyAlignment="1" applyProtection="1">
      <alignment horizontal="center" vertical="center" wrapText="1" shrinkToFit="1"/>
      <protection locked="0"/>
    </xf>
    <xf numFmtId="0" fontId="4" fillId="0" borderId="11" xfId="0" applyFont="1" applyFill="1" applyBorder="1" applyAlignment="1" applyProtection="1">
      <alignment horizontal="center" vertical="center" shrinkToFit="1"/>
      <protection locked="0"/>
    </xf>
    <xf numFmtId="176" fontId="4" fillId="0" borderId="1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2" xfId="0" applyFont="1" applyFill="1" applyBorder="1" applyAlignment="1" applyProtection="1">
      <alignment horizontal="center" vertical="center" wrapText="1" shrinkToFit="1"/>
      <protection locked="0"/>
    </xf>
    <xf numFmtId="176" fontId="4" fillId="0" borderId="9" xfId="0" applyNumberFormat="1" applyFont="1" applyFill="1" applyBorder="1" applyAlignment="1" applyProtection="1">
      <alignment horizontal="center" vertical="center" shrinkToFit="1"/>
      <protection locked="0"/>
    </xf>
    <xf numFmtId="176" fontId="4" fillId="0" borderId="7" xfId="0" applyNumberFormat="1" applyFont="1" applyFill="1" applyBorder="1" applyAlignment="1" applyProtection="1">
      <alignment horizontal="center" vertical="center" wrapText="1" shrinkToFit="1"/>
    </xf>
    <xf numFmtId="176" fontId="4" fillId="0" borderId="13" xfId="0" applyNumberFormat="1" applyFont="1" applyFill="1" applyBorder="1" applyAlignment="1" applyProtection="1">
      <alignment horizontal="center" vertical="center" shrinkToFit="1"/>
    </xf>
    <xf numFmtId="176" fontId="4" fillId="0" borderId="9" xfId="0" applyNumberFormat="1" applyFont="1" applyFill="1" applyBorder="1" applyAlignment="1" applyProtection="1">
      <alignment horizontal="center" vertical="center" shrinkToFit="1"/>
    </xf>
    <xf numFmtId="176" fontId="4" fillId="0" borderId="11" xfId="0" applyNumberFormat="1" applyFont="1" applyFill="1" applyBorder="1" applyAlignment="1" applyProtection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opLeftCell="A7" workbookViewId="0">
      <selection activeCell="I12" sqref="I12"/>
    </sheetView>
  </sheetViews>
  <sheetFormatPr defaultColWidth="7.85" defaultRowHeight="13.5"/>
  <cols>
    <col min="1" max="1" width="4.61666666666667" style="34" customWidth="1"/>
    <col min="2" max="2" width="10.5833333333333" style="34" customWidth="1"/>
    <col min="3" max="16" width="7.09166666666667" style="34" customWidth="1"/>
    <col min="17" max="256" width="8.1" style="34"/>
    <col min="257" max="16384" width="7.85" style="34"/>
  </cols>
  <sheetData>
    <row r="1" s="34" customFormat="1" ht="35.25" customHeight="1" spans="1:16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="34" customFormat="1" ht="25.5" customHeight="1" spans="1:16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="34" customFormat="1" ht="39.75" customHeight="1" spans="1:16">
      <c r="A3" s="37" t="s">
        <v>2</v>
      </c>
      <c r="B3" s="38" t="s">
        <v>3</v>
      </c>
      <c r="C3" s="39" t="s">
        <v>4</v>
      </c>
      <c r="D3" s="39" t="s">
        <v>5</v>
      </c>
      <c r="E3" s="39" t="s">
        <v>6</v>
      </c>
      <c r="F3" s="39" t="s">
        <v>7</v>
      </c>
      <c r="G3" s="39" t="s">
        <v>8</v>
      </c>
      <c r="H3" s="39" t="s">
        <v>9</v>
      </c>
      <c r="I3" s="47" t="s">
        <v>10</v>
      </c>
      <c r="J3" s="39" t="s">
        <v>11</v>
      </c>
      <c r="K3" s="39" t="s">
        <v>12</v>
      </c>
      <c r="L3" s="39" t="s">
        <v>13</v>
      </c>
      <c r="M3" s="39" t="s">
        <v>14</v>
      </c>
      <c r="N3" s="39" t="s">
        <v>15</v>
      </c>
      <c r="O3" s="39" t="s">
        <v>16</v>
      </c>
      <c r="P3" s="47" t="s">
        <v>17</v>
      </c>
    </row>
    <row r="4" s="34" customFormat="1" ht="37" customHeight="1" spans="1:16">
      <c r="A4" s="37">
        <v>1</v>
      </c>
      <c r="B4" s="39" t="s">
        <v>18</v>
      </c>
      <c r="C4" s="40">
        <f>奉溪路!E17</f>
        <v>68590</v>
      </c>
      <c r="D4" s="40"/>
      <c r="E4" s="40"/>
      <c r="F4" s="40">
        <f>奉溪路!E41</f>
        <v>656763</v>
      </c>
      <c r="G4" s="40"/>
      <c r="H4" s="40"/>
      <c r="I4" s="48">
        <f>F4+C4</f>
        <v>725353</v>
      </c>
      <c r="J4" s="49">
        <f>奉溪路!G17</f>
        <v>79146</v>
      </c>
      <c r="K4" s="49">
        <v>0</v>
      </c>
      <c r="L4" s="49">
        <v>0</v>
      </c>
      <c r="M4" s="49">
        <f>奉溪路!G41</f>
        <v>656848</v>
      </c>
      <c r="N4" s="49">
        <v>0</v>
      </c>
      <c r="O4" s="49">
        <v>0</v>
      </c>
      <c r="P4" s="50">
        <f t="shared" ref="P4:P6" si="0">J4+K4+L4+M4+N4+O4</f>
        <v>735994</v>
      </c>
    </row>
    <row r="5" s="34" customFormat="1" ht="37" customHeight="1" spans="1:16">
      <c r="A5" s="41">
        <v>2</v>
      </c>
      <c r="B5" s="42" t="s">
        <v>19</v>
      </c>
      <c r="C5" s="40">
        <f>奉云路!E16</f>
        <v>316482</v>
      </c>
      <c r="D5" s="40"/>
      <c r="E5" s="40"/>
      <c r="F5" s="40">
        <f>奉云路!E31</f>
        <v>1702019</v>
      </c>
      <c r="G5" s="40"/>
      <c r="H5" s="40"/>
      <c r="I5" s="48">
        <f>F5+C5</f>
        <v>2018501</v>
      </c>
      <c r="J5" s="51">
        <f>奉云路!G16</f>
        <v>323515</v>
      </c>
      <c r="K5" s="51">
        <v>0</v>
      </c>
      <c r="L5" s="51">
        <v>0</v>
      </c>
      <c r="M5" s="51">
        <f>奉云路!G31</f>
        <v>1702128</v>
      </c>
      <c r="N5" s="51">
        <v>0</v>
      </c>
      <c r="O5" s="51">
        <v>0</v>
      </c>
      <c r="P5" s="50">
        <f t="shared" ref="P5:P11" si="1">J5+K5+L5+M5+N5+O5</f>
        <v>2025643</v>
      </c>
    </row>
    <row r="6" s="34" customFormat="1" ht="37" customHeight="1" spans="1:16">
      <c r="A6" s="43">
        <v>3</v>
      </c>
      <c r="B6" s="44" t="s">
        <v>20</v>
      </c>
      <c r="C6" s="40">
        <f>巫奉路!E16</f>
        <v>334990</v>
      </c>
      <c r="D6" s="40"/>
      <c r="E6" s="40"/>
      <c r="F6" s="40">
        <f>巫奉路!E40</f>
        <v>1997616</v>
      </c>
      <c r="G6" s="40"/>
      <c r="H6" s="40"/>
      <c r="I6" s="48">
        <f t="shared" ref="I6:I11" si="2">F6+C6</f>
        <v>2332606</v>
      </c>
      <c r="J6" s="52">
        <f>巫奉路!G16</f>
        <v>338050</v>
      </c>
      <c r="K6" s="52">
        <v>0</v>
      </c>
      <c r="L6" s="52">
        <v>0</v>
      </c>
      <c r="M6" s="52">
        <f>巫奉路!G40</f>
        <v>1997803</v>
      </c>
      <c r="N6" s="52">
        <v>0</v>
      </c>
      <c r="O6" s="52">
        <v>0</v>
      </c>
      <c r="P6" s="50">
        <f t="shared" si="1"/>
        <v>2335853</v>
      </c>
    </row>
    <row r="7" s="34" customFormat="1" ht="37" customHeight="1" spans="1:16">
      <c r="A7" s="37">
        <v>4</v>
      </c>
      <c r="B7" s="44" t="s">
        <v>21</v>
      </c>
      <c r="C7" s="40">
        <f>云万路!E15</f>
        <v>69691</v>
      </c>
      <c r="D7" s="40"/>
      <c r="E7" s="40"/>
      <c r="F7" s="40">
        <f>云万路!E39</f>
        <v>504417</v>
      </c>
      <c r="G7" s="40"/>
      <c r="H7" s="40"/>
      <c r="I7" s="48">
        <f t="shared" si="2"/>
        <v>574108</v>
      </c>
      <c r="J7" s="52">
        <f>云万路!G15</f>
        <v>75124</v>
      </c>
      <c r="K7" s="52"/>
      <c r="L7" s="52"/>
      <c r="M7" s="52">
        <f>云万路!G39</f>
        <v>504464</v>
      </c>
      <c r="N7" s="52"/>
      <c r="O7" s="52"/>
      <c r="P7" s="50">
        <f t="shared" si="1"/>
        <v>579588</v>
      </c>
    </row>
    <row r="8" s="34" customFormat="1" ht="37" customHeight="1" spans="1:16">
      <c r="A8" s="41">
        <v>5</v>
      </c>
      <c r="B8" s="44" t="s">
        <v>22</v>
      </c>
      <c r="C8" s="40">
        <f>万开路!E18</f>
        <v>314026</v>
      </c>
      <c r="D8" s="40"/>
      <c r="E8" s="40"/>
      <c r="F8" s="40">
        <f>万开路!E43</f>
        <v>1537463</v>
      </c>
      <c r="G8" s="40"/>
      <c r="H8" s="40"/>
      <c r="I8" s="48">
        <f t="shared" si="2"/>
        <v>1851489</v>
      </c>
      <c r="J8" s="52">
        <f>万开路!G18</f>
        <v>314096</v>
      </c>
      <c r="K8" s="52"/>
      <c r="L8" s="52"/>
      <c r="M8" s="52">
        <f>万开路!G43</f>
        <v>1537584</v>
      </c>
      <c r="N8" s="52"/>
      <c r="O8" s="52"/>
      <c r="P8" s="50">
        <f t="shared" si="1"/>
        <v>1851680</v>
      </c>
    </row>
    <row r="9" s="34" customFormat="1" ht="37" customHeight="1" spans="1:16">
      <c r="A9" s="43">
        <v>6</v>
      </c>
      <c r="B9" s="45" t="s">
        <v>23</v>
      </c>
      <c r="C9" s="40">
        <f>大风口隧道!E13</f>
        <v>32918</v>
      </c>
      <c r="D9" s="40"/>
      <c r="E9" s="40"/>
      <c r="F9" s="40">
        <f>大风口隧道!E23</f>
        <v>286178</v>
      </c>
      <c r="G9" s="40"/>
      <c r="H9" s="40"/>
      <c r="I9" s="48">
        <f t="shared" si="2"/>
        <v>319096</v>
      </c>
      <c r="J9" s="52">
        <f>大风口隧道!G13</f>
        <v>32958</v>
      </c>
      <c r="K9" s="52"/>
      <c r="L9" s="52"/>
      <c r="M9" s="52">
        <f>大风口隧道!G23</f>
        <v>286207</v>
      </c>
      <c r="N9" s="52"/>
      <c r="O9" s="52"/>
      <c r="P9" s="50">
        <f t="shared" si="1"/>
        <v>319165</v>
      </c>
    </row>
    <row r="10" s="34" customFormat="1" ht="37" customHeight="1" spans="1:16">
      <c r="A10" s="37">
        <v>7</v>
      </c>
      <c r="B10" s="45" t="s">
        <v>24</v>
      </c>
      <c r="C10" s="40">
        <f>申家坡隧道!E13</f>
        <v>32259</v>
      </c>
      <c r="D10" s="40"/>
      <c r="E10" s="40"/>
      <c r="F10" s="40">
        <f>申家坡隧道!E23</f>
        <v>263952</v>
      </c>
      <c r="G10" s="40"/>
      <c r="H10" s="40"/>
      <c r="I10" s="48">
        <f t="shared" si="2"/>
        <v>296211</v>
      </c>
      <c r="J10" s="52">
        <f>申家坡隧道!G13</f>
        <v>32299</v>
      </c>
      <c r="K10" s="52"/>
      <c r="L10" s="52"/>
      <c r="M10" s="52">
        <f>申家坡隧道!G23</f>
        <v>263957</v>
      </c>
      <c r="N10" s="52"/>
      <c r="O10" s="52"/>
      <c r="P10" s="50">
        <f t="shared" si="1"/>
        <v>296256</v>
      </c>
    </row>
    <row r="11" s="34" customFormat="1" ht="37" customHeight="1" spans="1:16">
      <c r="A11" s="41">
        <v>8</v>
      </c>
      <c r="B11" s="45" t="s">
        <v>25</v>
      </c>
      <c r="C11" s="40">
        <f>桃树垭隧道!E13</f>
        <v>26140</v>
      </c>
      <c r="D11" s="40"/>
      <c r="E11" s="40"/>
      <c r="F11" s="40">
        <f>桃树垭隧道!E23</f>
        <v>54344</v>
      </c>
      <c r="G11" s="40"/>
      <c r="H11" s="40"/>
      <c r="I11" s="48">
        <f t="shared" si="2"/>
        <v>80484</v>
      </c>
      <c r="J11" s="52">
        <f>桃树垭隧道!G13</f>
        <v>26162</v>
      </c>
      <c r="K11" s="52"/>
      <c r="L11" s="52"/>
      <c r="M11" s="52">
        <f>桃树垭隧道!G23</f>
        <v>54348</v>
      </c>
      <c r="N11" s="52"/>
      <c r="O11" s="52"/>
      <c r="P11" s="50">
        <f t="shared" si="1"/>
        <v>80510</v>
      </c>
    </row>
    <row r="12" s="34" customFormat="1" ht="37" customHeight="1" spans="1:16">
      <c r="A12" s="43">
        <v>9</v>
      </c>
      <c r="B12" s="45" t="s">
        <v>26</v>
      </c>
      <c r="C12" s="46">
        <f>C4+C5+C6+C7+C8+C9+C10+C11</f>
        <v>1195096</v>
      </c>
      <c r="D12" s="46"/>
      <c r="E12" s="46"/>
      <c r="F12" s="46">
        <f>F4+F5+F6+F8+F9+F7+F10+F11</f>
        <v>7002752</v>
      </c>
      <c r="G12" s="46"/>
      <c r="H12" s="46"/>
      <c r="I12" s="46">
        <f>I11+I10+I9+I8+I7+I6+I5+I4</f>
        <v>8197848</v>
      </c>
      <c r="J12" s="52">
        <f>SUM(J4:J11)</f>
        <v>1221350</v>
      </c>
      <c r="K12" s="52">
        <f t="shared" ref="K12:P12" si="3">SUM(K4:K11)</f>
        <v>0</v>
      </c>
      <c r="L12" s="52">
        <f t="shared" si="3"/>
        <v>0</v>
      </c>
      <c r="M12" s="52">
        <f t="shared" si="3"/>
        <v>7003339</v>
      </c>
      <c r="N12" s="52">
        <f t="shared" si="3"/>
        <v>0</v>
      </c>
      <c r="O12" s="52">
        <f t="shared" si="3"/>
        <v>0</v>
      </c>
      <c r="P12" s="52">
        <f t="shared" si="3"/>
        <v>8224689</v>
      </c>
    </row>
    <row r="13" s="34" customFormat="1" ht="21.75" customHeight="1"/>
  </sheetData>
  <sheetProtection password="CE28" sheet="1" objects="1"/>
  <mergeCells count="2">
    <mergeCell ref="A1:P1"/>
    <mergeCell ref="A2:P2"/>
  </mergeCells>
  <pageMargins left="0.751388888888889" right="0.751388888888889" top="1" bottom="1" header="0.5" footer="0.5"/>
  <pageSetup paperSize="9" firstPageNumber="13" orientation="landscape" useFirstPageNumber="1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workbookViewId="0">
      <selection activeCell="E16" sqref="E16"/>
    </sheetView>
  </sheetViews>
  <sheetFormatPr defaultColWidth="9" defaultRowHeight="14.25"/>
  <cols>
    <col min="1" max="1" width="7" customWidth="1"/>
    <col min="2" max="2" width="17.4" customWidth="1"/>
    <col min="3" max="3" width="5.7" customWidth="1"/>
    <col min="4" max="4" width="10.4" customWidth="1"/>
    <col min="5" max="5" width="9.3" customWidth="1"/>
    <col min="6" max="6" width="8.5" customWidth="1"/>
    <col min="7" max="7" width="11.1" customWidth="1"/>
    <col min="8" max="8" width="11.375" customWidth="1"/>
    <col min="9" max="9" width="10" hidden="1" customWidth="1"/>
    <col min="10" max="11" width="10.5" hidden="1" customWidth="1"/>
  </cols>
  <sheetData>
    <row r="1" customFormat="1" ht="30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customFormat="1" ht="16.85" customHeight="1" spans="1:8">
      <c r="A2" s="2" t="s">
        <v>28</v>
      </c>
      <c r="B2" s="2"/>
      <c r="C2" s="2"/>
      <c r="D2" s="2"/>
      <c r="E2" s="2"/>
      <c r="F2" s="2"/>
      <c r="G2" s="3" t="s">
        <v>29</v>
      </c>
      <c r="H2" s="3"/>
    </row>
    <row r="3" customFormat="1" ht="16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customFormat="1" ht="18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customFormat="1" ht="16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customFormat="1" ht="16.85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customFormat="1" ht="16.85" customHeight="1" spans="1:9">
      <c r="A7" s="7" t="s">
        <v>43</v>
      </c>
      <c r="B7" s="7" t="s">
        <v>44</v>
      </c>
      <c r="C7" s="5" t="s">
        <v>45</v>
      </c>
      <c r="D7" s="10">
        <v>1</v>
      </c>
      <c r="E7" s="9">
        <v>2000</v>
      </c>
      <c r="F7" s="9">
        <f>E7*D7</f>
        <v>2000</v>
      </c>
      <c r="G7" s="11">
        <f>I7*0.92</f>
        <v>2193</v>
      </c>
      <c r="H7" s="10">
        <f>D7*G7</f>
        <v>2193</v>
      </c>
      <c r="I7" s="10">
        <v>2384</v>
      </c>
    </row>
    <row r="8" customFormat="1" ht="16.1" customHeight="1" spans="1:9">
      <c r="A8" s="7" t="s">
        <v>46</v>
      </c>
      <c r="B8" s="7" t="s">
        <v>47</v>
      </c>
      <c r="C8" s="5" t="s">
        <v>45</v>
      </c>
      <c r="D8" s="10">
        <v>1</v>
      </c>
      <c r="E8" s="9">
        <v>2400</v>
      </c>
      <c r="F8" s="9">
        <f>E8*D8</f>
        <v>2400</v>
      </c>
      <c r="G8" s="11">
        <f t="shared" ref="G8:G16" si="0">I8*0.92</f>
        <v>2760</v>
      </c>
      <c r="H8" s="10">
        <f t="shared" ref="H8:H16" si="1">D8*G8</f>
        <v>2760</v>
      </c>
      <c r="I8" s="10">
        <v>3000</v>
      </c>
    </row>
    <row r="9" customFormat="1" ht="16.85" customHeight="1" spans="1:9">
      <c r="A9" s="12">
        <v>102</v>
      </c>
      <c r="B9" s="7" t="s">
        <v>48</v>
      </c>
      <c r="C9" s="5"/>
      <c r="D9" s="8"/>
      <c r="E9" s="9"/>
      <c r="F9" s="9"/>
      <c r="G9" s="11"/>
      <c r="H9" s="10"/>
      <c r="I9" s="8"/>
    </row>
    <row r="10" customFormat="1" ht="16.85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9">
        <f>G10</f>
        <v>14030</v>
      </c>
      <c r="F10" s="9">
        <f>E10*D10</f>
        <v>14030</v>
      </c>
      <c r="G10" s="11">
        <f t="shared" si="0"/>
        <v>14030</v>
      </c>
      <c r="H10" s="10">
        <f t="shared" si="1"/>
        <v>14030</v>
      </c>
      <c r="I10" s="10">
        <v>15250</v>
      </c>
    </row>
    <row r="11" customFormat="1" ht="16.85" customHeight="1" spans="1:9">
      <c r="A11" s="7" t="s">
        <v>51</v>
      </c>
      <c r="B11" s="7" t="s">
        <v>52</v>
      </c>
      <c r="C11" s="5" t="s">
        <v>45</v>
      </c>
      <c r="D11" s="10">
        <v>1</v>
      </c>
      <c r="E11" s="9">
        <v>2500</v>
      </c>
      <c r="F11" s="9">
        <f t="shared" ref="F11:F16" si="2">E11*D11</f>
        <v>2500</v>
      </c>
      <c r="G11" s="11">
        <f t="shared" si="0"/>
        <v>2824</v>
      </c>
      <c r="H11" s="10">
        <f t="shared" si="1"/>
        <v>2824</v>
      </c>
      <c r="I11" s="10">
        <v>3070</v>
      </c>
    </row>
    <row r="12" customFormat="1" ht="16.85" customHeight="1" spans="1:9">
      <c r="A12" s="7" t="s">
        <v>53</v>
      </c>
      <c r="B12" s="7" t="s">
        <v>54</v>
      </c>
      <c r="C12" s="5" t="s">
        <v>45</v>
      </c>
      <c r="D12" s="10">
        <v>1</v>
      </c>
      <c r="E12" s="9">
        <v>3000</v>
      </c>
      <c r="F12" s="9">
        <f t="shared" si="2"/>
        <v>3000</v>
      </c>
      <c r="G12" s="11">
        <f t="shared" si="0"/>
        <v>5649</v>
      </c>
      <c r="H12" s="10">
        <f t="shared" si="1"/>
        <v>5649</v>
      </c>
      <c r="I12" s="10">
        <v>6140</v>
      </c>
    </row>
    <row r="13" customFormat="1" ht="16.85" customHeight="1" spans="1:9">
      <c r="A13" s="7" t="s">
        <v>55</v>
      </c>
      <c r="B13" s="7" t="s">
        <v>56</v>
      </c>
      <c r="C13" s="5" t="s">
        <v>45</v>
      </c>
      <c r="D13" s="10">
        <v>1</v>
      </c>
      <c r="E13" s="9">
        <v>24876</v>
      </c>
      <c r="F13" s="9">
        <f t="shared" si="2"/>
        <v>24876</v>
      </c>
      <c r="G13" s="11">
        <f t="shared" si="0"/>
        <v>27886</v>
      </c>
      <c r="H13" s="10">
        <f t="shared" si="1"/>
        <v>27886</v>
      </c>
      <c r="I13" s="10">
        <v>30311</v>
      </c>
    </row>
    <row r="14" customFormat="1" ht="16.1" customHeight="1" spans="1:9">
      <c r="A14" s="7" t="s">
        <v>57</v>
      </c>
      <c r="B14" s="7" t="s">
        <v>58</v>
      </c>
      <c r="C14" s="5" t="s">
        <v>45</v>
      </c>
      <c r="D14" s="10">
        <v>1</v>
      </c>
      <c r="E14" s="9">
        <v>11514</v>
      </c>
      <c r="F14" s="9">
        <f t="shared" si="2"/>
        <v>11514</v>
      </c>
      <c r="G14" s="11">
        <f t="shared" si="0"/>
        <v>15524</v>
      </c>
      <c r="H14" s="10">
        <f t="shared" si="1"/>
        <v>15524</v>
      </c>
      <c r="I14" s="10">
        <v>16874</v>
      </c>
    </row>
    <row r="15" customFormat="1" ht="16.85" customHeight="1" spans="1:9">
      <c r="A15" s="12">
        <v>104</v>
      </c>
      <c r="B15" s="7" t="s">
        <v>59</v>
      </c>
      <c r="C15" s="5"/>
      <c r="D15" s="8"/>
      <c r="E15" s="9"/>
      <c r="F15" s="9"/>
      <c r="G15" s="10"/>
      <c r="H15" s="10"/>
      <c r="I15" s="8"/>
    </row>
    <row r="16" customFormat="1" ht="16.85" customHeight="1" spans="1:9">
      <c r="A16" s="7" t="s">
        <v>60</v>
      </c>
      <c r="B16" s="7" t="s">
        <v>59</v>
      </c>
      <c r="C16" s="5" t="s">
        <v>45</v>
      </c>
      <c r="D16" s="10">
        <v>1</v>
      </c>
      <c r="E16" s="9">
        <v>8270</v>
      </c>
      <c r="F16" s="9">
        <f t="shared" si="2"/>
        <v>8270</v>
      </c>
      <c r="G16" s="10">
        <f t="shared" si="0"/>
        <v>8280</v>
      </c>
      <c r="H16" s="10">
        <f t="shared" si="1"/>
        <v>8280</v>
      </c>
      <c r="I16" s="10">
        <v>9000</v>
      </c>
    </row>
    <row r="17" customFormat="1" ht="18" customHeight="1" spans="1:10">
      <c r="A17" s="13" t="s">
        <v>61</v>
      </c>
      <c r="B17" s="13"/>
      <c r="C17" s="13"/>
      <c r="D17" s="13"/>
      <c r="E17" s="14">
        <f>F16+F14+F13+F11+F10+F8+F7+F12</f>
        <v>68590</v>
      </c>
      <c r="F17" s="14"/>
      <c r="G17" s="15">
        <f>SUM(H7:H16)</f>
        <v>79146</v>
      </c>
      <c r="H17" s="15"/>
      <c r="I17">
        <v>86029</v>
      </c>
      <c r="J17">
        <f>I17*0.92</f>
        <v>79146.68</v>
      </c>
    </row>
    <row r="18" customFormat="1" ht="21" customHeight="1" spans="1:8">
      <c r="A18" s="4" t="s">
        <v>62</v>
      </c>
      <c r="B18" s="4"/>
      <c r="C18" s="4"/>
      <c r="D18" s="4"/>
      <c r="E18" s="4"/>
      <c r="F18" s="4"/>
      <c r="G18" s="4"/>
      <c r="H18" s="4"/>
    </row>
    <row r="19" customFormat="1" ht="16" customHeight="1" spans="1:8">
      <c r="A19" s="5" t="s">
        <v>31</v>
      </c>
      <c r="B19" s="5" t="s">
        <v>32</v>
      </c>
      <c r="C19" s="5" t="s">
        <v>33</v>
      </c>
      <c r="D19" s="5" t="s">
        <v>34</v>
      </c>
      <c r="E19" s="6" t="s">
        <v>35</v>
      </c>
      <c r="F19" s="6" t="s">
        <v>36</v>
      </c>
      <c r="G19" s="6" t="s">
        <v>37</v>
      </c>
      <c r="H19" s="6" t="s">
        <v>38</v>
      </c>
    </row>
    <row r="20" customFormat="1" ht="16.85" customHeight="1" spans="1:8">
      <c r="A20" s="12">
        <v>504</v>
      </c>
      <c r="B20" s="7" t="s">
        <v>63</v>
      </c>
      <c r="C20" s="5"/>
      <c r="D20" s="8"/>
      <c r="E20" s="9"/>
      <c r="F20" s="9"/>
      <c r="G20" s="8"/>
      <c r="H20" s="10"/>
    </row>
    <row r="21" customFormat="1" ht="16.85" customHeight="1" spans="1:8">
      <c r="A21" s="7" t="s">
        <v>64</v>
      </c>
      <c r="B21" s="7" t="s">
        <v>65</v>
      </c>
      <c r="C21" s="5"/>
      <c r="D21" s="8"/>
      <c r="E21" s="9"/>
      <c r="F21" s="9"/>
      <c r="G21" s="8"/>
      <c r="H21" s="10"/>
    </row>
    <row r="22" customFormat="1" ht="15" customHeight="1" spans="1:8">
      <c r="A22" s="7" t="s">
        <v>66</v>
      </c>
      <c r="B22" s="7" t="s">
        <v>67</v>
      </c>
      <c r="C22" s="5"/>
      <c r="D22" s="8"/>
      <c r="E22" s="9"/>
      <c r="F22" s="9"/>
      <c r="G22" s="8"/>
      <c r="H22" s="10"/>
    </row>
    <row r="23" customFormat="1" ht="16.1" customHeight="1" spans="1:9">
      <c r="A23" s="12">
        <v>-3</v>
      </c>
      <c r="B23" s="7" t="s">
        <v>68</v>
      </c>
      <c r="C23" s="5" t="s">
        <v>69</v>
      </c>
      <c r="D23" s="10">
        <v>27.71</v>
      </c>
      <c r="E23" s="9">
        <v>1081.25</v>
      </c>
      <c r="F23" s="9">
        <f>E23*D23</f>
        <v>29961.4375</v>
      </c>
      <c r="G23" s="16">
        <f>I23*0.92</f>
        <v>1081.26</v>
      </c>
      <c r="H23" s="11">
        <f>D23*G23</f>
        <v>29962</v>
      </c>
      <c r="I23" s="10">
        <v>1175.28</v>
      </c>
    </row>
    <row r="24" customFormat="1" ht="16.85" customHeight="1" spans="1:9">
      <c r="A24" s="7" t="s">
        <v>70</v>
      </c>
      <c r="B24" s="7" t="s">
        <v>71</v>
      </c>
      <c r="C24" s="5"/>
      <c r="D24" s="8"/>
      <c r="E24" s="9"/>
      <c r="F24" s="9"/>
      <c r="G24" s="16"/>
      <c r="H24" s="11"/>
      <c r="I24" s="8"/>
    </row>
    <row r="25" customFormat="1" ht="16.85" customHeight="1" spans="1:9">
      <c r="A25" s="12">
        <v>-1</v>
      </c>
      <c r="B25" s="7" t="s">
        <v>72</v>
      </c>
      <c r="C25" s="5" t="s">
        <v>73</v>
      </c>
      <c r="D25" s="10">
        <v>684.71</v>
      </c>
      <c r="E25" s="9">
        <v>7.93</v>
      </c>
      <c r="F25" s="9">
        <f>E25*D25</f>
        <v>5429.7503</v>
      </c>
      <c r="G25" s="16">
        <f t="shared" ref="G24:G40" si="3">I25*0.92</f>
        <v>7.94</v>
      </c>
      <c r="H25" s="11">
        <f t="shared" ref="H24:H40" si="4">D25*G25</f>
        <v>5437</v>
      </c>
      <c r="I25" s="10">
        <v>8.63</v>
      </c>
    </row>
    <row r="26" customFormat="1" ht="16.85" customHeight="1" spans="1:9">
      <c r="A26" s="12">
        <v>-2</v>
      </c>
      <c r="B26" s="7" t="s">
        <v>74</v>
      </c>
      <c r="C26" s="5" t="s">
        <v>73</v>
      </c>
      <c r="D26" s="10">
        <v>3302.18</v>
      </c>
      <c r="E26" s="9">
        <v>8.08</v>
      </c>
      <c r="F26" s="9">
        <f>E26*D26</f>
        <v>26681.6144</v>
      </c>
      <c r="G26" s="16">
        <f t="shared" si="3"/>
        <v>8.09</v>
      </c>
      <c r="H26" s="11">
        <f t="shared" si="4"/>
        <v>26715</v>
      </c>
      <c r="I26" s="10">
        <v>8.79</v>
      </c>
    </row>
    <row r="27" customFormat="1" ht="16.85" customHeight="1" spans="1:9">
      <c r="A27" s="7" t="s">
        <v>75</v>
      </c>
      <c r="B27" s="7" t="s">
        <v>76</v>
      </c>
      <c r="C27" s="5"/>
      <c r="D27" s="8"/>
      <c r="E27" s="9"/>
      <c r="F27" s="9"/>
      <c r="G27" s="16"/>
      <c r="H27" s="11"/>
      <c r="I27" s="8"/>
    </row>
    <row r="28" customFormat="1" ht="16.85" customHeight="1" spans="1:9">
      <c r="A28" s="7" t="s">
        <v>77</v>
      </c>
      <c r="B28" s="7" t="s">
        <v>78</v>
      </c>
      <c r="C28" s="5" t="s">
        <v>79</v>
      </c>
      <c r="D28" s="10">
        <v>2499.45</v>
      </c>
      <c r="E28" s="9">
        <v>176.4</v>
      </c>
      <c r="F28" s="9">
        <f>E28*D28</f>
        <v>440902.98</v>
      </c>
      <c r="G28" s="16">
        <f t="shared" si="3"/>
        <v>176.41</v>
      </c>
      <c r="H28" s="11">
        <f t="shared" si="4"/>
        <v>440928</v>
      </c>
      <c r="I28" s="10">
        <v>191.75</v>
      </c>
    </row>
    <row r="29" customFormat="1" ht="16.1" customHeight="1" spans="1:9">
      <c r="A29" s="7" t="s">
        <v>80</v>
      </c>
      <c r="B29" s="7" t="s">
        <v>81</v>
      </c>
      <c r="C29" s="5" t="s">
        <v>82</v>
      </c>
      <c r="D29" s="10">
        <v>481.3</v>
      </c>
      <c r="E29" s="9">
        <v>130.86</v>
      </c>
      <c r="F29" s="9">
        <f>E29*D29</f>
        <v>62982.918</v>
      </c>
      <c r="G29" s="16">
        <f t="shared" si="3"/>
        <v>130.87</v>
      </c>
      <c r="H29" s="11">
        <f t="shared" si="4"/>
        <v>62988</v>
      </c>
      <c r="I29" s="10">
        <v>142.25</v>
      </c>
    </row>
    <row r="30" customFormat="1" ht="16.85" customHeight="1" spans="1:9">
      <c r="A30" s="7" t="s">
        <v>83</v>
      </c>
      <c r="B30" s="7" t="s">
        <v>84</v>
      </c>
      <c r="C30" s="5"/>
      <c r="D30" s="8"/>
      <c r="E30" s="9"/>
      <c r="F30" s="9"/>
      <c r="G30" s="16"/>
      <c r="H30" s="11"/>
      <c r="I30" s="8"/>
    </row>
    <row r="31" customFormat="1" ht="16.85" customHeight="1" spans="1:9">
      <c r="A31" s="7" t="s">
        <v>77</v>
      </c>
      <c r="B31" s="7" t="s">
        <v>85</v>
      </c>
      <c r="C31" s="5" t="s">
        <v>79</v>
      </c>
      <c r="D31" s="10">
        <v>40.89</v>
      </c>
      <c r="E31" s="9">
        <v>160.05</v>
      </c>
      <c r="F31" s="9">
        <f>E31*D31</f>
        <v>6544.4445</v>
      </c>
      <c r="G31" s="16">
        <f t="shared" si="3"/>
        <v>160.06</v>
      </c>
      <c r="H31" s="11">
        <f t="shared" si="4"/>
        <v>6545</v>
      </c>
      <c r="I31" s="10">
        <v>173.98</v>
      </c>
    </row>
    <row r="32" customFormat="1" ht="23" customHeight="1" spans="1:9">
      <c r="A32" s="7" t="s">
        <v>80</v>
      </c>
      <c r="B32" s="7" t="s">
        <v>86</v>
      </c>
      <c r="C32" s="5"/>
      <c r="D32" s="8"/>
      <c r="E32" s="9"/>
      <c r="F32" s="9"/>
      <c r="G32" s="16"/>
      <c r="H32" s="11"/>
      <c r="I32" s="8"/>
    </row>
    <row r="33" customFormat="1" ht="18" customHeight="1" spans="1:9">
      <c r="A33" s="12">
        <v>-1</v>
      </c>
      <c r="B33" s="7" t="s">
        <v>87</v>
      </c>
      <c r="C33" s="5" t="s">
        <v>79</v>
      </c>
      <c r="D33" s="10">
        <v>36</v>
      </c>
      <c r="E33" s="9">
        <v>59.16</v>
      </c>
      <c r="F33" s="9">
        <f>E33*D33</f>
        <v>2129.76</v>
      </c>
      <c r="G33" s="16">
        <f t="shared" si="3"/>
        <v>59.17</v>
      </c>
      <c r="H33" s="11">
        <f t="shared" si="4"/>
        <v>2130</v>
      </c>
      <c r="I33" s="10">
        <v>64.31</v>
      </c>
    </row>
    <row r="34" customFormat="1" ht="30" customHeight="1" spans="1:9">
      <c r="A34" s="20">
        <v>-2</v>
      </c>
      <c r="B34" s="21" t="s">
        <v>88</v>
      </c>
      <c r="C34" s="22" t="s">
        <v>79</v>
      </c>
      <c r="D34" s="23">
        <v>50.4</v>
      </c>
      <c r="E34" s="24">
        <v>213.39</v>
      </c>
      <c r="F34" s="9">
        <f>E34*D34</f>
        <v>10754.856</v>
      </c>
      <c r="G34" s="16">
        <f t="shared" si="3"/>
        <v>213.4</v>
      </c>
      <c r="H34" s="11">
        <f t="shared" si="4"/>
        <v>10755</v>
      </c>
      <c r="I34" s="23">
        <v>231.96</v>
      </c>
    </row>
    <row r="35" customFormat="1" ht="21" customHeight="1" spans="1:9">
      <c r="A35" s="12">
        <v>-3</v>
      </c>
      <c r="B35" s="7" t="s">
        <v>89</v>
      </c>
      <c r="C35" s="5" t="s">
        <v>79</v>
      </c>
      <c r="D35" s="10">
        <v>54</v>
      </c>
      <c r="E35" s="9">
        <v>16.99</v>
      </c>
      <c r="F35" s="9">
        <f>E35*D35</f>
        <v>917.46</v>
      </c>
      <c r="G35" s="16">
        <f t="shared" si="3"/>
        <v>17.1</v>
      </c>
      <c r="H35" s="11">
        <f t="shared" si="4"/>
        <v>923</v>
      </c>
      <c r="I35" s="10">
        <v>18.59</v>
      </c>
    </row>
    <row r="36" customFormat="1" ht="22" customHeight="1" spans="1:9">
      <c r="A36" s="12">
        <v>4</v>
      </c>
      <c r="B36" s="7" t="s">
        <v>90</v>
      </c>
      <c r="C36" s="5" t="s">
        <v>79</v>
      </c>
      <c r="D36" s="10">
        <v>180</v>
      </c>
      <c r="E36" s="9">
        <v>23.06</v>
      </c>
      <c r="F36" s="9">
        <f>E36*D36</f>
        <v>4150.8</v>
      </c>
      <c r="G36" s="16">
        <f t="shared" si="3"/>
        <v>23.07</v>
      </c>
      <c r="H36" s="11">
        <f t="shared" si="4"/>
        <v>4153</v>
      </c>
      <c r="I36" s="10">
        <v>25.08</v>
      </c>
    </row>
    <row r="37" customFormat="1" ht="16.85" customHeight="1" spans="1:9">
      <c r="A37" s="7" t="s">
        <v>91</v>
      </c>
      <c r="B37" s="7" t="s">
        <v>92</v>
      </c>
      <c r="C37" s="5" t="s">
        <v>82</v>
      </c>
      <c r="D37" s="10">
        <v>277.99</v>
      </c>
      <c r="E37" s="9">
        <v>143.29</v>
      </c>
      <c r="F37" s="9">
        <f>E37*D37</f>
        <v>39833.1871</v>
      </c>
      <c r="G37" s="16">
        <f t="shared" si="3"/>
        <v>143.3</v>
      </c>
      <c r="H37" s="11">
        <f t="shared" si="4"/>
        <v>39836</v>
      </c>
      <c r="I37" s="10">
        <v>155.76</v>
      </c>
    </row>
    <row r="38" customFormat="1" ht="16.85" customHeight="1" spans="1:9">
      <c r="A38" s="7" t="s">
        <v>93</v>
      </c>
      <c r="B38" s="7" t="s">
        <v>94</v>
      </c>
      <c r="C38" s="5"/>
      <c r="D38" s="8"/>
      <c r="E38" s="9"/>
      <c r="F38" s="9"/>
      <c r="G38" s="16"/>
      <c r="H38" s="11"/>
      <c r="I38" s="8"/>
    </row>
    <row r="39" customFormat="1" ht="16.1" customHeight="1" spans="1:9">
      <c r="A39" s="7" t="s">
        <v>77</v>
      </c>
      <c r="B39" s="7" t="s">
        <v>95</v>
      </c>
      <c r="C39" s="5" t="s">
        <v>82</v>
      </c>
      <c r="D39" s="10">
        <v>18</v>
      </c>
      <c r="E39" s="9">
        <v>590.27</v>
      </c>
      <c r="F39" s="9">
        <f>E39*D39</f>
        <v>10624.86</v>
      </c>
      <c r="G39" s="16">
        <f t="shared" si="3"/>
        <v>590.28</v>
      </c>
      <c r="H39" s="11">
        <f t="shared" si="4"/>
        <v>10625</v>
      </c>
      <c r="I39" s="10">
        <v>641.61</v>
      </c>
    </row>
    <row r="40" customFormat="1" ht="22" customHeight="1" spans="1:9">
      <c r="A40" s="7" t="s">
        <v>80</v>
      </c>
      <c r="B40" s="7" t="s">
        <v>96</v>
      </c>
      <c r="C40" s="5" t="s">
        <v>82</v>
      </c>
      <c r="D40" s="10">
        <v>235.77</v>
      </c>
      <c r="E40" s="9">
        <v>67.22</v>
      </c>
      <c r="F40" s="9">
        <f>E40*D40</f>
        <v>15848.4594</v>
      </c>
      <c r="G40" s="16">
        <f t="shared" si="3"/>
        <v>67.23</v>
      </c>
      <c r="H40" s="11">
        <f t="shared" si="4"/>
        <v>15851</v>
      </c>
      <c r="I40" s="10">
        <v>73.08</v>
      </c>
    </row>
    <row r="41" customFormat="1" ht="22" customHeight="1" spans="1:10">
      <c r="A41" s="27" t="s">
        <v>97</v>
      </c>
      <c r="B41" s="28"/>
      <c r="C41" s="28"/>
      <c r="D41" s="29"/>
      <c r="E41" s="30">
        <f>F40+F39+F37+F36+F35+F34+F33+F31+F29+F28+F26+F23+F25</f>
        <v>656762.5272</v>
      </c>
      <c r="F41" s="31"/>
      <c r="G41" s="32">
        <f>SUM(H23:H40)</f>
        <v>656848</v>
      </c>
      <c r="H41" s="33"/>
      <c r="I41">
        <v>713954</v>
      </c>
      <c r="J41">
        <f>I41*0.92</f>
        <v>656837.68</v>
      </c>
    </row>
    <row r="44" spans="9:11">
      <c r="I44">
        <f>G41+G17</f>
        <v>735994</v>
      </c>
      <c r="J44">
        <f>I41+I17</f>
        <v>799983</v>
      </c>
      <c r="K44">
        <f>J44*0.92</f>
        <v>735984.36</v>
      </c>
    </row>
  </sheetData>
  <sheetProtection password="CE28" sheet="1" objects="1"/>
  <mergeCells count="11">
    <mergeCell ref="A1:H1"/>
    <mergeCell ref="A2:D2"/>
    <mergeCell ref="G2:H2"/>
    <mergeCell ref="A3:H3"/>
    <mergeCell ref="A17:D17"/>
    <mergeCell ref="E17:F17"/>
    <mergeCell ref="G17:H17"/>
    <mergeCell ref="A18:H18"/>
    <mergeCell ref="A41:D41"/>
    <mergeCell ref="E41:F41"/>
    <mergeCell ref="G41:H41"/>
  </mergeCells>
  <pageMargins left="0.751388888888889" right="0.751388888888889" top="1" bottom="1" header="0.5" footer="0.5"/>
  <pageSetup paperSize="9" firstPageNumber="14" orientation="portrait" useFirstPageNumber="1" horizontalDpi="6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E15" sqref="E15"/>
    </sheetView>
  </sheetViews>
  <sheetFormatPr defaultColWidth="9" defaultRowHeight="14.25"/>
  <cols>
    <col min="1" max="1" width="7" customWidth="1"/>
    <col min="2" max="2" width="18.5" customWidth="1"/>
    <col min="3" max="3" width="6.2" customWidth="1"/>
    <col min="4" max="4" width="6.6" customWidth="1"/>
    <col min="5" max="5" width="8.2" customWidth="1"/>
    <col min="6" max="6" width="9.7" customWidth="1"/>
    <col min="7" max="7" width="10.5" customWidth="1"/>
    <col min="8" max="8" width="10.1" customWidth="1"/>
    <col min="9" max="9" width="9" hidden="1" customWidth="1"/>
    <col min="10" max="10" width="10.5" hidden="1" customWidth="1"/>
    <col min="11" max="11" width="11.6" hidden="1" customWidth="1"/>
  </cols>
  <sheetData>
    <row r="1" customFormat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customFormat="1" ht="16.85" customHeight="1" spans="1:8">
      <c r="A2" s="2" t="s">
        <v>98</v>
      </c>
      <c r="B2" s="2"/>
      <c r="C2" s="2"/>
      <c r="D2" s="2"/>
      <c r="E2" s="2"/>
      <c r="F2" s="2"/>
      <c r="G2" s="3" t="s">
        <v>29</v>
      </c>
      <c r="H2" s="3"/>
    </row>
    <row r="3" customFormat="1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customFormat="1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customFormat="1" ht="16.85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customFormat="1" ht="16.85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customFormat="1" ht="16.85" customHeight="1" spans="1:9">
      <c r="A7" s="7" t="s">
        <v>43</v>
      </c>
      <c r="B7" s="7" t="s">
        <v>44</v>
      </c>
      <c r="C7" s="5" t="s">
        <v>45</v>
      </c>
      <c r="D7" s="10">
        <v>1</v>
      </c>
      <c r="E7" s="9">
        <v>5448</v>
      </c>
      <c r="F7" s="9">
        <f>E7</f>
        <v>5448</v>
      </c>
      <c r="G7" s="11">
        <f>I7*0.92</f>
        <v>5452</v>
      </c>
      <c r="H7" s="10">
        <f>G7*D7</f>
        <v>5452</v>
      </c>
      <c r="I7" s="10">
        <v>5926</v>
      </c>
    </row>
    <row r="8" customFormat="1" ht="16.1" customHeight="1" spans="1:9">
      <c r="A8" s="7" t="s">
        <v>46</v>
      </c>
      <c r="B8" s="7" t="s">
        <v>47</v>
      </c>
      <c r="C8" s="5" t="s">
        <v>45</v>
      </c>
      <c r="D8" s="10">
        <v>1</v>
      </c>
      <c r="E8" s="9">
        <v>2745</v>
      </c>
      <c r="F8" s="9">
        <v>2759</v>
      </c>
      <c r="G8" s="11">
        <f t="shared" ref="G8:G14" si="0">I8*0.92</f>
        <v>2760</v>
      </c>
      <c r="H8" s="10">
        <f t="shared" ref="H8:H14" si="1">G8*D8</f>
        <v>2760</v>
      </c>
      <c r="I8" s="10">
        <v>3000</v>
      </c>
    </row>
    <row r="9" customFormat="1" ht="16.85" customHeight="1" spans="1:9">
      <c r="A9" s="12">
        <v>102</v>
      </c>
      <c r="B9" s="7" t="s">
        <v>48</v>
      </c>
      <c r="C9" s="5"/>
      <c r="D9" s="8"/>
      <c r="E9" s="9"/>
      <c r="F9" s="9"/>
      <c r="G9" s="11"/>
      <c r="H9" s="10"/>
      <c r="I9" s="8"/>
    </row>
    <row r="10" customFormat="1" ht="16.85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9">
        <f>G10</f>
        <v>35027</v>
      </c>
      <c r="F10" s="9">
        <f t="shared" ref="F10:F15" si="2">E10*D10</f>
        <v>35027</v>
      </c>
      <c r="G10" s="11">
        <f t="shared" si="0"/>
        <v>35027</v>
      </c>
      <c r="H10" s="10">
        <f t="shared" si="1"/>
        <v>35027</v>
      </c>
      <c r="I10" s="10">
        <v>38073</v>
      </c>
    </row>
    <row r="11" customFormat="1" ht="16.85" customHeight="1" spans="1:9">
      <c r="A11" s="7" t="s">
        <v>51</v>
      </c>
      <c r="B11" s="7" t="s">
        <v>52</v>
      </c>
      <c r="C11" s="5" t="s">
        <v>45</v>
      </c>
      <c r="D11" s="10">
        <v>1</v>
      </c>
      <c r="E11" s="9">
        <v>7121</v>
      </c>
      <c r="F11" s="9">
        <f>E11</f>
        <v>7121</v>
      </c>
      <c r="G11" s="11">
        <f t="shared" si="0"/>
        <v>7122</v>
      </c>
      <c r="H11" s="10">
        <f t="shared" si="1"/>
        <v>7122</v>
      </c>
      <c r="I11" s="10">
        <v>7741</v>
      </c>
    </row>
    <row r="12" customFormat="1" ht="16.85" customHeight="1" spans="1:9">
      <c r="A12" s="7" t="s">
        <v>53</v>
      </c>
      <c r="B12" s="7" t="s">
        <v>54</v>
      </c>
      <c r="C12" s="5" t="s">
        <v>45</v>
      </c>
      <c r="D12" s="10">
        <v>1</v>
      </c>
      <c r="E12" s="9">
        <v>12236</v>
      </c>
      <c r="F12" s="9">
        <f t="shared" si="2"/>
        <v>12236</v>
      </c>
      <c r="G12" s="11">
        <f t="shared" si="0"/>
        <v>14243</v>
      </c>
      <c r="H12" s="10">
        <f t="shared" si="1"/>
        <v>14243</v>
      </c>
      <c r="I12" s="10">
        <v>15482</v>
      </c>
    </row>
    <row r="13" customFormat="1" ht="16.85" customHeight="1" spans="1:9">
      <c r="A13" s="7" t="s">
        <v>55</v>
      </c>
      <c r="B13" s="7" t="s">
        <v>56</v>
      </c>
      <c r="C13" s="5" t="s">
        <v>45</v>
      </c>
      <c r="D13" s="10">
        <v>1</v>
      </c>
      <c r="E13" s="9">
        <v>22863</v>
      </c>
      <c r="F13" s="9">
        <f t="shared" si="2"/>
        <v>22863</v>
      </c>
      <c r="G13" s="11">
        <f t="shared" si="0"/>
        <v>27873</v>
      </c>
      <c r="H13" s="10">
        <f t="shared" si="1"/>
        <v>27873</v>
      </c>
      <c r="I13" s="10">
        <v>30297</v>
      </c>
    </row>
    <row r="14" customFormat="1" ht="16.1" customHeight="1" spans="1:9">
      <c r="A14" s="7" t="s">
        <v>57</v>
      </c>
      <c r="B14" s="7" t="s">
        <v>58</v>
      </c>
      <c r="C14" s="5" t="s">
        <v>45</v>
      </c>
      <c r="D14" s="10">
        <v>1</v>
      </c>
      <c r="E14" s="9">
        <v>31028</v>
      </c>
      <c r="F14" s="9">
        <f t="shared" si="2"/>
        <v>31028</v>
      </c>
      <c r="G14" s="11">
        <f t="shared" si="0"/>
        <v>31038</v>
      </c>
      <c r="H14" s="10">
        <f t="shared" si="1"/>
        <v>31038</v>
      </c>
      <c r="I14" s="10">
        <v>33737</v>
      </c>
    </row>
    <row r="15" customFormat="1" ht="16.85" customHeight="1" spans="1:9">
      <c r="A15" s="12">
        <v>107</v>
      </c>
      <c r="B15" s="7" t="s">
        <v>99</v>
      </c>
      <c r="C15" s="5" t="s">
        <v>45</v>
      </c>
      <c r="D15" s="10">
        <v>1</v>
      </c>
      <c r="E15" s="8">
        <f>G15</f>
        <v>200000</v>
      </c>
      <c r="F15" s="8">
        <f t="shared" si="2"/>
        <v>200000</v>
      </c>
      <c r="G15" s="10">
        <v>200000</v>
      </c>
      <c r="H15" s="10">
        <v>200000</v>
      </c>
      <c r="I15" s="10">
        <v>200000</v>
      </c>
    </row>
    <row r="16" customFormat="1" ht="22" customHeight="1" spans="1:10">
      <c r="A16" s="13" t="s">
        <v>61</v>
      </c>
      <c r="B16" s="13"/>
      <c r="C16" s="13"/>
      <c r="D16" s="13"/>
      <c r="E16" s="14">
        <f>F7+F8+F10+F11+F12+F13+F14+F15</f>
        <v>316482</v>
      </c>
      <c r="F16" s="14"/>
      <c r="G16" s="15">
        <f>SUM(H7:H15)</f>
        <v>323515</v>
      </c>
      <c r="H16" s="15"/>
      <c r="I16">
        <v>334256</v>
      </c>
      <c r="J16">
        <f>I16*0.92</f>
        <v>307515.52</v>
      </c>
    </row>
    <row r="17" customFormat="1" ht="23.45" customHeight="1" spans="1:8">
      <c r="A17" s="4" t="s">
        <v>62</v>
      </c>
      <c r="B17" s="4"/>
      <c r="C17" s="4"/>
      <c r="D17" s="4"/>
      <c r="E17" s="4"/>
      <c r="F17" s="4"/>
      <c r="G17" s="4"/>
      <c r="H17" s="4"/>
    </row>
    <row r="18" customFormat="1" ht="22.7" customHeight="1" spans="1:8">
      <c r="A18" s="5" t="s">
        <v>31</v>
      </c>
      <c r="B18" s="5" t="s">
        <v>32</v>
      </c>
      <c r="C18" s="5" t="s">
        <v>33</v>
      </c>
      <c r="D18" s="5" t="s">
        <v>34</v>
      </c>
      <c r="E18" s="6" t="s">
        <v>35</v>
      </c>
      <c r="F18" s="6" t="s">
        <v>36</v>
      </c>
      <c r="G18" s="6" t="s">
        <v>37</v>
      </c>
      <c r="H18" s="6" t="s">
        <v>38</v>
      </c>
    </row>
    <row r="19" customFormat="1" ht="16.85" customHeight="1" spans="1:8">
      <c r="A19" s="7" t="s">
        <v>75</v>
      </c>
      <c r="B19" s="7" t="s">
        <v>76</v>
      </c>
      <c r="C19" s="5"/>
      <c r="D19" s="8"/>
      <c r="E19" s="9"/>
      <c r="F19" s="9"/>
      <c r="G19" s="8"/>
      <c r="H19" s="10"/>
    </row>
    <row r="20" customFormat="1" ht="16.85" customHeight="1" spans="1:9">
      <c r="A20" s="7" t="s">
        <v>77</v>
      </c>
      <c r="B20" s="7" t="s">
        <v>78</v>
      </c>
      <c r="C20" s="5" t="s">
        <v>79</v>
      </c>
      <c r="D20" s="10">
        <v>5996.4</v>
      </c>
      <c r="E20" s="9">
        <v>176.33</v>
      </c>
      <c r="F20" s="9">
        <f>E20*D20</f>
        <v>1057345.212</v>
      </c>
      <c r="G20" s="16">
        <f>I20*0.92</f>
        <v>176.34</v>
      </c>
      <c r="H20" s="11">
        <f>G20*D20</f>
        <v>1057405</v>
      </c>
      <c r="I20" s="10">
        <v>191.67</v>
      </c>
    </row>
    <row r="21" customFormat="1" ht="16.85" customHeight="1" spans="1:9">
      <c r="A21" s="7" t="s">
        <v>83</v>
      </c>
      <c r="B21" s="7" t="s">
        <v>84</v>
      </c>
      <c r="C21" s="5"/>
      <c r="D21" s="8"/>
      <c r="E21" s="9"/>
      <c r="F21" s="9"/>
      <c r="G21" s="16"/>
      <c r="H21" s="11"/>
      <c r="I21" s="8"/>
    </row>
    <row r="22" customFormat="1" ht="16.1" customHeight="1" spans="1:9">
      <c r="A22" s="7" t="s">
        <v>77</v>
      </c>
      <c r="B22" s="7" t="s">
        <v>85</v>
      </c>
      <c r="C22" s="5" t="s">
        <v>79</v>
      </c>
      <c r="D22" s="10">
        <v>42.5</v>
      </c>
      <c r="E22" s="9">
        <v>159.99</v>
      </c>
      <c r="F22" s="9">
        <f>E22*D22</f>
        <v>6799.575</v>
      </c>
      <c r="G22" s="16">
        <f t="shared" ref="G21:G30" si="3">I22*0.92</f>
        <v>160</v>
      </c>
      <c r="H22" s="11">
        <f t="shared" ref="H21:H30" si="4">G22*D22</f>
        <v>6800</v>
      </c>
      <c r="I22" s="10">
        <v>173.91</v>
      </c>
    </row>
    <row r="23" customFormat="1" ht="16.85" customHeight="1" spans="1:9">
      <c r="A23" s="7" t="s">
        <v>80</v>
      </c>
      <c r="B23" s="7" t="s">
        <v>86</v>
      </c>
      <c r="C23" s="5"/>
      <c r="D23" s="8"/>
      <c r="E23" s="9"/>
      <c r="F23" s="9"/>
      <c r="G23" s="16"/>
      <c r="H23" s="11"/>
      <c r="I23" s="8"/>
    </row>
    <row r="24" customFormat="1" ht="16.85" customHeight="1" spans="1:9">
      <c r="A24" s="12">
        <v>-1</v>
      </c>
      <c r="B24" s="7" t="s">
        <v>87</v>
      </c>
      <c r="C24" s="5" t="s">
        <v>79</v>
      </c>
      <c r="D24" s="10">
        <v>145.2</v>
      </c>
      <c r="E24" s="9">
        <v>59.1</v>
      </c>
      <c r="F24" s="9">
        <f>E24*D24</f>
        <v>8581.32</v>
      </c>
      <c r="G24" s="16">
        <f t="shared" si="3"/>
        <v>59.11</v>
      </c>
      <c r="H24" s="11">
        <f t="shared" si="4"/>
        <v>8583</v>
      </c>
      <c r="I24" s="10">
        <v>64.25</v>
      </c>
    </row>
    <row r="25" customFormat="1" ht="33.7" customHeight="1" spans="1:9">
      <c r="A25" s="20">
        <v>-2</v>
      </c>
      <c r="B25" s="21" t="s">
        <v>88</v>
      </c>
      <c r="C25" s="22" t="s">
        <v>79</v>
      </c>
      <c r="D25" s="23">
        <v>203.3</v>
      </c>
      <c r="E25" s="24">
        <v>213.37</v>
      </c>
      <c r="F25" s="9">
        <f>E25*D25</f>
        <v>43378.121</v>
      </c>
      <c r="G25" s="16">
        <f t="shared" si="3"/>
        <v>213.38</v>
      </c>
      <c r="H25" s="11">
        <f t="shared" si="4"/>
        <v>43380</v>
      </c>
      <c r="I25" s="23">
        <v>231.93</v>
      </c>
    </row>
    <row r="26" customFormat="1" ht="16.85" customHeight="1" spans="1:9">
      <c r="A26" s="12">
        <v>-3</v>
      </c>
      <c r="B26" s="7" t="s">
        <v>89</v>
      </c>
      <c r="C26" s="5" t="s">
        <v>79</v>
      </c>
      <c r="D26" s="10">
        <v>217.8</v>
      </c>
      <c r="E26" s="9">
        <v>17.09</v>
      </c>
      <c r="F26" s="9">
        <f>E26*D26</f>
        <v>3722.202</v>
      </c>
      <c r="G26" s="16">
        <f t="shared" si="3"/>
        <v>17.1</v>
      </c>
      <c r="H26" s="11">
        <f t="shared" si="4"/>
        <v>3724</v>
      </c>
      <c r="I26" s="10">
        <v>18.59</v>
      </c>
    </row>
    <row r="27" customFormat="1" ht="16.1" customHeight="1" spans="1:9">
      <c r="A27" s="12">
        <v>4</v>
      </c>
      <c r="B27" s="7" t="s">
        <v>90</v>
      </c>
      <c r="C27" s="5" t="s">
        <v>79</v>
      </c>
      <c r="D27" s="10">
        <v>300</v>
      </c>
      <c r="E27" s="9">
        <v>23.06</v>
      </c>
      <c r="F27" s="9">
        <f>E27*D27</f>
        <v>6918</v>
      </c>
      <c r="G27" s="16">
        <f t="shared" si="3"/>
        <v>23.07</v>
      </c>
      <c r="H27" s="11">
        <f t="shared" si="4"/>
        <v>6921</v>
      </c>
      <c r="I27" s="10">
        <v>25.08</v>
      </c>
    </row>
    <row r="28" customFormat="1" ht="16.85" customHeight="1" spans="1:9">
      <c r="A28" s="7" t="s">
        <v>91</v>
      </c>
      <c r="B28" s="7" t="s">
        <v>92</v>
      </c>
      <c r="C28" s="5" t="s">
        <v>79</v>
      </c>
      <c r="D28" s="10">
        <v>3984.5</v>
      </c>
      <c r="E28" s="9">
        <v>138.01</v>
      </c>
      <c r="F28" s="9">
        <f>E28*D28</f>
        <v>549900.845</v>
      </c>
      <c r="G28" s="16">
        <f t="shared" si="3"/>
        <v>138.02</v>
      </c>
      <c r="H28" s="11">
        <f t="shared" si="4"/>
        <v>549941</v>
      </c>
      <c r="I28" s="10">
        <v>150.02</v>
      </c>
    </row>
    <row r="29" customFormat="1" ht="16.85" customHeight="1" spans="1:9">
      <c r="A29" s="7" t="s">
        <v>93</v>
      </c>
      <c r="B29" s="7" t="s">
        <v>94</v>
      </c>
      <c r="C29" s="5"/>
      <c r="D29" s="8"/>
      <c r="E29" s="9"/>
      <c r="F29" s="9"/>
      <c r="G29" s="16"/>
      <c r="H29" s="11"/>
      <c r="I29" s="8"/>
    </row>
    <row r="30" customFormat="1" ht="16.85" customHeight="1" spans="1:9">
      <c r="A30" s="7" t="s">
        <v>80</v>
      </c>
      <c r="B30" s="7" t="s">
        <v>100</v>
      </c>
      <c r="C30" s="5" t="s">
        <v>82</v>
      </c>
      <c r="D30" s="10">
        <v>19.6</v>
      </c>
      <c r="E30" s="9">
        <v>1294.6</v>
      </c>
      <c r="F30" s="9">
        <f>E30*D30</f>
        <v>25374.16</v>
      </c>
      <c r="G30" s="16">
        <f t="shared" si="3"/>
        <v>1294.61</v>
      </c>
      <c r="H30" s="11">
        <f t="shared" si="4"/>
        <v>25374</v>
      </c>
      <c r="I30" s="10">
        <v>1407.19</v>
      </c>
    </row>
    <row r="31" customFormat="1" ht="22" customHeight="1" spans="1:10">
      <c r="A31" s="27" t="s">
        <v>97</v>
      </c>
      <c r="B31" s="28"/>
      <c r="C31" s="28"/>
      <c r="D31" s="29"/>
      <c r="E31" s="30">
        <f>F30+F28+F27+F26+F25+F24+F22+F20</f>
        <v>1702019.435</v>
      </c>
      <c r="F31" s="31"/>
      <c r="G31" s="32">
        <f>SUM(H20:H30)</f>
        <v>1702128</v>
      </c>
      <c r="H31" s="33"/>
      <c r="I31">
        <v>1850110</v>
      </c>
      <c r="J31">
        <f>I31*0.92</f>
        <v>1702101.2</v>
      </c>
    </row>
    <row r="34" spans="9:11">
      <c r="I34">
        <f>G31+G16</f>
        <v>2025643</v>
      </c>
      <c r="J34">
        <f>I31+I16</f>
        <v>2184366</v>
      </c>
      <c r="K34">
        <f>J34*0.92</f>
        <v>2009616.72</v>
      </c>
    </row>
  </sheetData>
  <sheetProtection password="CE28" sheet="1" objects="1"/>
  <mergeCells count="11">
    <mergeCell ref="A1:H1"/>
    <mergeCell ref="A2:E2"/>
    <mergeCell ref="G2:H2"/>
    <mergeCell ref="A3:H3"/>
    <mergeCell ref="A16:D16"/>
    <mergeCell ref="E16:F16"/>
    <mergeCell ref="G16:H16"/>
    <mergeCell ref="A17:H17"/>
    <mergeCell ref="A31:D31"/>
    <mergeCell ref="E31:F31"/>
    <mergeCell ref="G31:H31"/>
  </mergeCells>
  <pageMargins left="0.751388888888889" right="0.751388888888889" top="1" bottom="1" header="0.5" footer="0.5"/>
  <pageSetup paperSize="9" firstPageNumber="16" orientation="portrait" useFirstPageNumber="1" horizontalDpi="600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workbookViewId="0">
      <selection activeCell="E13" sqref="E13"/>
    </sheetView>
  </sheetViews>
  <sheetFormatPr defaultColWidth="9" defaultRowHeight="14.25"/>
  <cols>
    <col min="1" max="1" width="7" customWidth="1"/>
    <col min="2" max="2" width="17.6" customWidth="1"/>
    <col min="3" max="3" width="5.6" customWidth="1"/>
    <col min="4" max="4" width="7.9" customWidth="1"/>
    <col min="5" max="5" width="10.1" customWidth="1"/>
    <col min="6" max="6" width="10" customWidth="1"/>
    <col min="7" max="7" width="11.5" customWidth="1"/>
    <col min="8" max="8" width="10.5" customWidth="1"/>
    <col min="9" max="9" width="10" hidden="1" customWidth="1"/>
    <col min="10" max="10" width="9" hidden="1" customWidth="1"/>
    <col min="11" max="11" width="11.6" hidden="1" customWidth="1"/>
  </cols>
  <sheetData>
    <row r="1" customFormat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customFormat="1" ht="16.85" customHeight="1" spans="1:8">
      <c r="A2" s="2" t="s">
        <v>101</v>
      </c>
      <c r="B2" s="2"/>
      <c r="C2" s="2"/>
      <c r="D2" s="2"/>
      <c r="E2" s="2"/>
      <c r="F2" s="2"/>
      <c r="G2" s="3" t="s">
        <v>29</v>
      </c>
      <c r="H2" s="3"/>
    </row>
    <row r="3" customFormat="1" ht="23.45" customHeight="1" spans="1:9">
      <c r="A3" s="4" t="s">
        <v>30</v>
      </c>
      <c r="B3" s="4"/>
      <c r="C3" s="4"/>
      <c r="D3" s="4"/>
      <c r="E3" s="4"/>
      <c r="F3" s="4"/>
      <c r="G3" s="4"/>
      <c r="H3" s="4"/>
      <c r="I3" s="26"/>
    </row>
    <row r="4" customFormat="1" ht="22.7" customHeight="1" spans="1:9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  <c r="I4" s="26"/>
    </row>
    <row r="5" customFormat="1" ht="16.85" customHeight="1" spans="1:9">
      <c r="A5" s="7" t="s">
        <v>39</v>
      </c>
      <c r="B5" s="7" t="s">
        <v>40</v>
      </c>
      <c r="C5" s="5"/>
      <c r="D5" s="8"/>
      <c r="E5" s="9"/>
      <c r="F5" s="9"/>
      <c r="G5" s="8"/>
      <c r="H5" s="10"/>
      <c r="I5" s="26"/>
    </row>
    <row r="6" customFormat="1" ht="16.85" customHeight="1" spans="1:9">
      <c r="A6" s="7" t="s">
        <v>41</v>
      </c>
      <c r="B6" s="7" t="s">
        <v>42</v>
      </c>
      <c r="C6" s="5"/>
      <c r="D6" s="8"/>
      <c r="E6" s="9"/>
      <c r="F6" s="9"/>
      <c r="G6" s="8"/>
      <c r="H6" s="10"/>
      <c r="I6" s="26"/>
    </row>
    <row r="7" customFormat="1" ht="16.85" customHeight="1" spans="1:9">
      <c r="A7" s="7" t="s">
        <v>43</v>
      </c>
      <c r="B7" s="7" t="s">
        <v>44</v>
      </c>
      <c r="C7" s="5" t="s">
        <v>45</v>
      </c>
      <c r="D7" s="10">
        <v>1</v>
      </c>
      <c r="E7" s="9">
        <v>6920</v>
      </c>
      <c r="F7" s="9">
        <f>E7*D7</f>
        <v>6920</v>
      </c>
      <c r="G7" s="11">
        <f>I7*0.92</f>
        <v>6930</v>
      </c>
      <c r="H7" s="11">
        <f>D7*G7</f>
        <v>6930</v>
      </c>
      <c r="I7" s="10">
        <v>7533</v>
      </c>
    </row>
    <row r="8" customFormat="1" ht="16.1" customHeight="1" spans="1:9">
      <c r="A8" s="7" t="s">
        <v>46</v>
      </c>
      <c r="B8" s="7" t="s">
        <v>47</v>
      </c>
      <c r="C8" s="5" t="s">
        <v>45</v>
      </c>
      <c r="D8" s="10">
        <v>1</v>
      </c>
      <c r="E8" s="9">
        <v>2750</v>
      </c>
      <c r="F8" s="9">
        <f>E8*D8</f>
        <v>2750</v>
      </c>
      <c r="G8" s="11">
        <f t="shared" ref="G8:G14" si="0">I8*0.92</f>
        <v>2760</v>
      </c>
      <c r="H8" s="11">
        <f t="shared" ref="H8:H14" si="1">D8*G8</f>
        <v>2760</v>
      </c>
      <c r="I8" s="10">
        <v>3000</v>
      </c>
    </row>
    <row r="9" customFormat="1" ht="16.85" customHeight="1" spans="1:9">
      <c r="A9" s="12">
        <v>102</v>
      </c>
      <c r="B9" s="7" t="s">
        <v>48</v>
      </c>
      <c r="C9" s="5"/>
      <c r="D9" s="8"/>
      <c r="E9" s="9"/>
      <c r="F9" s="9"/>
      <c r="G9" s="11"/>
      <c r="H9" s="11"/>
      <c r="I9" s="8"/>
    </row>
    <row r="10" customFormat="1" ht="16.85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9">
        <f>G10</f>
        <v>41019</v>
      </c>
      <c r="F10" s="9">
        <f>E10*D10</f>
        <v>41019</v>
      </c>
      <c r="G10" s="11">
        <f t="shared" si="0"/>
        <v>41019</v>
      </c>
      <c r="H10" s="11">
        <f t="shared" si="1"/>
        <v>41019</v>
      </c>
      <c r="I10" s="10">
        <v>44586</v>
      </c>
    </row>
    <row r="11" customFormat="1" ht="16.85" customHeight="1" spans="1:9">
      <c r="A11" s="7" t="s">
        <v>51</v>
      </c>
      <c r="B11" s="7" t="s">
        <v>52</v>
      </c>
      <c r="C11" s="5" t="s">
        <v>45</v>
      </c>
      <c r="D11" s="10">
        <v>1</v>
      </c>
      <c r="E11" s="9">
        <v>8425</v>
      </c>
      <c r="F11" s="9">
        <f>E11*D11</f>
        <v>8425</v>
      </c>
      <c r="G11" s="11">
        <f t="shared" si="0"/>
        <v>8435</v>
      </c>
      <c r="H11" s="11">
        <f t="shared" si="1"/>
        <v>8435</v>
      </c>
      <c r="I11" s="10">
        <v>9169</v>
      </c>
    </row>
    <row r="12" customFormat="1" ht="16.85" customHeight="1" spans="1:9">
      <c r="A12" s="7" t="s">
        <v>53</v>
      </c>
      <c r="B12" s="7" t="s">
        <v>54</v>
      </c>
      <c r="C12" s="5" t="s">
        <v>45</v>
      </c>
      <c r="D12" s="10">
        <v>1</v>
      </c>
      <c r="E12" s="9">
        <v>15860</v>
      </c>
      <c r="F12" s="9">
        <f>E12*D12</f>
        <v>15860</v>
      </c>
      <c r="G12" s="11">
        <f t="shared" si="0"/>
        <v>16870</v>
      </c>
      <c r="H12" s="11">
        <f t="shared" si="1"/>
        <v>16870</v>
      </c>
      <c r="I12" s="10">
        <v>18337</v>
      </c>
    </row>
    <row r="13" customFormat="1" ht="16.85" customHeight="1" spans="1:9">
      <c r="A13" s="7" t="s">
        <v>57</v>
      </c>
      <c r="B13" s="7" t="s">
        <v>58</v>
      </c>
      <c r="C13" s="5" t="s">
        <v>45</v>
      </c>
      <c r="D13" s="10">
        <v>1</v>
      </c>
      <c r="E13" s="9">
        <v>32140</v>
      </c>
      <c r="F13" s="9">
        <f>E13*D13</f>
        <v>32140</v>
      </c>
      <c r="G13" s="11">
        <f t="shared" si="0"/>
        <v>34150</v>
      </c>
      <c r="H13" s="11">
        <f t="shared" si="1"/>
        <v>34150</v>
      </c>
      <c r="I13" s="10">
        <v>37120</v>
      </c>
    </row>
    <row r="14" customFormat="1" ht="16.1" customHeight="1" spans="1:9">
      <c r="A14" s="7" t="s">
        <v>55</v>
      </c>
      <c r="B14" s="7" t="s">
        <v>56</v>
      </c>
      <c r="C14" s="5" t="s">
        <v>45</v>
      </c>
      <c r="D14" s="10">
        <v>1</v>
      </c>
      <c r="E14" s="9">
        <v>27876</v>
      </c>
      <c r="F14" s="9">
        <f>E14*D14</f>
        <v>27876</v>
      </c>
      <c r="G14" s="11">
        <f t="shared" si="0"/>
        <v>27886</v>
      </c>
      <c r="H14" s="11">
        <f t="shared" si="1"/>
        <v>27886</v>
      </c>
      <c r="I14" s="10">
        <v>30311</v>
      </c>
    </row>
    <row r="15" customFormat="1" ht="16.85" customHeight="1" spans="1:9">
      <c r="A15" s="12">
        <v>107</v>
      </c>
      <c r="B15" s="7" t="s">
        <v>99</v>
      </c>
      <c r="C15" s="5" t="s">
        <v>45</v>
      </c>
      <c r="D15" s="10">
        <v>1</v>
      </c>
      <c r="E15" s="10">
        <v>200000</v>
      </c>
      <c r="F15" s="10">
        <v>200000</v>
      </c>
      <c r="G15" s="10">
        <v>200000</v>
      </c>
      <c r="H15" s="10">
        <v>200000</v>
      </c>
      <c r="I15" s="10">
        <v>200000</v>
      </c>
    </row>
    <row r="16" customFormat="1" ht="22" customHeight="1" spans="1:10">
      <c r="A16" s="13" t="s">
        <v>61</v>
      </c>
      <c r="B16" s="13"/>
      <c r="C16" s="13"/>
      <c r="D16" s="13"/>
      <c r="E16" s="14">
        <f>F15+F14+F13+F12+F11+F10+F8+F7</f>
        <v>334990</v>
      </c>
      <c r="F16" s="14"/>
      <c r="G16" s="15">
        <f>SUM(H7:H15)</f>
        <v>338050</v>
      </c>
      <c r="H16" s="15"/>
      <c r="I16" s="26">
        <v>350056</v>
      </c>
      <c r="J16">
        <f>I16*0.92</f>
        <v>322051.52</v>
      </c>
    </row>
    <row r="17" customFormat="1" ht="23.45" customHeight="1" spans="1:9">
      <c r="A17" s="4" t="s">
        <v>62</v>
      </c>
      <c r="B17" s="4"/>
      <c r="C17" s="4"/>
      <c r="D17" s="4"/>
      <c r="E17" s="4"/>
      <c r="F17" s="4"/>
      <c r="G17" s="4"/>
      <c r="H17" s="4"/>
      <c r="I17" s="26"/>
    </row>
    <row r="18" customFormat="1" ht="22.7" customHeight="1" spans="1:9">
      <c r="A18" s="5" t="s">
        <v>31</v>
      </c>
      <c r="B18" s="5" t="s">
        <v>32</v>
      </c>
      <c r="C18" s="5" t="s">
        <v>33</v>
      </c>
      <c r="D18" s="5" t="s">
        <v>34</v>
      </c>
      <c r="E18" s="6" t="s">
        <v>35</v>
      </c>
      <c r="F18" s="6" t="s">
        <v>36</v>
      </c>
      <c r="G18" s="6" t="s">
        <v>37</v>
      </c>
      <c r="H18" s="6" t="s">
        <v>38</v>
      </c>
      <c r="I18" s="26"/>
    </row>
    <row r="19" customFormat="1" ht="16.85" customHeight="1" spans="1:9">
      <c r="A19" s="12">
        <v>504</v>
      </c>
      <c r="B19" s="7" t="s">
        <v>63</v>
      </c>
      <c r="C19" s="5"/>
      <c r="D19" s="8"/>
      <c r="E19" s="9"/>
      <c r="F19" s="9"/>
      <c r="G19" s="8"/>
      <c r="H19" s="10"/>
      <c r="I19" s="26"/>
    </row>
    <row r="20" customFormat="1" ht="16.85" customHeight="1" spans="1:9">
      <c r="A20" s="7" t="s">
        <v>64</v>
      </c>
      <c r="B20" s="7" t="s">
        <v>65</v>
      </c>
      <c r="C20" s="5"/>
      <c r="D20" s="8"/>
      <c r="E20" s="9"/>
      <c r="F20" s="9"/>
      <c r="G20" s="8"/>
      <c r="H20" s="10"/>
      <c r="I20" s="26"/>
    </row>
    <row r="21" customFormat="1" ht="16.85" customHeight="1" spans="1:9">
      <c r="A21" s="7" t="s">
        <v>66</v>
      </c>
      <c r="B21" s="7" t="s">
        <v>67</v>
      </c>
      <c r="C21" s="5"/>
      <c r="D21" s="8"/>
      <c r="E21" s="9"/>
      <c r="F21" s="9"/>
      <c r="G21" s="8"/>
      <c r="H21" s="10"/>
      <c r="I21" s="26"/>
    </row>
    <row r="22" customFormat="1" ht="16.1" customHeight="1" spans="1:9">
      <c r="A22" s="12">
        <v>-3</v>
      </c>
      <c r="B22" s="7" t="s">
        <v>68</v>
      </c>
      <c r="C22" s="5" t="s">
        <v>69</v>
      </c>
      <c r="D22" s="10">
        <v>45.98</v>
      </c>
      <c r="E22" s="9">
        <v>1081.3</v>
      </c>
      <c r="F22" s="9">
        <f>E22*D22</f>
        <v>49718.174</v>
      </c>
      <c r="G22" s="16">
        <f>I22*0.92</f>
        <v>1081.31</v>
      </c>
      <c r="H22" s="11">
        <f>D22*G22</f>
        <v>49719</v>
      </c>
      <c r="I22" s="10">
        <v>1175.34</v>
      </c>
    </row>
    <row r="23" customFormat="1" ht="16.85" customHeight="1" spans="1:9">
      <c r="A23" s="7" t="s">
        <v>70</v>
      </c>
      <c r="B23" s="7" t="s">
        <v>71</v>
      </c>
      <c r="C23" s="5"/>
      <c r="D23" s="8"/>
      <c r="E23" s="9"/>
      <c r="F23" s="9"/>
      <c r="G23" s="16"/>
      <c r="H23" s="11"/>
      <c r="I23" s="8"/>
    </row>
    <row r="24" customFormat="1" ht="16.85" customHeight="1" spans="1:9">
      <c r="A24" s="12">
        <v>-1</v>
      </c>
      <c r="B24" s="7" t="s">
        <v>72</v>
      </c>
      <c r="C24" s="5" t="s">
        <v>73</v>
      </c>
      <c r="D24" s="10">
        <v>1136.2</v>
      </c>
      <c r="E24" s="9">
        <v>7.92</v>
      </c>
      <c r="F24" s="9">
        <f>E24*D24</f>
        <v>8998.704</v>
      </c>
      <c r="G24" s="16">
        <f t="shared" ref="G23:G39" si="2">I24*0.92</f>
        <v>7.93</v>
      </c>
      <c r="H24" s="11">
        <f t="shared" ref="H23:H39" si="3">D24*G24</f>
        <v>9010</v>
      </c>
      <c r="I24" s="10">
        <v>8.62</v>
      </c>
    </row>
    <row r="25" customFormat="1" ht="16.85" customHeight="1" spans="1:9">
      <c r="A25" s="12">
        <v>-2</v>
      </c>
      <c r="B25" s="7" t="s">
        <v>74</v>
      </c>
      <c r="C25" s="5" t="s">
        <v>73</v>
      </c>
      <c r="D25" s="10">
        <v>5479.6</v>
      </c>
      <c r="E25" s="9">
        <v>8.08</v>
      </c>
      <c r="F25" s="9">
        <f>E25*D25</f>
        <v>44275.168</v>
      </c>
      <c r="G25" s="16">
        <f t="shared" si="2"/>
        <v>8.09</v>
      </c>
      <c r="H25" s="11">
        <f t="shared" si="3"/>
        <v>44330</v>
      </c>
      <c r="I25" s="10">
        <v>8.79</v>
      </c>
    </row>
    <row r="26" customFormat="1" ht="16.85" customHeight="1" spans="1:9">
      <c r="A26" s="7" t="s">
        <v>75</v>
      </c>
      <c r="B26" s="7" t="s">
        <v>76</v>
      </c>
      <c r="C26" s="5"/>
      <c r="D26" s="8"/>
      <c r="E26" s="9"/>
      <c r="F26" s="9"/>
      <c r="G26" s="16">
        <f t="shared" si="2"/>
        <v>0</v>
      </c>
      <c r="H26" s="11">
        <f t="shared" si="3"/>
        <v>0</v>
      </c>
      <c r="I26" s="8"/>
    </row>
    <row r="27" customFormat="1" ht="16.85" customHeight="1" spans="1:9">
      <c r="A27" s="7" t="s">
        <v>77</v>
      </c>
      <c r="B27" s="7" t="s">
        <v>78</v>
      </c>
      <c r="C27" s="5" t="s">
        <v>79</v>
      </c>
      <c r="D27" s="10">
        <v>7005.35</v>
      </c>
      <c r="E27" s="9">
        <v>176.4</v>
      </c>
      <c r="F27" s="9">
        <f>E27*D27</f>
        <v>1235743.74</v>
      </c>
      <c r="G27" s="16">
        <f t="shared" si="2"/>
        <v>176.41</v>
      </c>
      <c r="H27" s="11">
        <f t="shared" si="3"/>
        <v>1235814</v>
      </c>
      <c r="I27" s="10">
        <v>191.75</v>
      </c>
    </row>
    <row r="28" customFormat="1" ht="16.1" customHeight="1" spans="1:9">
      <c r="A28" s="7" t="s">
        <v>80</v>
      </c>
      <c r="B28" s="7" t="s">
        <v>81</v>
      </c>
      <c r="C28" s="5" t="s">
        <v>82</v>
      </c>
      <c r="D28" s="10">
        <v>2801.75</v>
      </c>
      <c r="E28" s="9">
        <v>130.86</v>
      </c>
      <c r="F28" s="9">
        <f>E28*D28</f>
        <v>366637.005</v>
      </c>
      <c r="G28" s="16">
        <f t="shared" si="2"/>
        <v>130.87</v>
      </c>
      <c r="H28" s="11">
        <f t="shared" si="3"/>
        <v>366665</v>
      </c>
      <c r="I28" s="10">
        <v>142.25</v>
      </c>
    </row>
    <row r="29" customFormat="1" ht="16.85" customHeight="1" spans="1:9">
      <c r="A29" s="7" t="s">
        <v>83</v>
      </c>
      <c r="B29" s="7" t="s">
        <v>84</v>
      </c>
      <c r="C29" s="5"/>
      <c r="D29" s="8"/>
      <c r="E29" s="9"/>
      <c r="F29" s="9"/>
      <c r="G29" s="16"/>
      <c r="H29" s="11"/>
      <c r="I29" s="8"/>
    </row>
    <row r="30" customFormat="1" ht="16.85" customHeight="1" spans="1:9">
      <c r="A30" s="7" t="s">
        <v>77</v>
      </c>
      <c r="B30" s="7" t="s">
        <v>85</v>
      </c>
      <c r="C30" s="5" t="s">
        <v>79</v>
      </c>
      <c r="D30" s="10">
        <v>320</v>
      </c>
      <c r="E30" s="9">
        <v>160.04</v>
      </c>
      <c r="F30" s="9">
        <f>E30*D30</f>
        <v>51212.8</v>
      </c>
      <c r="G30" s="16">
        <f t="shared" si="2"/>
        <v>160.05</v>
      </c>
      <c r="H30" s="11">
        <f t="shared" si="3"/>
        <v>51216</v>
      </c>
      <c r="I30" s="10">
        <v>173.97</v>
      </c>
    </row>
    <row r="31" customFormat="1" ht="26" customHeight="1" spans="1:9">
      <c r="A31" s="7" t="s">
        <v>80</v>
      </c>
      <c r="B31" s="7" t="s">
        <v>86</v>
      </c>
      <c r="C31" s="5"/>
      <c r="D31" s="8"/>
      <c r="E31" s="9"/>
      <c r="F31" s="9"/>
      <c r="G31" s="16"/>
      <c r="H31" s="11"/>
      <c r="I31" s="8"/>
    </row>
    <row r="32" customFormat="1" ht="24" customHeight="1" spans="1:9">
      <c r="A32" s="12">
        <v>-1</v>
      </c>
      <c r="B32" s="7" t="s">
        <v>87</v>
      </c>
      <c r="C32" s="5" t="s">
        <v>79</v>
      </c>
      <c r="D32" s="10">
        <v>48</v>
      </c>
      <c r="E32" s="9">
        <v>59.16</v>
      </c>
      <c r="F32" s="9">
        <f>E32*D32</f>
        <v>2839.68</v>
      </c>
      <c r="G32" s="16">
        <f t="shared" si="2"/>
        <v>59.17</v>
      </c>
      <c r="H32" s="11">
        <f t="shared" si="3"/>
        <v>2840</v>
      </c>
      <c r="I32" s="10">
        <v>64.31</v>
      </c>
    </row>
    <row r="33" customFormat="1" ht="32.95" customHeight="1" spans="1:9">
      <c r="A33" s="20">
        <v>-2</v>
      </c>
      <c r="B33" s="21" t="s">
        <v>88</v>
      </c>
      <c r="C33" s="22" t="s">
        <v>79</v>
      </c>
      <c r="D33" s="23">
        <v>67.2</v>
      </c>
      <c r="E33" s="24">
        <v>213.41</v>
      </c>
      <c r="F33" s="9">
        <f>E33*D33</f>
        <v>14341.152</v>
      </c>
      <c r="G33" s="16">
        <f t="shared" si="2"/>
        <v>213.42</v>
      </c>
      <c r="H33" s="11">
        <f t="shared" si="3"/>
        <v>14342</v>
      </c>
      <c r="I33" s="23">
        <v>231.98</v>
      </c>
    </row>
    <row r="34" customFormat="1" ht="24" customHeight="1" spans="1:9">
      <c r="A34" s="12">
        <v>-3</v>
      </c>
      <c r="B34" s="7" t="s">
        <v>89</v>
      </c>
      <c r="C34" s="5" t="s">
        <v>79</v>
      </c>
      <c r="D34" s="10">
        <v>72</v>
      </c>
      <c r="E34" s="9">
        <v>17.11</v>
      </c>
      <c r="F34" s="9">
        <f>E34*D34</f>
        <v>1231.92</v>
      </c>
      <c r="G34" s="16">
        <f t="shared" si="2"/>
        <v>17.12</v>
      </c>
      <c r="H34" s="11">
        <f t="shared" si="3"/>
        <v>1233</v>
      </c>
      <c r="I34" s="10">
        <v>18.61</v>
      </c>
    </row>
    <row r="35" customFormat="1" ht="21" customHeight="1" spans="1:9">
      <c r="A35" s="12">
        <v>4</v>
      </c>
      <c r="B35" s="7" t="s">
        <v>90</v>
      </c>
      <c r="C35" s="5" t="s">
        <v>79</v>
      </c>
      <c r="D35" s="10">
        <v>240</v>
      </c>
      <c r="E35" s="9">
        <v>23.06</v>
      </c>
      <c r="F35" s="9">
        <f>E35*D35</f>
        <v>5534.4</v>
      </c>
      <c r="G35" s="16">
        <f t="shared" si="2"/>
        <v>23.07</v>
      </c>
      <c r="H35" s="11">
        <f t="shared" si="3"/>
        <v>5537</v>
      </c>
      <c r="I35" s="10">
        <v>25.08</v>
      </c>
    </row>
    <row r="36" customFormat="1" ht="16.85" customHeight="1" spans="1:9">
      <c r="A36" s="7" t="s">
        <v>91</v>
      </c>
      <c r="B36" s="7" t="s">
        <v>92</v>
      </c>
      <c r="C36" s="5" t="s">
        <v>82</v>
      </c>
      <c r="D36" s="10">
        <v>1200</v>
      </c>
      <c r="E36" s="9">
        <v>143.29</v>
      </c>
      <c r="F36" s="9">
        <f>E36*D36</f>
        <v>171948</v>
      </c>
      <c r="G36" s="16">
        <f t="shared" si="2"/>
        <v>143.3</v>
      </c>
      <c r="H36" s="11">
        <f t="shared" si="3"/>
        <v>171960</v>
      </c>
      <c r="I36" s="10">
        <v>155.76</v>
      </c>
    </row>
    <row r="37" customFormat="1" ht="16.85" customHeight="1" spans="1:9">
      <c r="A37" s="7" t="s">
        <v>93</v>
      </c>
      <c r="B37" s="7" t="s">
        <v>94</v>
      </c>
      <c r="C37" s="5"/>
      <c r="D37" s="8"/>
      <c r="E37" s="9"/>
      <c r="F37" s="9"/>
      <c r="G37" s="16"/>
      <c r="H37" s="11"/>
      <c r="I37" s="8"/>
    </row>
    <row r="38" customFormat="1" ht="16.1" customHeight="1" spans="1:9">
      <c r="A38" s="7" t="s">
        <v>77</v>
      </c>
      <c r="B38" s="7" t="s">
        <v>95</v>
      </c>
      <c r="C38" s="5" t="s">
        <v>82</v>
      </c>
      <c r="D38" s="10">
        <v>57</v>
      </c>
      <c r="E38" s="9">
        <v>590.18</v>
      </c>
      <c r="F38" s="9">
        <f>E38*D38</f>
        <v>33640.26</v>
      </c>
      <c r="G38" s="16">
        <f t="shared" si="2"/>
        <v>590.19</v>
      </c>
      <c r="H38" s="11">
        <f t="shared" si="3"/>
        <v>33641</v>
      </c>
      <c r="I38" s="10">
        <v>641.51</v>
      </c>
    </row>
    <row r="39" customFormat="1" ht="23" customHeight="1" spans="1:9">
      <c r="A39" s="7" t="s">
        <v>80</v>
      </c>
      <c r="B39" s="7" t="s">
        <v>96</v>
      </c>
      <c r="C39" s="5" t="s">
        <v>82</v>
      </c>
      <c r="D39" s="10">
        <v>171</v>
      </c>
      <c r="E39" s="9">
        <v>67.22</v>
      </c>
      <c r="F39" s="9">
        <f>E39*D39</f>
        <v>11494.62</v>
      </c>
      <c r="G39" s="16">
        <f t="shared" si="2"/>
        <v>67.23</v>
      </c>
      <c r="H39" s="11">
        <f t="shared" si="3"/>
        <v>11496</v>
      </c>
      <c r="I39" s="10">
        <v>73.08</v>
      </c>
    </row>
    <row r="40" customFormat="1" ht="22" customHeight="1" spans="1:10">
      <c r="A40" s="13" t="s">
        <v>97</v>
      </c>
      <c r="B40" s="13"/>
      <c r="C40" s="13"/>
      <c r="D40" s="13"/>
      <c r="E40" s="14">
        <f>F39+F38+F36+F35+F34+F33+F32+F30+F28+F27+F25+F24+F22</f>
        <v>1997615.623</v>
      </c>
      <c r="F40" s="14"/>
      <c r="G40" s="15">
        <f>SUM(H22:H39)</f>
        <v>1997803</v>
      </c>
      <c r="H40" s="15"/>
      <c r="I40" s="26">
        <v>2171507</v>
      </c>
      <c r="J40">
        <f>I40*0.92</f>
        <v>1997786.44</v>
      </c>
    </row>
    <row r="42" spans="9:11">
      <c r="I42">
        <f>G40+G16</f>
        <v>2335853</v>
      </c>
      <c r="J42">
        <f>I40+I16</f>
        <v>2521563</v>
      </c>
      <c r="K42">
        <f>J42*0.92</f>
        <v>2319837.96</v>
      </c>
    </row>
  </sheetData>
  <sheetProtection password="CE28" sheet="1" objects="1"/>
  <mergeCells count="11">
    <mergeCell ref="A1:H1"/>
    <mergeCell ref="A2:D2"/>
    <mergeCell ref="G2:H2"/>
    <mergeCell ref="A3:H3"/>
    <mergeCell ref="A16:D16"/>
    <mergeCell ref="E16:F16"/>
    <mergeCell ref="G16:H16"/>
    <mergeCell ref="A17:H17"/>
    <mergeCell ref="A40:D40"/>
    <mergeCell ref="E40:F40"/>
    <mergeCell ref="G40:H40"/>
  </mergeCells>
  <pageMargins left="0.751388888888889" right="0.751388888888889" top="1" bottom="1" header="0.5" footer="0.5"/>
  <pageSetup paperSize="9" firstPageNumber="17" orientation="portrait" useFirstPageNumber="1" horizontalDpi="600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workbookViewId="0">
      <selection activeCell="E9" sqref="E9"/>
    </sheetView>
  </sheetViews>
  <sheetFormatPr defaultColWidth="9" defaultRowHeight="14.25"/>
  <cols>
    <col min="1" max="1" width="5.6" customWidth="1"/>
    <col min="2" max="2" width="20.5" customWidth="1"/>
    <col min="3" max="3" width="7.3" customWidth="1"/>
    <col min="4" max="4" width="6.1" customWidth="1"/>
    <col min="5" max="5" width="10.2" customWidth="1"/>
    <col min="6" max="6" width="9.2" customWidth="1"/>
    <col min="7" max="7" width="11.1" customWidth="1"/>
    <col min="8" max="8" width="10" customWidth="1"/>
    <col min="9" max="9" width="10" hidden="1" customWidth="1"/>
    <col min="10" max="10" width="9.5" hidden="1" customWidth="1"/>
    <col min="11" max="11" width="10.5" hidden="1" customWidth="1"/>
  </cols>
  <sheetData>
    <row r="1" customFormat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customFormat="1" ht="16.85" customHeight="1" spans="1:8">
      <c r="A2" s="2" t="s">
        <v>102</v>
      </c>
      <c r="B2" s="2"/>
      <c r="C2" s="2"/>
      <c r="D2" s="2"/>
      <c r="E2" s="2"/>
      <c r="F2" s="2"/>
      <c r="G2" s="3" t="s">
        <v>29</v>
      </c>
      <c r="H2" s="3"/>
    </row>
    <row r="3" customFormat="1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customFormat="1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customFormat="1" ht="16.85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customFormat="1" ht="16.85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customFormat="1" ht="16.85" customHeight="1" spans="1:9">
      <c r="A7" s="7" t="s">
        <v>43</v>
      </c>
      <c r="B7" s="7" t="s">
        <v>44</v>
      </c>
      <c r="C7" s="5" t="s">
        <v>45</v>
      </c>
      <c r="D7" s="10">
        <v>1</v>
      </c>
      <c r="E7" s="9">
        <v>1718</v>
      </c>
      <c r="F7" s="9">
        <f>E7</f>
        <v>1718</v>
      </c>
      <c r="G7" s="11">
        <f>I7*0.92</f>
        <v>1725</v>
      </c>
      <c r="H7" s="11">
        <f>D7*G7</f>
        <v>1725</v>
      </c>
      <c r="I7" s="10">
        <v>1875</v>
      </c>
    </row>
    <row r="8" customFormat="1" ht="16.1" customHeight="1" spans="1:9">
      <c r="A8" s="7" t="s">
        <v>46</v>
      </c>
      <c r="B8" s="7" t="s">
        <v>47</v>
      </c>
      <c r="C8" s="5" t="s">
        <v>45</v>
      </c>
      <c r="D8" s="10">
        <v>1</v>
      </c>
      <c r="E8" s="9">
        <v>2745</v>
      </c>
      <c r="F8" s="9">
        <f>E8</f>
        <v>2745</v>
      </c>
      <c r="G8" s="11">
        <f t="shared" ref="G8:G14" si="0">I8*0.92</f>
        <v>2760</v>
      </c>
      <c r="H8" s="11">
        <f t="shared" ref="H8:H14" si="1">D8*G8</f>
        <v>2760</v>
      </c>
      <c r="I8" s="10">
        <v>3000</v>
      </c>
    </row>
    <row r="9" customFormat="1" ht="16.85" customHeight="1" spans="1:9">
      <c r="A9" s="12">
        <v>102</v>
      </c>
      <c r="B9" s="7" t="s">
        <v>48</v>
      </c>
      <c r="C9" s="5"/>
      <c r="D9" s="8"/>
      <c r="E9" s="9"/>
      <c r="F9" s="9"/>
      <c r="G9" s="11"/>
      <c r="H9" s="11"/>
      <c r="I9" s="8"/>
    </row>
    <row r="10" customFormat="1" ht="16.85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9">
        <f>G10</f>
        <v>10788</v>
      </c>
      <c r="F10" s="9">
        <f t="shared" ref="F8:F14" si="2">E10*D10</f>
        <v>10788</v>
      </c>
      <c r="G10" s="11">
        <f t="shared" si="0"/>
        <v>10788</v>
      </c>
      <c r="H10" s="11">
        <f t="shared" si="1"/>
        <v>10788</v>
      </c>
      <c r="I10" s="10">
        <v>11726</v>
      </c>
    </row>
    <row r="11" customFormat="1" ht="16.85" customHeight="1" spans="1:9">
      <c r="A11" s="7" t="s">
        <v>51</v>
      </c>
      <c r="B11" s="7" t="s">
        <v>52</v>
      </c>
      <c r="C11" s="5" t="s">
        <v>45</v>
      </c>
      <c r="D11" s="10">
        <v>1</v>
      </c>
      <c r="E11" s="9">
        <v>2270</v>
      </c>
      <c r="F11" s="9">
        <v>2270</v>
      </c>
      <c r="G11" s="11">
        <f t="shared" si="0"/>
        <v>2271</v>
      </c>
      <c r="H11" s="11">
        <f t="shared" si="1"/>
        <v>2271</v>
      </c>
      <c r="I11" s="10">
        <v>2469</v>
      </c>
    </row>
    <row r="12" customFormat="1" ht="16.85" customHeight="1" spans="1:9">
      <c r="A12" s="7" t="s">
        <v>53</v>
      </c>
      <c r="B12" s="7" t="s">
        <v>54</v>
      </c>
      <c r="C12" s="5" t="s">
        <v>45</v>
      </c>
      <c r="D12" s="10">
        <v>1</v>
      </c>
      <c r="E12" s="9">
        <v>4533</v>
      </c>
      <c r="F12" s="9">
        <f t="shared" si="2"/>
        <v>4533</v>
      </c>
      <c r="G12" s="11">
        <f t="shared" si="0"/>
        <v>4543</v>
      </c>
      <c r="H12" s="11">
        <f t="shared" si="1"/>
        <v>4543</v>
      </c>
      <c r="I12" s="10">
        <v>4938</v>
      </c>
    </row>
    <row r="13" customFormat="1" ht="16.85" customHeight="1" spans="1:9">
      <c r="A13" s="7" t="s">
        <v>55</v>
      </c>
      <c r="B13" s="7" t="s">
        <v>56</v>
      </c>
      <c r="C13" s="5" t="s">
        <v>45</v>
      </c>
      <c r="D13" s="10">
        <v>1</v>
      </c>
      <c r="E13" s="9">
        <v>25121</v>
      </c>
      <c r="F13" s="9">
        <f t="shared" si="2"/>
        <v>25121</v>
      </c>
      <c r="G13" s="11">
        <f t="shared" si="0"/>
        <v>28111</v>
      </c>
      <c r="H13" s="11">
        <f t="shared" si="1"/>
        <v>28111</v>
      </c>
      <c r="I13" s="10">
        <v>30555</v>
      </c>
    </row>
    <row r="14" customFormat="1" ht="16.1" customHeight="1" spans="1:9">
      <c r="A14" s="7" t="s">
        <v>57</v>
      </c>
      <c r="B14" s="7" t="s">
        <v>58</v>
      </c>
      <c r="C14" s="5" t="s">
        <v>45</v>
      </c>
      <c r="D14" s="10">
        <v>1</v>
      </c>
      <c r="E14" s="9">
        <v>22516</v>
      </c>
      <c r="F14" s="9">
        <f t="shared" si="2"/>
        <v>22516</v>
      </c>
      <c r="G14" s="11">
        <f t="shared" si="0"/>
        <v>24926</v>
      </c>
      <c r="H14" s="11">
        <f t="shared" si="1"/>
        <v>24926</v>
      </c>
      <c r="I14" s="10">
        <v>27093</v>
      </c>
    </row>
    <row r="15" customFormat="1" ht="22" customHeight="1" spans="1:10">
      <c r="A15" s="13" t="s">
        <v>61</v>
      </c>
      <c r="B15" s="13"/>
      <c r="C15" s="13"/>
      <c r="D15" s="13"/>
      <c r="E15" s="14">
        <f>F14+F13+F12+F11+F10+F8+F7</f>
        <v>69691</v>
      </c>
      <c r="F15" s="14"/>
      <c r="G15" s="15">
        <f>SUM(H7:H14)</f>
        <v>75124</v>
      </c>
      <c r="H15" s="15"/>
      <c r="I15">
        <v>81656</v>
      </c>
      <c r="J15">
        <f>I15*0.92</f>
        <v>75123.52</v>
      </c>
    </row>
    <row r="16" customFormat="1" ht="23.45" customHeight="1" spans="1:8">
      <c r="A16" s="4" t="s">
        <v>62</v>
      </c>
      <c r="B16" s="4"/>
      <c r="C16" s="4"/>
      <c r="D16" s="4"/>
      <c r="E16" s="4"/>
      <c r="F16" s="4"/>
      <c r="G16" s="4"/>
      <c r="H16" s="4"/>
    </row>
    <row r="17" customFormat="1" ht="22.7" customHeight="1" spans="1:8">
      <c r="A17" s="5" t="s">
        <v>31</v>
      </c>
      <c r="B17" s="5" t="s">
        <v>32</v>
      </c>
      <c r="C17" s="5" t="s">
        <v>33</v>
      </c>
      <c r="D17" s="5" t="s">
        <v>34</v>
      </c>
      <c r="E17" s="6" t="s">
        <v>35</v>
      </c>
      <c r="F17" s="6" t="s">
        <v>36</v>
      </c>
      <c r="G17" s="6" t="s">
        <v>37</v>
      </c>
      <c r="H17" s="6" t="s">
        <v>38</v>
      </c>
    </row>
    <row r="18" customFormat="1" ht="16.85" customHeight="1" spans="1:8">
      <c r="A18" s="12">
        <v>504</v>
      </c>
      <c r="B18" s="7" t="s">
        <v>63</v>
      </c>
      <c r="C18" s="5"/>
      <c r="D18" s="8"/>
      <c r="E18" s="9"/>
      <c r="F18" s="9"/>
      <c r="G18" s="8"/>
      <c r="H18" s="10"/>
    </row>
    <row r="19" customFormat="1" ht="16.85" customHeight="1" spans="1:8">
      <c r="A19" s="7" t="s">
        <v>64</v>
      </c>
      <c r="B19" s="7" t="s">
        <v>65</v>
      </c>
      <c r="C19" s="5"/>
      <c r="D19" s="8"/>
      <c r="E19" s="9"/>
      <c r="F19" s="9"/>
      <c r="G19" s="8"/>
      <c r="H19" s="10"/>
    </row>
    <row r="20" customFormat="1" ht="16.85" customHeight="1" spans="1:8">
      <c r="A20" s="7" t="s">
        <v>66</v>
      </c>
      <c r="B20" s="7" t="s">
        <v>67</v>
      </c>
      <c r="C20" s="5"/>
      <c r="D20" s="8"/>
      <c r="E20" s="9"/>
      <c r="F20" s="9"/>
      <c r="G20" s="8"/>
      <c r="H20" s="10"/>
    </row>
    <row r="21" customFormat="1" ht="16.1" customHeight="1" spans="1:9">
      <c r="A21" s="12">
        <v>-3</v>
      </c>
      <c r="B21" s="7" t="s">
        <v>68</v>
      </c>
      <c r="C21" s="5" t="s">
        <v>69</v>
      </c>
      <c r="D21" s="10">
        <v>13.07</v>
      </c>
      <c r="E21" s="9">
        <v>1095.89</v>
      </c>
      <c r="F21" s="9">
        <f>E21*D21</f>
        <v>14323.2823</v>
      </c>
      <c r="G21" s="16">
        <f>I21*0.92</f>
        <v>1095.9</v>
      </c>
      <c r="H21" s="11">
        <f>D21*G21</f>
        <v>14323</v>
      </c>
      <c r="I21" s="10">
        <v>1191.2</v>
      </c>
    </row>
    <row r="22" customFormat="1" ht="16.85" customHeight="1" spans="1:9">
      <c r="A22" s="7" t="s">
        <v>70</v>
      </c>
      <c r="B22" s="7" t="s">
        <v>71</v>
      </c>
      <c r="C22" s="5"/>
      <c r="D22" s="8"/>
      <c r="E22" s="9"/>
      <c r="F22" s="9"/>
      <c r="G22" s="16"/>
      <c r="H22" s="11"/>
      <c r="I22" s="8"/>
    </row>
    <row r="23" customFormat="1" ht="16.85" customHeight="1" spans="1:9">
      <c r="A23" s="12">
        <v>-1</v>
      </c>
      <c r="B23" s="7" t="s">
        <v>72</v>
      </c>
      <c r="C23" s="5" t="s">
        <v>73</v>
      </c>
      <c r="D23" s="10">
        <v>322.92</v>
      </c>
      <c r="E23" s="9">
        <v>7.79</v>
      </c>
      <c r="F23" s="9">
        <f>E23*D23</f>
        <v>2515.5468</v>
      </c>
      <c r="G23" s="16">
        <f t="shared" ref="G22:G38" si="3">I23*0.92</f>
        <v>7.8</v>
      </c>
      <c r="H23" s="11">
        <f t="shared" ref="H22:H38" si="4">D23*G23</f>
        <v>2519</v>
      </c>
      <c r="I23" s="10">
        <v>8.48</v>
      </c>
    </row>
    <row r="24" customFormat="1" ht="16.85" customHeight="1" spans="1:9">
      <c r="A24" s="12">
        <v>-2</v>
      </c>
      <c r="B24" s="7" t="s">
        <v>74</v>
      </c>
      <c r="C24" s="5" t="s">
        <v>73</v>
      </c>
      <c r="D24" s="10">
        <v>1557.36</v>
      </c>
      <c r="E24" s="9">
        <v>8.04</v>
      </c>
      <c r="F24" s="9">
        <f>E24*D24</f>
        <v>12521.1744</v>
      </c>
      <c r="G24" s="16">
        <f t="shared" si="3"/>
        <v>8.05</v>
      </c>
      <c r="H24" s="11">
        <f t="shared" si="4"/>
        <v>12537</v>
      </c>
      <c r="I24" s="10">
        <v>8.75</v>
      </c>
    </row>
    <row r="25" customFormat="1" ht="16.85" customHeight="1" spans="1:9">
      <c r="A25" s="7" t="s">
        <v>75</v>
      </c>
      <c r="B25" s="7" t="s">
        <v>76</v>
      </c>
      <c r="C25" s="5"/>
      <c r="D25" s="8"/>
      <c r="E25" s="9"/>
      <c r="F25" s="9"/>
      <c r="G25" s="16"/>
      <c r="H25" s="11"/>
      <c r="I25" s="8"/>
    </row>
    <row r="26" customFormat="1" ht="16.85" customHeight="1" spans="1:9">
      <c r="A26" s="7" t="s">
        <v>77</v>
      </c>
      <c r="B26" s="7" t="s">
        <v>78</v>
      </c>
      <c r="C26" s="5" t="s">
        <v>79</v>
      </c>
      <c r="D26" s="10">
        <v>2235.94</v>
      </c>
      <c r="E26" s="9">
        <v>178.38</v>
      </c>
      <c r="F26" s="9">
        <f>E26*D26</f>
        <v>398846.9772</v>
      </c>
      <c r="G26" s="16">
        <f t="shared" si="3"/>
        <v>178.39</v>
      </c>
      <c r="H26" s="11">
        <f t="shared" si="4"/>
        <v>398869</v>
      </c>
      <c r="I26" s="10">
        <v>193.9</v>
      </c>
    </row>
    <row r="27" customFormat="1" ht="16.1" customHeight="1" spans="1:9">
      <c r="A27" s="7" t="s">
        <v>80</v>
      </c>
      <c r="B27" s="7" t="s">
        <v>81</v>
      </c>
      <c r="C27" s="5" t="s">
        <v>82</v>
      </c>
      <c r="D27" s="10">
        <v>465.05</v>
      </c>
      <c r="E27" s="9">
        <v>132.37</v>
      </c>
      <c r="F27" s="9">
        <f>E27*D27</f>
        <v>61558.6685</v>
      </c>
      <c r="G27" s="16">
        <f t="shared" si="3"/>
        <v>132.38</v>
      </c>
      <c r="H27" s="11">
        <f t="shared" si="4"/>
        <v>61563</v>
      </c>
      <c r="I27" s="10">
        <v>143.89</v>
      </c>
    </row>
    <row r="28" customFormat="1" ht="16.85" customHeight="1" spans="1:9">
      <c r="A28" s="7" t="s">
        <v>83</v>
      </c>
      <c r="B28" s="7" t="s">
        <v>84</v>
      </c>
      <c r="C28" s="5"/>
      <c r="D28" s="8"/>
      <c r="E28" s="9"/>
      <c r="F28" s="9"/>
      <c r="G28" s="16"/>
      <c r="H28" s="11"/>
      <c r="I28" s="8"/>
    </row>
    <row r="29" customFormat="1" ht="16.85" customHeight="1" spans="1:9">
      <c r="A29" s="7" t="s">
        <v>77</v>
      </c>
      <c r="B29" s="7" t="s">
        <v>85</v>
      </c>
      <c r="C29" s="5" t="s">
        <v>79</v>
      </c>
      <c r="D29" s="10">
        <v>11.3</v>
      </c>
      <c r="E29" s="9">
        <v>161.93</v>
      </c>
      <c r="F29" s="9">
        <f>E29*D29</f>
        <v>1829.809</v>
      </c>
      <c r="G29" s="16">
        <f t="shared" si="3"/>
        <v>161.94</v>
      </c>
      <c r="H29" s="11">
        <f t="shared" si="4"/>
        <v>1830</v>
      </c>
      <c r="I29" s="10">
        <v>176.02</v>
      </c>
    </row>
    <row r="30" customFormat="1" ht="16.85" customHeight="1" spans="1:9">
      <c r="A30" s="7" t="s">
        <v>80</v>
      </c>
      <c r="B30" s="7" t="s">
        <v>86</v>
      </c>
      <c r="C30" s="5"/>
      <c r="D30" s="8"/>
      <c r="E30" s="9"/>
      <c r="F30" s="9"/>
      <c r="G30" s="16"/>
      <c r="H30" s="11"/>
      <c r="I30" s="8"/>
    </row>
    <row r="31" customFormat="1" ht="16.85" customHeight="1" spans="1:9">
      <c r="A31" s="12">
        <v>-1</v>
      </c>
      <c r="B31" s="7" t="s">
        <v>87</v>
      </c>
      <c r="C31" s="5" t="s">
        <v>79</v>
      </c>
      <c r="D31" s="10">
        <v>2</v>
      </c>
      <c r="E31" s="9">
        <v>58.87</v>
      </c>
      <c r="F31" s="9">
        <f>E31*D31</f>
        <v>117.74</v>
      </c>
      <c r="G31" s="16">
        <f t="shared" si="3"/>
        <v>58.88</v>
      </c>
      <c r="H31" s="11">
        <f t="shared" si="4"/>
        <v>118</v>
      </c>
      <c r="I31" s="10">
        <v>64</v>
      </c>
    </row>
    <row r="32" customFormat="1" ht="32.95" customHeight="1" spans="1:9">
      <c r="A32" s="20">
        <v>-2</v>
      </c>
      <c r="B32" s="21" t="s">
        <v>88</v>
      </c>
      <c r="C32" s="22" t="s">
        <v>79</v>
      </c>
      <c r="D32" s="23">
        <v>2.8</v>
      </c>
      <c r="E32" s="24">
        <v>214.54</v>
      </c>
      <c r="F32" s="9">
        <f>E32*D32</f>
        <v>600.712</v>
      </c>
      <c r="G32" s="16">
        <f t="shared" si="3"/>
        <v>214.55</v>
      </c>
      <c r="H32" s="11">
        <f t="shared" si="4"/>
        <v>601</v>
      </c>
      <c r="I32" s="23">
        <v>233.21</v>
      </c>
    </row>
    <row r="33" customFormat="1" ht="16.85" customHeight="1" spans="1:9">
      <c r="A33" s="12">
        <v>-3</v>
      </c>
      <c r="B33" s="7" t="s">
        <v>89</v>
      </c>
      <c r="C33" s="5" t="s">
        <v>79</v>
      </c>
      <c r="D33" s="10">
        <v>3</v>
      </c>
      <c r="E33" s="9">
        <v>17.47</v>
      </c>
      <c r="F33" s="9">
        <f>E33*D33</f>
        <v>52.41</v>
      </c>
      <c r="G33" s="16">
        <f t="shared" si="3"/>
        <v>17.48</v>
      </c>
      <c r="H33" s="11">
        <f t="shared" si="4"/>
        <v>52</v>
      </c>
      <c r="I33" s="10">
        <v>19</v>
      </c>
    </row>
    <row r="34" customFormat="1" ht="16.85" customHeight="1" spans="1:9">
      <c r="A34" s="12">
        <v>4</v>
      </c>
      <c r="B34" s="7" t="s">
        <v>90</v>
      </c>
      <c r="C34" s="5" t="s">
        <v>79</v>
      </c>
      <c r="D34" s="10">
        <v>10</v>
      </c>
      <c r="E34" s="9">
        <v>23.17</v>
      </c>
      <c r="F34" s="9">
        <f>E34*D34</f>
        <v>231.7</v>
      </c>
      <c r="G34" s="16">
        <f t="shared" si="3"/>
        <v>23.18</v>
      </c>
      <c r="H34" s="11">
        <f t="shared" si="4"/>
        <v>232</v>
      </c>
      <c r="I34" s="10">
        <v>25.2</v>
      </c>
    </row>
    <row r="35" customFormat="1" ht="16.85" customHeight="1" spans="1:9">
      <c r="A35" s="7" t="s">
        <v>91</v>
      </c>
      <c r="B35" s="7" t="s">
        <v>92</v>
      </c>
      <c r="C35" s="5" t="s">
        <v>82</v>
      </c>
      <c r="D35" s="10">
        <v>11.7</v>
      </c>
      <c r="E35" s="9">
        <v>144.83</v>
      </c>
      <c r="F35" s="9">
        <f>E35*D35</f>
        <v>1694.511</v>
      </c>
      <c r="G35" s="16">
        <f t="shared" si="3"/>
        <v>144.84</v>
      </c>
      <c r="H35" s="11">
        <f t="shared" si="4"/>
        <v>1695</v>
      </c>
      <c r="I35" s="10">
        <v>157.44</v>
      </c>
    </row>
    <row r="36" customFormat="1" ht="16.85" customHeight="1" spans="1:9">
      <c r="A36" s="7" t="s">
        <v>93</v>
      </c>
      <c r="B36" s="7" t="s">
        <v>94</v>
      </c>
      <c r="C36" s="5"/>
      <c r="D36" s="8"/>
      <c r="E36" s="9"/>
      <c r="F36" s="9"/>
      <c r="G36" s="16"/>
      <c r="H36" s="11"/>
      <c r="I36" s="8"/>
    </row>
    <row r="37" customFormat="1" ht="16.1" customHeight="1" spans="1:9">
      <c r="A37" s="7" t="s">
        <v>77</v>
      </c>
      <c r="B37" s="7" t="s">
        <v>95</v>
      </c>
      <c r="C37" s="5" t="s">
        <v>82</v>
      </c>
      <c r="D37" s="10">
        <v>11</v>
      </c>
      <c r="E37" s="9">
        <v>596.99</v>
      </c>
      <c r="F37" s="9">
        <f>E37*D37</f>
        <v>6566.89</v>
      </c>
      <c r="G37" s="16">
        <f t="shared" si="3"/>
        <v>597</v>
      </c>
      <c r="H37" s="11">
        <f t="shared" si="4"/>
        <v>6567</v>
      </c>
      <c r="I37" s="10">
        <v>648.91</v>
      </c>
    </row>
    <row r="38" customFormat="1" ht="25" customHeight="1" spans="1:9">
      <c r="A38" s="7" t="s">
        <v>80</v>
      </c>
      <c r="B38" s="7" t="s">
        <v>103</v>
      </c>
      <c r="C38" s="5" t="s">
        <v>82</v>
      </c>
      <c r="D38" s="10">
        <v>53.1</v>
      </c>
      <c r="E38" s="9">
        <v>67</v>
      </c>
      <c r="F38" s="9">
        <f>E38*D38</f>
        <v>3557.7</v>
      </c>
      <c r="G38" s="16">
        <f t="shared" si="3"/>
        <v>67.01</v>
      </c>
      <c r="H38" s="11">
        <f t="shared" si="4"/>
        <v>3558</v>
      </c>
      <c r="I38" s="10">
        <v>72.84</v>
      </c>
    </row>
    <row r="39" customFormat="1" ht="22" customHeight="1" spans="1:10">
      <c r="A39" s="13" t="s">
        <v>97</v>
      </c>
      <c r="B39" s="13"/>
      <c r="C39" s="13"/>
      <c r="D39" s="13"/>
      <c r="E39" s="14">
        <f>F38+F37+F35+F34+F33+F32+F31+F29+F27+F26+F24+F23+F21</f>
        <v>504417.1212</v>
      </c>
      <c r="F39" s="14"/>
      <c r="G39" s="15">
        <f>SUM(H21:H38)</f>
        <v>504464</v>
      </c>
      <c r="H39" s="15"/>
      <c r="I39">
        <v>548326</v>
      </c>
      <c r="J39">
        <f>I39*0.92</f>
        <v>504459.92</v>
      </c>
    </row>
    <row r="41" spans="9:11">
      <c r="I41">
        <f>G39+G15</f>
        <v>579588</v>
      </c>
      <c r="J41">
        <f>I39+I15</f>
        <v>629982</v>
      </c>
      <c r="K41">
        <f>J41*0.92</f>
        <v>579583.44</v>
      </c>
    </row>
  </sheetData>
  <sheetProtection password="CE28" sheet="1" objects="1"/>
  <mergeCells count="11">
    <mergeCell ref="A1:H1"/>
    <mergeCell ref="A2:D2"/>
    <mergeCell ref="G2:H2"/>
    <mergeCell ref="A3:H3"/>
    <mergeCell ref="A15:D15"/>
    <mergeCell ref="E15:F15"/>
    <mergeCell ref="G15:H15"/>
    <mergeCell ref="A16:H16"/>
    <mergeCell ref="A39:D39"/>
    <mergeCell ref="E39:F39"/>
    <mergeCell ref="G39:H39"/>
  </mergeCells>
  <pageMargins left="0.751388888888889" right="0.751388888888889" top="1" bottom="1" header="0.5" footer="0.5"/>
  <pageSetup paperSize="9" firstPageNumber="19" orientation="portrait" useFirstPageNumber="1" horizontalDpi="600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workbookViewId="0">
      <selection activeCell="G14" sqref="G14"/>
    </sheetView>
  </sheetViews>
  <sheetFormatPr defaultColWidth="9" defaultRowHeight="14.25"/>
  <cols>
    <col min="1" max="1" width="7" customWidth="1"/>
    <col min="2" max="2" width="20" customWidth="1"/>
    <col min="3" max="3" width="6.7" customWidth="1"/>
    <col min="4" max="4" width="7.5" customWidth="1"/>
    <col min="5" max="5" width="10.4" customWidth="1"/>
    <col min="6" max="6" width="8.9" customWidth="1"/>
    <col min="7" max="8" width="10.1" customWidth="1"/>
    <col min="9" max="9" width="10" hidden="1" customWidth="1"/>
    <col min="10" max="11" width="11.6" hidden="1" customWidth="1"/>
  </cols>
  <sheetData>
    <row r="1" customFormat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customFormat="1" ht="16.85" customHeight="1" spans="1:8">
      <c r="A2" s="2" t="s">
        <v>104</v>
      </c>
      <c r="B2" s="2"/>
      <c r="C2" s="2"/>
      <c r="D2" s="2"/>
      <c r="E2" s="2"/>
      <c r="F2" s="2"/>
      <c r="G2" s="3" t="s">
        <v>29</v>
      </c>
      <c r="H2" s="3"/>
    </row>
    <row r="3" customFormat="1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customFormat="1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customFormat="1" ht="16.85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customFormat="1" ht="16.85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customFormat="1" ht="16.85" customHeight="1" spans="1:9">
      <c r="A7" s="7" t="s">
        <v>43</v>
      </c>
      <c r="B7" s="7" t="s">
        <v>44</v>
      </c>
      <c r="C7" s="5" t="s">
        <v>45</v>
      </c>
      <c r="D7" s="10">
        <v>1</v>
      </c>
      <c r="E7" s="9">
        <v>4922</v>
      </c>
      <c r="F7" s="9">
        <f>E7*D7</f>
        <v>4922</v>
      </c>
      <c r="G7" s="11">
        <f>I7*0.92</f>
        <v>4932</v>
      </c>
      <c r="H7" s="11">
        <f>D7*G7</f>
        <v>4932</v>
      </c>
      <c r="I7" s="17">
        <v>5361</v>
      </c>
    </row>
    <row r="8" customFormat="1" ht="16.1" customHeight="1" spans="1:9">
      <c r="A8" s="7" t="s">
        <v>46</v>
      </c>
      <c r="B8" s="7" t="s">
        <v>47</v>
      </c>
      <c r="C8" s="5" t="s">
        <v>45</v>
      </c>
      <c r="D8" s="10">
        <v>1</v>
      </c>
      <c r="E8" s="9">
        <v>2750</v>
      </c>
      <c r="F8" s="9">
        <f>E8*D8</f>
        <v>2750</v>
      </c>
      <c r="G8" s="11">
        <f t="shared" ref="G8:G16" si="0">I8*0.92</f>
        <v>2760</v>
      </c>
      <c r="H8" s="11">
        <f t="shared" ref="H8:H16" si="1">D8*G8</f>
        <v>2760</v>
      </c>
      <c r="I8" s="17">
        <v>3000</v>
      </c>
    </row>
    <row r="9" customFormat="1" ht="16.85" customHeight="1" spans="1:9">
      <c r="A9" s="12">
        <v>102</v>
      </c>
      <c r="B9" s="7" t="s">
        <v>48</v>
      </c>
      <c r="C9" s="5"/>
      <c r="D9" s="8"/>
      <c r="E9" s="9"/>
      <c r="F9" s="9"/>
      <c r="G9" s="11"/>
      <c r="H9" s="11"/>
      <c r="I9" s="18"/>
    </row>
    <row r="10" customFormat="1" ht="16.85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9">
        <f>G10</f>
        <v>31868</v>
      </c>
      <c r="F10" s="9">
        <f>E10</f>
        <v>31868</v>
      </c>
      <c r="G10" s="11">
        <f t="shared" si="0"/>
        <v>31868</v>
      </c>
      <c r="H10" s="11">
        <f t="shared" si="1"/>
        <v>31868</v>
      </c>
      <c r="I10" s="17">
        <v>34639</v>
      </c>
    </row>
    <row r="11" customFormat="1" ht="16.85" customHeight="1" spans="1:9">
      <c r="A11" s="7" t="s">
        <v>51</v>
      </c>
      <c r="B11" s="7" t="s">
        <v>52</v>
      </c>
      <c r="C11" s="5" t="s">
        <v>45</v>
      </c>
      <c r="D11" s="10">
        <v>1</v>
      </c>
      <c r="E11" s="9">
        <v>6474</v>
      </c>
      <c r="F11" s="9">
        <f>E11*D11</f>
        <v>6474</v>
      </c>
      <c r="G11" s="11">
        <f t="shared" si="0"/>
        <v>6484</v>
      </c>
      <c r="H11" s="11">
        <f t="shared" si="1"/>
        <v>6484</v>
      </c>
      <c r="I11" s="17">
        <v>7048</v>
      </c>
    </row>
    <row r="12" customFormat="1" ht="16.85" customHeight="1" spans="1:9">
      <c r="A12" s="7" t="s">
        <v>53</v>
      </c>
      <c r="B12" s="7" t="s">
        <v>54</v>
      </c>
      <c r="C12" s="5" t="s">
        <v>45</v>
      </c>
      <c r="D12" s="10">
        <v>1</v>
      </c>
      <c r="E12" s="9">
        <v>12958</v>
      </c>
      <c r="F12" s="9">
        <f>E12*D12</f>
        <v>12958</v>
      </c>
      <c r="G12" s="11">
        <f t="shared" si="0"/>
        <v>12968</v>
      </c>
      <c r="H12" s="11">
        <f t="shared" si="1"/>
        <v>12968</v>
      </c>
      <c r="I12" s="17">
        <v>14096</v>
      </c>
    </row>
    <row r="13" customFormat="1" ht="16.85" customHeight="1" spans="1:9">
      <c r="A13" s="7" t="s">
        <v>55</v>
      </c>
      <c r="B13" s="7" t="s">
        <v>56</v>
      </c>
      <c r="C13" s="5" t="s">
        <v>45</v>
      </c>
      <c r="D13" s="10">
        <v>1</v>
      </c>
      <c r="E13" s="9">
        <v>28101</v>
      </c>
      <c r="F13" s="9">
        <f>E13*D13</f>
        <v>28101</v>
      </c>
      <c r="G13" s="11">
        <f t="shared" si="0"/>
        <v>28111</v>
      </c>
      <c r="H13" s="11">
        <f t="shared" si="1"/>
        <v>28111</v>
      </c>
      <c r="I13" s="17">
        <v>30555</v>
      </c>
    </row>
    <row r="14" customFormat="1" ht="16.1" customHeight="1" spans="1:9">
      <c r="A14" s="7" t="s">
        <v>57</v>
      </c>
      <c r="B14" s="7" t="s">
        <v>58</v>
      </c>
      <c r="C14" s="5" t="s">
        <v>45</v>
      </c>
      <c r="D14" s="10">
        <v>1</v>
      </c>
      <c r="E14" s="9">
        <v>18683</v>
      </c>
      <c r="F14" s="9">
        <f>E14*D14</f>
        <v>18683</v>
      </c>
      <c r="G14" s="11">
        <f t="shared" si="0"/>
        <v>18693</v>
      </c>
      <c r="H14" s="11">
        <f t="shared" si="1"/>
        <v>18693</v>
      </c>
      <c r="I14" s="17">
        <v>20319</v>
      </c>
    </row>
    <row r="15" customFormat="1" ht="16.85" customHeight="1" spans="1:9">
      <c r="A15" s="12">
        <v>104</v>
      </c>
      <c r="B15" s="7" t="s">
        <v>59</v>
      </c>
      <c r="C15" s="5"/>
      <c r="D15" s="8"/>
      <c r="E15" s="9"/>
      <c r="F15" s="9"/>
      <c r="G15" s="11"/>
      <c r="H15" s="11"/>
      <c r="I15" s="18"/>
    </row>
    <row r="16" customFormat="1" ht="16.85" customHeight="1" spans="1:9">
      <c r="A16" s="7" t="s">
        <v>60</v>
      </c>
      <c r="B16" s="7" t="s">
        <v>59</v>
      </c>
      <c r="C16" s="5" t="s">
        <v>45</v>
      </c>
      <c r="D16" s="10">
        <v>1</v>
      </c>
      <c r="E16" s="9">
        <v>8270</v>
      </c>
      <c r="F16" s="9">
        <f>E16*D16</f>
        <v>8270</v>
      </c>
      <c r="G16" s="11">
        <f>I16*0.92</f>
        <v>8280</v>
      </c>
      <c r="H16" s="11">
        <f t="shared" si="1"/>
        <v>8280</v>
      </c>
      <c r="I16" s="17">
        <v>9000</v>
      </c>
    </row>
    <row r="17" customFormat="1" ht="16.85" customHeight="1" spans="1:9">
      <c r="A17" s="12">
        <v>107</v>
      </c>
      <c r="B17" s="7" t="s">
        <v>99</v>
      </c>
      <c r="C17" s="5" t="s">
        <v>45</v>
      </c>
      <c r="D17" s="10">
        <v>1</v>
      </c>
      <c r="E17" s="10">
        <v>200000</v>
      </c>
      <c r="F17" s="10">
        <v>200000</v>
      </c>
      <c r="G17" s="10">
        <v>200000</v>
      </c>
      <c r="H17" s="10">
        <v>200000</v>
      </c>
      <c r="I17" s="17">
        <v>200000</v>
      </c>
    </row>
    <row r="18" customFormat="1" ht="22" customHeight="1" spans="1:10">
      <c r="A18" s="13" t="s">
        <v>61</v>
      </c>
      <c r="B18" s="13"/>
      <c r="C18" s="13"/>
      <c r="D18" s="13"/>
      <c r="E18" s="14">
        <f>F17+F16+F13+F12+F11+F10+F8+F7+F14</f>
        <v>314026</v>
      </c>
      <c r="F18" s="14"/>
      <c r="G18" s="15">
        <f>SUM(H7:H17)</f>
        <v>314096</v>
      </c>
      <c r="H18" s="15"/>
      <c r="I18">
        <v>324018</v>
      </c>
      <c r="J18">
        <f>I18*0.92</f>
        <v>298096.56</v>
      </c>
    </row>
    <row r="19" customFormat="1" ht="23.45" customHeight="1" spans="1:8">
      <c r="A19" s="4" t="s">
        <v>62</v>
      </c>
      <c r="B19" s="4"/>
      <c r="C19" s="4"/>
      <c r="D19" s="4"/>
      <c r="E19" s="4"/>
      <c r="F19" s="4"/>
      <c r="G19" s="4"/>
      <c r="H19" s="4"/>
    </row>
    <row r="20" customFormat="1" ht="22.7" customHeight="1" spans="1:8">
      <c r="A20" s="5" t="s">
        <v>31</v>
      </c>
      <c r="B20" s="5" t="s">
        <v>32</v>
      </c>
      <c r="C20" s="5" t="s">
        <v>33</v>
      </c>
      <c r="D20" s="5" t="s">
        <v>34</v>
      </c>
      <c r="E20" s="6" t="s">
        <v>35</v>
      </c>
      <c r="F20" s="6" t="s">
        <v>36</v>
      </c>
      <c r="G20" s="6" t="s">
        <v>37</v>
      </c>
      <c r="H20" s="6" t="s">
        <v>38</v>
      </c>
    </row>
    <row r="21" customFormat="1" ht="16.85" customHeight="1" spans="1:8">
      <c r="A21" s="12">
        <v>504</v>
      </c>
      <c r="B21" s="7" t="s">
        <v>63</v>
      </c>
      <c r="C21" s="5"/>
      <c r="D21" s="8"/>
      <c r="E21" s="9"/>
      <c r="F21" s="9"/>
      <c r="G21" s="8"/>
      <c r="H21" s="10"/>
    </row>
    <row r="22" customFormat="1" ht="16.85" customHeight="1" spans="1:8">
      <c r="A22" s="7" t="s">
        <v>64</v>
      </c>
      <c r="B22" s="7" t="s">
        <v>65</v>
      </c>
      <c r="C22" s="5"/>
      <c r="D22" s="8"/>
      <c r="E22" s="9"/>
      <c r="F22" s="9"/>
      <c r="G22" s="8"/>
      <c r="H22" s="10"/>
    </row>
    <row r="23" customFormat="1" ht="16.85" customHeight="1" spans="1:8">
      <c r="A23" s="7" t="s">
        <v>66</v>
      </c>
      <c r="B23" s="7" t="s">
        <v>67</v>
      </c>
      <c r="C23" s="5"/>
      <c r="D23" s="8"/>
      <c r="E23" s="9"/>
      <c r="F23" s="9"/>
      <c r="G23" s="8"/>
      <c r="H23" s="10"/>
    </row>
    <row r="24" customFormat="1" ht="16.1" customHeight="1" spans="1:9">
      <c r="A24" s="12">
        <v>-3</v>
      </c>
      <c r="B24" s="7" t="s">
        <v>68</v>
      </c>
      <c r="C24" s="5" t="s">
        <v>69</v>
      </c>
      <c r="D24" s="10">
        <v>22.14</v>
      </c>
      <c r="E24" s="9">
        <v>1095.85</v>
      </c>
      <c r="F24" s="9">
        <f>E24*D24</f>
        <v>24262.119</v>
      </c>
      <c r="G24" s="16">
        <f>I24*0.92</f>
        <v>1095.86</v>
      </c>
      <c r="H24" s="11">
        <f>D24*G24</f>
        <v>24262</v>
      </c>
      <c r="I24" s="17">
        <v>1191.15</v>
      </c>
    </row>
    <row r="25" customFormat="1" ht="16.85" customHeight="1" spans="1:9">
      <c r="A25" s="7" t="s">
        <v>70</v>
      </c>
      <c r="B25" s="7" t="s">
        <v>71</v>
      </c>
      <c r="C25" s="5"/>
      <c r="D25" s="8"/>
      <c r="E25" s="9"/>
      <c r="F25" s="9"/>
      <c r="G25" s="16"/>
      <c r="H25" s="11"/>
      <c r="I25" s="18"/>
    </row>
    <row r="26" customFormat="1" ht="16.85" customHeight="1" spans="1:9">
      <c r="A26" s="12">
        <v>-1</v>
      </c>
      <c r="B26" s="7" t="s">
        <v>72</v>
      </c>
      <c r="C26" s="5" t="s">
        <v>73</v>
      </c>
      <c r="D26" s="10">
        <v>547.17</v>
      </c>
      <c r="E26" s="9">
        <v>7.79</v>
      </c>
      <c r="F26" s="9">
        <f t="shared" ref="F25:F42" si="2">E26*D26</f>
        <v>4262.4543</v>
      </c>
      <c r="G26" s="16">
        <f t="shared" ref="G25:G42" si="3">I26*0.92</f>
        <v>7.8</v>
      </c>
      <c r="H26" s="11">
        <f t="shared" ref="H25:H42" si="4">D26*G26</f>
        <v>4268</v>
      </c>
      <c r="I26" s="17">
        <v>8.48</v>
      </c>
    </row>
    <row r="27" customFormat="1" ht="16.85" customHeight="1" spans="1:9">
      <c r="A27" s="12">
        <v>-2</v>
      </c>
      <c r="B27" s="7" t="s">
        <v>74</v>
      </c>
      <c r="C27" s="5" t="s">
        <v>73</v>
      </c>
      <c r="D27" s="10">
        <v>2638.86</v>
      </c>
      <c r="E27" s="9">
        <v>8.04</v>
      </c>
      <c r="F27" s="9">
        <f t="shared" si="2"/>
        <v>21216.4344</v>
      </c>
      <c r="G27" s="16">
        <f t="shared" si="3"/>
        <v>8.05</v>
      </c>
      <c r="H27" s="11">
        <f t="shared" si="4"/>
        <v>21243</v>
      </c>
      <c r="I27" s="17">
        <v>8.75</v>
      </c>
    </row>
    <row r="28" customFormat="1" ht="16.85" customHeight="1" spans="1:9">
      <c r="A28" s="7" t="s">
        <v>75</v>
      </c>
      <c r="B28" s="7" t="s">
        <v>76</v>
      </c>
      <c r="C28" s="5"/>
      <c r="D28" s="8"/>
      <c r="E28" s="9"/>
      <c r="F28" s="9"/>
      <c r="G28" s="16"/>
      <c r="H28" s="11"/>
      <c r="I28" s="18"/>
    </row>
    <row r="29" customFormat="1" ht="16.85" customHeight="1" spans="1:9">
      <c r="A29" s="7" t="s">
        <v>77</v>
      </c>
      <c r="B29" s="7" t="s">
        <v>78</v>
      </c>
      <c r="C29" s="5" t="s">
        <v>79</v>
      </c>
      <c r="D29" s="10">
        <v>7039.86</v>
      </c>
      <c r="E29" s="9">
        <v>178.39</v>
      </c>
      <c r="F29" s="9">
        <f t="shared" si="2"/>
        <v>1255840.6254</v>
      </c>
      <c r="G29" s="16">
        <f t="shared" si="3"/>
        <v>178.4</v>
      </c>
      <c r="H29" s="11">
        <f t="shared" si="4"/>
        <v>1255911</v>
      </c>
      <c r="I29" s="17">
        <v>193.91</v>
      </c>
    </row>
    <row r="30" customFormat="1" ht="16.1" customHeight="1" spans="1:9">
      <c r="A30" s="7" t="s">
        <v>80</v>
      </c>
      <c r="B30" s="7" t="s">
        <v>81</v>
      </c>
      <c r="C30" s="5" t="s">
        <v>82</v>
      </c>
      <c r="D30" s="10">
        <v>1466.03</v>
      </c>
      <c r="E30" s="9">
        <v>132.37</v>
      </c>
      <c r="F30" s="9">
        <f t="shared" si="2"/>
        <v>194058.3911</v>
      </c>
      <c r="G30" s="16">
        <f t="shared" si="3"/>
        <v>132.38</v>
      </c>
      <c r="H30" s="11">
        <f t="shared" si="4"/>
        <v>194073</v>
      </c>
      <c r="I30" s="17">
        <v>143.89</v>
      </c>
    </row>
    <row r="31" customFormat="1" ht="16.85" customHeight="1" spans="1:9">
      <c r="A31" s="7" t="s">
        <v>83</v>
      </c>
      <c r="B31" s="7" t="s">
        <v>84</v>
      </c>
      <c r="C31" s="5"/>
      <c r="D31" s="8"/>
      <c r="E31" s="9"/>
      <c r="F31" s="9"/>
      <c r="G31" s="16"/>
      <c r="H31" s="11"/>
      <c r="I31" s="18"/>
    </row>
    <row r="32" customFormat="1" ht="16.85" customHeight="1" spans="1:9">
      <c r="A32" s="7" t="s">
        <v>77</v>
      </c>
      <c r="B32" s="7" t="s">
        <v>85</v>
      </c>
      <c r="C32" s="5" t="s">
        <v>79</v>
      </c>
      <c r="D32" s="10">
        <v>7.56</v>
      </c>
      <c r="E32" s="9">
        <v>162.94</v>
      </c>
      <c r="F32" s="9">
        <f t="shared" si="2"/>
        <v>1231.8264</v>
      </c>
      <c r="G32" s="16">
        <f t="shared" si="3"/>
        <v>162.95</v>
      </c>
      <c r="H32" s="11">
        <f t="shared" si="4"/>
        <v>1232</v>
      </c>
      <c r="I32" s="17">
        <v>177.12</v>
      </c>
    </row>
    <row r="33" customFormat="1" ht="16.85" customHeight="1" spans="1:9">
      <c r="A33" s="7" t="s">
        <v>80</v>
      </c>
      <c r="B33" s="7" t="s">
        <v>86</v>
      </c>
      <c r="C33" s="5"/>
      <c r="D33" s="8"/>
      <c r="E33" s="9"/>
      <c r="F33" s="9"/>
      <c r="G33" s="16"/>
      <c r="H33" s="11"/>
      <c r="I33" s="18"/>
    </row>
    <row r="34" customFormat="1" ht="16.85" customHeight="1" spans="1:9">
      <c r="A34" s="12">
        <v>-1</v>
      </c>
      <c r="B34" s="7" t="s">
        <v>87</v>
      </c>
      <c r="C34" s="5" t="s">
        <v>79</v>
      </c>
      <c r="D34" s="10">
        <v>36</v>
      </c>
      <c r="E34" s="9">
        <v>59.5</v>
      </c>
      <c r="F34" s="9">
        <f t="shared" si="2"/>
        <v>2142</v>
      </c>
      <c r="G34" s="16">
        <f t="shared" si="3"/>
        <v>59.51</v>
      </c>
      <c r="H34" s="11">
        <f t="shared" si="4"/>
        <v>2142</v>
      </c>
      <c r="I34" s="17">
        <v>64.69</v>
      </c>
    </row>
    <row r="35" customFormat="1" ht="32.95" customHeight="1" spans="1:9">
      <c r="A35" s="20">
        <v>-2</v>
      </c>
      <c r="B35" s="21" t="s">
        <v>88</v>
      </c>
      <c r="C35" s="22" t="s">
        <v>79</v>
      </c>
      <c r="D35" s="23">
        <v>50.4</v>
      </c>
      <c r="E35" s="24">
        <v>214.62</v>
      </c>
      <c r="F35" s="9">
        <f t="shared" si="2"/>
        <v>10816.848</v>
      </c>
      <c r="G35" s="16">
        <f t="shared" si="3"/>
        <v>214.63</v>
      </c>
      <c r="H35" s="11">
        <f t="shared" si="4"/>
        <v>10817</v>
      </c>
      <c r="I35" s="25">
        <v>233.29</v>
      </c>
    </row>
    <row r="36" customFormat="1" ht="21" customHeight="1" spans="1:9">
      <c r="A36" s="12">
        <v>-3</v>
      </c>
      <c r="B36" s="7" t="s">
        <v>89</v>
      </c>
      <c r="C36" s="5" t="s">
        <v>79</v>
      </c>
      <c r="D36" s="10">
        <v>54</v>
      </c>
      <c r="E36" s="9">
        <v>17.15</v>
      </c>
      <c r="F36" s="9">
        <f t="shared" si="2"/>
        <v>926.1</v>
      </c>
      <c r="G36" s="16">
        <f t="shared" si="3"/>
        <v>17.16</v>
      </c>
      <c r="H36" s="11">
        <f t="shared" si="4"/>
        <v>927</v>
      </c>
      <c r="I36" s="17">
        <v>18.65</v>
      </c>
    </row>
    <row r="37" customFormat="1" ht="26" customHeight="1" spans="1:9">
      <c r="A37" s="12">
        <v>4</v>
      </c>
      <c r="B37" s="7" t="s">
        <v>90</v>
      </c>
      <c r="C37" s="5" t="s">
        <v>79</v>
      </c>
      <c r="D37" s="10">
        <v>180</v>
      </c>
      <c r="E37" s="9">
        <v>23.14</v>
      </c>
      <c r="F37" s="9">
        <f t="shared" si="2"/>
        <v>4165.2</v>
      </c>
      <c r="G37" s="16">
        <f t="shared" si="3"/>
        <v>23.15</v>
      </c>
      <c r="H37" s="11">
        <f t="shared" si="4"/>
        <v>4167</v>
      </c>
      <c r="I37" s="17">
        <v>25.16</v>
      </c>
    </row>
    <row r="38" customFormat="1" ht="16.85" customHeight="1" spans="1:9">
      <c r="A38" s="7" t="s">
        <v>91</v>
      </c>
      <c r="B38" s="7" t="s">
        <v>92</v>
      </c>
      <c r="C38" s="5" t="s">
        <v>82</v>
      </c>
      <c r="D38" s="10">
        <v>23.1</v>
      </c>
      <c r="E38" s="9">
        <v>144.76</v>
      </c>
      <c r="F38" s="9">
        <f t="shared" si="2"/>
        <v>3343.956</v>
      </c>
      <c r="G38" s="16">
        <f t="shared" si="3"/>
        <v>144.77</v>
      </c>
      <c r="H38" s="11">
        <f t="shared" si="4"/>
        <v>3344</v>
      </c>
      <c r="I38" s="17">
        <v>157.36</v>
      </c>
    </row>
    <row r="39" customFormat="1" ht="16.85" customHeight="1" spans="1:9">
      <c r="A39" s="7" t="s">
        <v>105</v>
      </c>
      <c r="B39" s="7" t="s">
        <v>106</v>
      </c>
      <c r="C39" s="5" t="s">
        <v>79</v>
      </c>
      <c r="D39" s="10">
        <v>4</v>
      </c>
      <c r="E39" s="9">
        <v>1139.87</v>
      </c>
      <c r="F39" s="9">
        <f t="shared" si="2"/>
        <v>4559.48</v>
      </c>
      <c r="G39" s="16">
        <f t="shared" si="3"/>
        <v>1139.88</v>
      </c>
      <c r="H39" s="11">
        <f t="shared" si="4"/>
        <v>4560</v>
      </c>
      <c r="I39" s="17">
        <v>1239</v>
      </c>
    </row>
    <row r="40" customFormat="1" ht="16.1" customHeight="1" spans="1:9">
      <c r="A40" s="7" t="s">
        <v>93</v>
      </c>
      <c r="B40" s="7" t="s">
        <v>94</v>
      </c>
      <c r="C40" s="5"/>
      <c r="D40" s="8"/>
      <c r="E40" s="9"/>
      <c r="F40" s="9"/>
      <c r="G40" s="16"/>
      <c r="H40" s="11"/>
      <c r="I40" s="18"/>
    </row>
    <row r="41" customFormat="1" ht="16.85" customHeight="1" spans="1:9">
      <c r="A41" s="7" t="s">
        <v>77</v>
      </c>
      <c r="B41" s="7" t="s">
        <v>95</v>
      </c>
      <c r="C41" s="5" t="s">
        <v>82</v>
      </c>
      <c r="D41" s="10">
        <v>17</v>
      </c>
      <c r="E41" s="9">
        <v>597.07</v>
      </c>
      <c r="F41" s="9">
        <f t="shared" si="2"/>
        <v>10150.19</v>
      </c>
      <c r="G41" s="16">
        <f t="shared" si="3"/>
        <v>597.08</v>
      </c>
      <c r="H41" s="11">
        <f t="shared" si="4"/>
        <v>10150</v>
      </c>
      <c r="I41" s="17">
        <v>649</v>
      </c>
    </row>
    <row r="42" customFormat="1" ht="28" customHeight="1" spans="1:9">
      <c r="A42" s="7" t="s">
        <v>80</v>
      </c>
      <c r="B42" s="7" t="s">
        <v>96</v>
      </c>
      <c r="C42" s="5" t="s">
        <v>82</v>
      </c>
      <c r="D42" s="10">
        <v>7.28</v>
      </c>
      <c r="E42" s="9">
        <v>66.97</v>
      </c>
      <c r="F42" s="9">
        <f t="shared" si="2"/>
        <v>487.5416</v>
      </c>
      <c r="G42" s="16">
        <f t="shared" si="3"/>
        <v>66.98</v>
      </c>
      <c r="H42" s="11">
        <f t="shared" si="4"/>
        <v>488</v>
      </c>
      <c r="I42" s="17">
        <v>72.8</v>
      </c>
    </row>
    <row r="43" customFormat="1" ht="22" customHeight="1" spans="1:10">
      <c r="A43" s="13" t="s">
        <v>97</v>
      </c>
      <c r="B43" s="13"/>
      <c r="C43" s="13"/>
      <c r="D43" s="13"/>
      <c r="E43" s="14">
        <f>F42+F41+F39+F38+F37+F36+F35+F32+F30+F29+F27+F26+F24+F34</f>
        <v>1537463.1662</v>
      </c>
      <c r="F43" s="14"/>
      <c r="G43" s="15">
        <f>SUM(H24:H42)</f>
        <v>1537584</v>
      </c>
      <c r="H43" s="15"/>
      <c r="I43">
        <v>1671264</v>
      </c>
      <c r="J43">
        <f>I43*0.92</f>
        <v>1537562.88</v>
      </c>
    </row>
    <row r="45" spans="9:11">
      <c r="I45">
        <f>G43+G18</f>
        <v>1851680</v>
      </c>
      <c r="J45">
        <f>I43+I18</f>
        <v>1995282</v>
      </c>
      <c r="K45">
        <f>J45*0.92</f>
        <v>1835659.44</v>
      </c>
    </row>
  </sheetData>
  <sheetProtection password="CE28" sheet="1" objects="1"/>
  <mergeCells count="11">
    <mergeCell ref="A1:H1"/>
    <mergeCell ref="A2:D2"/>
    <mergeCell ref="G2:H2"/>
    <mergeCell ref="A3:H3"/>
    <mergeCell ref="A18:D18"/>
    <mergeCell ref="E18:F18"/>
    <mergeCell ref="G18:H18"/>
    <mergeCell ref="A19:H19"/>
    <mergeCell ref="A43:D43"/>
    <mergeCell ref="E43:F43"/>
    <mergeCell ref="G43:H43"/>
  </mergeCells>
  <pageMargins left="0.751388888888889" right="0.751388888888889" top="1" bottom="1" header="0.5" footer="0.5"/>
  <pageSetup paperSize="9" firstPageNumber="21" orientation="portrait" useFirstPageNumber="1" horizontalDpi="600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G4" sqref="G4"/>
    </sheetView>
  </sheetViews>
  <sheetFormatPr defaultColWidth="9" defaultRowHeight="14.25"/>
  <cols>
    <col min="1" max="1" width="7" customWidth="1"/>
    <col min="2" max="2" width="16.4" customWidth="1"/>
    <col min="3" max="3" width="5.4" customWidth="1"/>
    <col min="4" max="4" width="7.4" customWidth="1"/>
    <col min="5" max="5" width="9.8" customWidth="1"/>
    <col min="6" max="6" width="9.2" customWidth="1"/>
    <col min="7" max="7" width="12.25" customWidth="1"/>
    <col min="8" max="8" width="11.375" customWidth="1"/>
    <col min="9" max="9" width="10" hidden="1" customWidth="1"/>
    <col min="10" max="10" width="9.5" hidden="1" customWidth="1"/>
    <col min="11" max="11" width="10.5" hidden="1" customWidth="1"/>
  </cols>
  <sheetData>
    <row r="1" customFormat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customFormat="1" ht="16.85" customHeight="1" spans="1:8">
      <c r="A2" s="2" t="s">
        <v>107</v>
      </c>
      <c r="B2" s="2"/>
      <c r="C2" s="2"/>
      <c r="D2" s="2"/>
      <c r="E2" s="2"/>
      <c r="F2" s="2"/>
      <c r="G2" s="3" t="s">
        <v>29</v>
      </c>
      <c r="H2" s="3"/>
    </row>
    <row r="3" customFormat="1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customFormat="1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customFormat="1" ht="16.85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customFormat="1" ht="16.85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customFormat="1" ht="16.85" customHeight="1" spans="1:9">
      <c r="A7" s="7" t="s">
        <v>43</v>
      </c>
      <c r="B7" s="7" t="s">
        <v>44</v>
      </c>
      <c r="C7" s="5" t="s">
        <v>45</v>
      </c>
      <c r="D7" s="10">
        <v>1</v>
      </c>
      <c r="E7" s="9">
        <v>937</v>
      </c>
      <c r="F7" s="9">
        <f>E7</f>
        <v>937</v>
      </c>
      <c r="G7" s="11">
        <f>I7*0.92</f>
        <v>947</v>
      </c>
      <c r="H7" s="10">
        <f>D7*G7</f>
        <v>947</v>
      </c>
      <c r="I7" s="17">
        <v>1029</v>
      </c>
    </row>
    <row r="8" customFormat="1" ht="16.1" customHeight="1" spans="1:9">
      <c r="A8" s="7" t="s">
        <v>46</v>
      </c>
      <c r="B8" s="7" t="s">
        <v>47</v>
      </c>
      <c r="C8" s="5" t="s">
        <v>45</v>
      </c>
      <c r="D8" s="10">
        <v>1</v>
      </c>
      <c r="E8" s="9">
        <v>2750</v>
      </c>
      <c r="F8" s="9">
        <f>E8</f>
        <v>2750</v>
      </c>
      <c r="G8" s="11">
        <f>I8*0.92</f>
        <v>2760</v>
      </c>
      <c r="H8" s="10">
        <f>D8*G8</f>
        <v>2760</v>
      </c>
      <c r="I8" s="17">
        <v>3000</v>
      </c>
    </row>
    <row r="9" customFormat="1" ht="16.85" customHeight="1" spans="1:9">
      <c r="A9" s="12">
        <v>102</v>
      </c>
      <c r="B9" s="7" t="s">
        <v>48</v>
      </c>
      <c r="C9" s="5"/>
      <c r="D9" s="8"/>
      <c r="E9" s="9"/>
      <c r="F9" s="9"/>
      <c r="G9" s="11"/>
      <c r="H9" s="10"/>
      <c r="I9" s="18"/>
    </row>
    <row r="10" customFormat="1" ht="16.85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9">
        <f>G10</f>
        <v>6185</v>
      </c>
      <c r="F10" s="9">
        <f>E10</f>
        <v>6185</v>
      </c>
      <c r="G10" s="11">
        <f>I10*0.92</f>
        <v>6185</v>
      </c>
      <c r="H10" s="10">
        <f>D10*G10</f>
        <v>6185</v>
      </c>
      <c r="I10" s="17">
        <v>6723</v>
      </c>
    </row>
    <row r="11" customFormat="1" ht="16.85" customHeight="1" spans="1:9">
      <c r="A11" s="7" t="s">
        <v>53</v>
      </c>
      <c r="B11" s="7" t="s">
        <v>54</v>
      </c>
      <c r="C11" s="5" t="s">
        <v>45</v>
      </c>
      <c r="D11" s="10">
        <v>1</v>
      </c>
      <c r="E11" s="9">
        <v>1939</v>
      </c>
      <c r="F11" s="9">
        <f>E11</f>
        <v>1939</v>
      </c>
      <c r="G11" s="11">
        <f>I11*0.92</f>
        <v>1949</v>
      </c>
      <c r="H11" s="10">
        <f>D11*G11</f>
        <v>1949</v>
      </c>
      <c r="I11" s="17">
        <v>2118</v>
      </c>
    </row>
    <row r="12" customFormat="1" ht="16.85" customHeight="1" spans="1:9">
      <c r="A12" s="7" t="s">
        <v>55</v>
      </c>
      <c r="B12" s="7" t="s">
        <v>56</v>
      </c>
      <c r="C12" s="5" t="s">
        <v>45</v>
      </c>
      <c r="D12" s="10">
        <v>1</v>
      </c>
      <c r="E12" s="9">
        <v>21107</v>
      </c>
      <c r="F12" s="9">
        <f>E12</f>
        <v>21107</v>
      </c>
      <c r="G12" s="11">
        <f>I12*0.92</f>
        <v>21117</v>
      </c>
      <c r="H12" s="10">
        <f>D12*G12</f>
        <v>21117</v>
      </c>
      <c r="I12" s="17">
        <v>22953</v>
      </c>
    </row>
    <row r="13" customFormat="1" ht="22" customHeight="1" spans="1:10">
      <c r="A13" s="13" t="s">
        <v>61</v>
      </c>
      <c r="B13" s="13"/>
      <c r="C13" s="13"/>
      <c r="D13" s="13"/>
      <c r="E13" s="14">
        <f>F12+F11+F10+F8+F7</f>
        <v>32918</v>
      </c>
      <c r="F13" s="14"/>
      <c r="G13" s="15">
        <f>SUM(H7:H12)</f>
        <v>32958</v>
      </c>
      <c r="H13" s="15"/>
      <c r="I13">
        <v>35823</v>
      </c>
      <c r="J13">
        <f>I13*0.92</f>
        <v>32957.16</v>
      </c>
    </row>
    <row r="14" customFormat="1" ht="23.45" customHeight="1" spans="1:8">
      <c r="A14" s="4" t="s">
        <v>62</v>
      </c>
      <c r="B14" s="4"/>
      <c r="C14" s="4"/>
      <c r="D14" s="4"/>
      <c r="E14" s="4"/>
      <c r="F14" s="4"/>
      <c r="G14" s="4"/>
      <c r="H14" s="4"/>
    </row>
    <row r="15" customFormat="1" ht="22.7" customHeight="1" spans="1:8">
      <c r="A15" s="5" t="s">
        <v>31</v>
      </c>
      <c r="B15" s="5" t="s">
        <v>32</v>
      </c>
      <c r="C15" s="5" t="s">
        <v>33</v>
      </c>
      <c r="D15" s="5" t="s">
        <v>34</v>
      </c>
      <c r="E15" s="6" t="s">
        <v>35</v>
      </c>
      <c r="F15" s="6" t="s">
        <v>36</v>
      </c>
      <c r="G15" s="6" t="s">
        <v>37</v>
      </c>
      <c r="H15" s="6" t="s">
        <v>38</v>
      </c>
    </row>
    <row r="16" customFormat="1" ht="16.85" customHeight="1" spans="1:8">
      <c r="A16" s="12">
        <v>503</v>
      </c>
      <c r="B16" s="7" t="s">
        <v>108</v>
      </c>
      <c r="C16" s="5"/>
      <c r="D16" s="8"/>
      <c r="E16" s="9"/>
      <c r="F16" s="9"/>
      <c r="G16" s="8"/>
      <c r="H16" s="10"/>
    </row>
    <row r="17" customFormat="1" ht="16.85" customHeight="1" spans="1:8">
      <c r="A17" s="7" t="s">
        <v>109</v>
      </c>
      <c r="B17" s="7" t="s">
        <v>110</v>
      </c>
      <c r="C17" s="5"/>
      <c r="D17" s="8"/>
      <c r="E17" s="9"/>
      <c r="F17" s="9"/>
      <c r="G17" s="8"/>
      <c r="H17" s="10"/>
    </row>
    <row r="18" customFormat="1" ht="16.85" customHeight="1" spans="1:9">
      <c r="A18" s="7" t="s">
        <v>111</v>
      </c>
      <c r="B18" s="7" t="s">
        <v>112</v>
      </c>
      <c r="C18" s="5" t="s">
        <v>82</v>
      </c>
      <c r="D18" s="10">
        <v>230.096</v>
      </c>
      <c r="E18" s="9">
        <v>29.34</v>
      </c>
      <c r="F18" s="9">
        <f>E18*D18</f>
        <v>6751.01664</v>
      </c>
      <c r="G18" s="16">
        <f>I18*0.92</f>
        <v>29.35</v>
      </c>
      <c r="H18" s="11">
        <f>D18*G18</f>
        <v>6753</v>
      </c>
      <c r="I18" s="17">
        <v>31.9</v>
      </c>
    </row>
    <row r="19" customFormat="1" ht="16.1" customHeight="1" spans="1:9">
      <c r="A19" s="12">
        <v>504</v>
      </c>
      <c r="B19" s="7" t="s">
        <v>63</v>
      </c>
      <c r="C19" s="5"/>
      <c r="D19" s="8"/>
      <c r="E19" s="9"/>
      <c r="F19" s="9"/>
      <c r="G19" s="16"/>
      <c r="H19" s="11"/>
      <c r="I19" s="18"/>
    </row>
    <row r="20" customFormat="1" ht="16.85" customHeight="1" spans="1:9">
      <c r="A20" s="7" t="s">
        <v>113</v>
      </c>
      <c r="B20" s="7" t="s">
        <v>63</v>
      </c>
      <c r="C20" s="5"/>
      <c r="D20" s="8"/>
      <c r="E20" s="9"/>
      <c r="F20" s="9"/>
      <c r="G20" s="16"/>
      <c r="H20" s="11"/>
      <c r="I20" s="18"/>
    </row>
    <row r="21" customFormat="1" ht="16.85" customHeight="1" spans="1:9">
      <c r="A21" s="7" t="s">
        <v>43</v>
      </c>
      <c r="B21" s="7" t="s">
        <v>71</v>
      </c>
      <c r="C21" s="5" t="s">
        <v>73</v>
      </c>
      <c r="D21" s="10">
        <v>2603.714</v>
      </c>
      <c r="E21" s="9">
        <v>8.13</v>
      </c>
      <c r="F21" s="9">
        <f>E21*D21</f>
        <v>21168.19482</v>
      </c>
      <c r="G21" s="16">
        <f>I21*0.92</f>
        <v>8.14</v>
      </c>
      <c r="H21" s="11">
        <f>D21*G21</f>
        <v>21194</v>
      </c>
      <c r="I21" s="17">
        <v>8.85</v>
      </c>
    </row>
    <row r="22" customFormat="1" ht="16.85" customHeight="1" spans="1:9">
      <c r="A22" s="7" t="s">
        <v>46</v>
      </c>
      <c r="B22" s="7" t="s">
        <v>114</v>
      </c>
      <c r="C22" s="5" t="s">
        <v>69</v>
      </c>
      <c r="D22" s="10">
        <v>136.957</v>
      </c>
      <c r="E22" s="9">
        <v>1885.69</v>
      </c>
      <c r="F22" s="9">
        <f>E22*D22</f>
        <v>258258.44533</v>
      </c>
      <c r="G22" s="16">
        <f>I22*0.92</f>
        <v>1885.7</v>
      </c>
      <c r="H22" s="11">
        <f>D22*G22</f>
        <v>258260</v>
      </c>
      <c r="I22" s="17">
        <v>2049.67</v>
      </c>
    </row>
    <row r="23" customFormat="1" ht="22" customHeight="1" spans="1:10">
      <c r="A23" s="13" t="s">
        <v>97</v>
      </c>
      <c r="B23" s="13"/>
      <c r="C23" s="13"/>
      <c r="D23" s="13"/>
      <c r="E23" s="14">
        <f>F22+F21+F18</f>
        <v>286177.65679</v>
      </c>
      <c r="F23" s="14"/>
      <c r="G23" s="15">
        <f>SUM(H18:H22)</f>
        <v>286207</v>
      </c>
      <c r="H23" s="15"/>
      <c r="I23">
        <v>311100</v>
      </c>
      <c r="J23">
        <f>I23*0.92</f>
        <v>286212</v>
      </c>
    </row>
    <row r="25" spans="9:11">
      <c r="I25">
        <f>G23+G13</f>
        <v>319165</v>
      </c>
      <c r="J25">
        <f>I23+I13</f>
        <v>346923</v>
      </c>
      <c r="K25">
        <f>J25*0.92</f>
        <v>319169.16</v>
      </c>
    </row>
  </sheetData>
  <sheetProtection password="CE28" sheet="1" objects="1"/>
  <mergeCells count="11">
    <mergeCell ref="A1:H1"/>
    <mergeCell ref="A2:D2"/>
    <mergeCell ref="G2:H2"/>
    <mergeCell ref="A3:H3"/>
    <mergeCell ref="A13:D13"/>
    <mergeCell ref="E13:F13"/>
    <mergeCell ref="G13:H13"/>
    <mergeCell ref="A14:H14"/>
    <mergeCell ref="A23:D23"/>
    <mergeCell ref="E23:F23"/>
    <mergeCell ref="G23:H23"/>
  </mergeCells>
  <pageMargins left="0.751388888888889" right="0.751388888888889" top="1" bottom="1" header="0.5" footer="0.5"/>
  <pageSetup paperSize="9" firstPageNumber="23" orientation="portrait" useFirstPageNumber="1" horizontalDpi="600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E23" sqref="E23:F23"/>
    </sheetView>
  </sheetViews>
  <sheetFormatPr defaultColWidth="9" defaultRowHeight="14.25"/>
  <cols>
    <col min="1" max="1" width="7" customWidth="1"/>
    <col min="2" max="2" width="20.9" customWidth="1"/>
    <col min="3" max="3" width="7" customWidth="1"/>
    <col min="4" max="4" width="5.9" customWidth="1"/>
    <col min="5" max="5" width="8.9" customWidth="1"/>
    <col min="6" max="6" width="8.1" customWidth="1"/>
    <col min="7" max="7" width="10.5" customWidth="1"/>
    <col min="8" max="8" width="11.375" customWidth="1"/>
    <col min="9" max="9" width="10" hidden="1" customWidth="1"/>
    <col min="10" max="10" width="9.5" hidden="1" customWidth="1"/>
    <col min="11" max="11" width="10.5" hidden="1" customWidth="1"/>
  </cols>
  <sheetData>
    <row r="1" customFormat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customFormat="1" ht="16.85" customHeight="1" spans="1:8">
      <c r="A2" s="2" t="s">
        <v>115</v>
      </c>
      <c r="B2" s="2"/>
      <c r="C2" s="2"/>
      <c r="D2" s="2"/>
      <c r="E2" s="2"/>
      <c r="F2" s="2"/>
      <c r="G2" s="3" t="s">
        <v>29</v>
      </c>
      <c r="H2" s="3"/>
    </row>
    <row r="3" customFormat="1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customFormat="1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customFormat="1" ht="16.85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customFormat="1" ht="16.85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customFormat="1" ht="16.85" customHeight="1" spans="1:9">
      <c r="A7" s="7" t="s">
        <v>43</v>
      </c>
      <c r="B7" s="7" t="s">
        <v>44</v>
      </c>
      <c r="C7" s="5" t="s">
        <v>45</v>
      </c>
      <c r="D7" s="10">
        <v>1</v>
      </c>
      <c r="E7" s="19">
        <v>868</v>
      </c>
      <c r="F7" s="19">
        <f>E7</f>
        <v>868</v>
      </c>
      <c r="G7" s="11">
        <f>I7*0.92</f>
        <v>878</v>
      </c>
      <c r="H7" s="11">
        <f>D7*G7</f>
        <v>878</v>
      </c>
      <c r="I7" s="10">
        <v>954</v>
      </c>
    </row>
    <row r="8" customFormat="1" ht="16.1" customHeight="1" spans="1:9">
      <c r="A8" s="7" t="s">
        <v>46</v>
      </c>
      <c r="B8" s="7" t="s">
        <v>47</v>
      </c>
      <c r="C8" s="5" t="s">
        <v>45</v>
      </c>
      <c r="D8" s="10">
        <v>1</v>
      </c>
      <c r="E8" s="19">
        <v>2750</v>
      </c>
      <c r="F8" s="19">
        <f>E8</f>
        <v>2750</v>
      </c>
      <c r="G8" s="11">
        <f>I8*0.92</f>
        <v>2760</v>
      </c>
      <c r="H8" s="11">
        <f>D8*G8</f>
        <v>2760</v>
      </c>
      <c r="I8" s="10">
        <v>3000</v>
      </c>
    </row>
    <row r="9" customFormat="1" ht="16.85" customHeight="1" spans="1:9">
      <c r="A9" s="12">
        <v>102</v>
      </c>
      <c r="B9" s="7" t="s">
        <v>48</v>
      </c>
      <c r="C9" s="5"/>
      <c r="D9" s="8"/>
      <c r="E9" s="9"/>
      <c r="F9" s="9"/>
      <c r="G9" s="11"/>
      <c r="H9" s="11"/>
      <c r="I9" s="8"/>
    </row>
    <row r="10" customFormat="1" ht="16.85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19">
        <f>G10</f>
        <v>5738</v>
      </c>
      <c r="F10" s="19">
        <f>E10</f>
        <v>5738</v>
      </c>
      <c r="G10" s="11">
        <f>I10*0.92</f>
        <v>5738</v>
      </c>
      <c r="H10" s="11">
        <f>D10*G10</f>
        <v>5738</v>
      </c>
      <c r="I10" s="10">
        <v>6237</v>
      </c>
    </row>
    <row r="11" customFormat="1" ht="16.85" customHeight="1" spans="1:9">
      <c r="A11" s="7" t="s">
        <v>53</v>
      </c>
      <c r="B11" s="7" t="s">
        <v>54</v>
      </c>
      <c r="C11" s="5" t="s">
        <v>45</v>
      </c>
      <c r="D11" s="10">
        <v>1</v>
      </c>
      <c r="E11" s="19">
        <v>1796</v>
      </c>
      <c r="F11" s="19">
        <f>E11</f>
        <v>1796</v>
      </c>
      <c r="G11" s="11">
        <f>I11*0.92</f>
        <v>1806</v>
      </c>
      <c r="H11" s="11">
        <f>D11*G11</f>
        <v>1806</v>
      </c>
      <c r="I11" s="10">
        <v>1963</v>
      </c>
    </row>
    <row r="12" customFormat="1" ht="16.85" customHeight="1" spans="1:9">
      <c r="A12" s="7" t="s">
        <v>55</v>
      </c>
      <c r="B12" s="7" t="s">
        <v>56</v>
      </c>
      <c r="C12" s="5" t="s">
        <v>45</v>
      </c>
      <c r="D12" s="10">
        <v>1</v>
      </c>
      <c r="E12" s="19">
        <v>21107</v>
      </c>
      <c r="F12" s="19">
        <f>E12</f>
        <v>21107</v>
      </c>
      <c r="G12" s="11">
        <f>I12*0.92</f>
        <v>21117</v>
      </c>
      <c r="H12" s="11">
        <f>D12*G12</f>
        <v>21117</v>
      </c>
      <c r="I12" s="10">
        <v>22953</v>
      </c>
    </row>
    <row r="13" customFormat="1" ht="22" customHeight="1" spans="1:10">
      <c r="A13" s="13" t="s">
        <v>61</v>
      </c>
      <c r="B13" s="13"/>
      <c r="C13" s="13"/>
      <c r="D13" s="13"/>
      <c r="E13" s="14">
        <f>F12+F11+F10+F8+F7</f>
        <v>32259</v>
      </c>
      <c r="F13" s="14"/>
      <c r="G13" s="15">
        <f>SUM(H7:H12)</f>
        <v>32299</v>
      </c>
      <c r="H13" s="15"/>
      <c r="I13">
        <v>35107</v>
      </c>
      <c r="J13">
        <f>I13*0.92</f>
        <v>32298.44</v>
      </c>
    </row>
    <row r="14" customFormat="1" ht="23.45" customHeight="1" spans="1:8">
      <c r="A14" s="4" t="s">
        <v>62</v>
      </c>
      <c r="B14" s="4"/>
      <c r="C14" s="4"/>
      <c r="D14" s="4"/>
      <c r="E14" s="4"/>
      <c r="F14" s="4"/>
      <c r="G14" s="4"/>
      <c r="H14" s="4"/>
    </row>
    <row r="15" customFormat="1" ht="22.7" customHeight="1" spans="1:8">
      <c r="A15" s="5" t="s">
        <v>31</v>
      </c>
      <c r="B15" s="5" t="s">
        <v>32</v>
      </c>
      <c r="C15" s="5" t="s">
        <v>33</v>
      </c>
      <c r="D15" s="5" t="s">
        <v>34</v>
      </c>
      <c r="E15" s="6" t="s">
        <v>35</v>
      </c>
      <c r="F15" s="6" t="s">
        <v>36</v>
      </c>
      <c r="G15" s="6" t="s">
        <v>37</v>
      </c>
      <c r="H15" s="6" t="s">
        <v>38</v>
      </c>
    </row>
    <row r="16" customFormat="1" ht="16.85" customHeight="1" spans="1:8">
      <c r="A16" s="12">
        <v>503</v>
      </c>
      <c r="B16" s="7" t="s">
        <v>108</v>
      </c>
      <c r="C16" s="5"/>
      <c r="D16" s="8"/>
      <c r="E16" s="9"/>
      <c r="F16" s="9"/>
      <c r="G16" s="8"/>
      <c r="H16" s="10"/>
    </row>
    <row r="17" customFormat="1" ht="16.85" customHeight="1" spans="1:8">
      <c r="A17" s="7" t="s">
        <v>109</v>
      </c>
      <c r="B17" s="7" t="s">
        <v>110</v>
      </c>
      <c r="C17" s="5"/>
      <c r="D17" s="8"/>
      <c r="E17" s="9"/>
      <c r="F17" s="9"/>
      <c r="G17" s="8"/>
      <c r="H17" s="10"/>
    </row>
    <row r="18" customFormat="1" ht="16.85" customHeight="1" spans="1:9">
      <c r="A18" s="7" t="s">
        <v>111</v>
      </c>
      <c r="B18" s="7" t="s">
        <v>112</v>
      </c>
      <c r="C18" s="5" t="s">
        <v>82</v>
      </c>
      <c r="D18" s="10">
        <v>230.096</v>
      </c>
      <c r="E18" s="19">
        <v>29.34</v>
      </c>
      <c r="F18" s="19">
        <f>E18*D18</f>
        <v>6751.01664</v>
      </c>
      <c r="G18" s="16">
        <f>I18*0.92</f>
        <v>29.35</v>
      </c>
      <c r="H18" s="11">
        <f t="shared" ref="H17:H22" si="0">D18*G18</f>
        <v>6753</v>
      </c>
      <c r="I18" s="10">
        <v>31.9</v>
      </c>
    </row>
    <row r="19" customFormat="1" ht="16.1" customHeight="1" spans="1:9">
      <c r="A19" s="12">
        <v>504</v>
      </c>
      <c r="B19" s="7" t="s">
        <v>63</v>
      </c>
      <c r="C19" s="5"/>
      <c r="D19" s="8"/>
      <c r="E19" s="9"/>
      <c r="F19" s="9"/>
      <c r="G19" s="16"/>
      <c r="H19" s="11"/>
      <c r="I19" s="8"/>
    </row>
    <row r="20" customFormat="1" ht="16.85" customHeight="1" spans="1:9">
      <c r="A20" s="7" t="s">
        <v>113</v>
      </c>
      <c r="B20" s="7" t="s">
        <v>63</v>
      </c>
      <c r="C20" s="5"/>
      <c r="D20" s="8"/>
      <c r="E20" s="9"/>
      <c r="F20" s="9"/>
      <c r="G20" s="16"/>
      <c r="H20" s="11"/>
      <c r="I20" s="8"/>
    </row>
    <row r="21" customFormat="1" ht="16.85" customHeight="1" spans="1:9">
      <c r="A21" s="7" t="s">
        <v>43</v>
      </c>
      <c r="B21" s="7" t="s">
        <v>71</v>
      </c>
      <c r="C21" s="5" t="s">
        <v>73</v>
      </c>
      <c r="D21" s="10">
        <v>114.638</v>
      </c>
      <c r="E21" s="19">
        <v>8.16</v>
      </c>
      <c r="F21" s="19">
        <f>E21*D21</f>
        <v>935.44608</v>
      </c>
      <c r="G21" s="16">
        <f>I21*0.92</f>
        <v>8.17</v>
      </c>
      <c r="H21" s="11">
        <f t="shared" si="0"/>
        <v>937</v>
      </c>
      <c r="I21" s="10">
        <v>8.88</v>
      </c>
    </row>
    <row r="22" customFormat="1" ht="16.85" customHeight="1" spans="1:9">
      <c r="A22" s="7" t="s">
        <v>46</v>
      </c>
      <c r="B22" s="7" t="s">
        <v>114</v>
      </c>
      <c r="C22" s="5" t="s">
        <v>69</v>
      </c>
      <c r="D22" s="10">
        <v>136.957</v>
      </c>
      <c r="E22" s="19">
        <v>1871.14</v>
      </c>
      <c r="F22" s="19">
        <f>E22*D22</f>
        <v>256265.72098</v>
      </c>
      <c r="G22" s="16">
        <f>I22*0.92</f>
        <v>1871.15</v>
      </c>
      <c r="H22" s="11">
        <f t="shared" si="0"/>
        <v>256267</v>
      </c>
      <c r="I22" s="10">
        <v>2033.86</v>
      </c>
    </row>
    <row r="23" customFormat="1" ht="22" customHeight="1" spans="1:10">
      <c r="A23" s="13" t="s">
        <v>97</v>
      </c>
      <c r="B23" s="13"/>
      <c r="C23" s="13"/>
      <c r="D23" s="13"/>
      <c r="E23" s="14">
        <f>F22+F21+F18</f>
        <v>263952.1837</v>
      </c>
      <c r="F23" s="14"/>
      <c r="G23" s="15">
        <f>SUM(H18:H22)</f>
        <v>263957</v>
      </c>
      <c r="H23" s="15"/>
      <c r="I23">
        <v>286909</v>
      </c>
      <c r="J23">
        <f>I23*0.92</f>
        <v>263956.28</v>
      </c>
    </row>
    <row r="25" spans="9:11">
      <c r="I25">
        <f>G23+G13</f>
        <v>296256</v>
      </c>
      <c r="J25">
        <f>I23+I13</f>
        <v>322016</v>
      </c>
      <c r="K25">
        <f>J25*0.92</f>
        <v>296254.72</v>
      </c>
    </row>
  </sheetData>
  <sheetProtection password="CE28" sheet="1" objects="1"/>
  <mergeCells count="11">
    <mergeCell ref="A1:H1"/>
    <mergeCell ref="A2:D2"/>
    <mergeCell ref="G2:H2"/>
    <mergeCell ref="A3:H3"/>
    <mergeCell ref="A13:D13"/>
    <mergeCell ref="E13:F13"/>
    <mergeCell ref="G13:H13"/>
    <mergeCell ref="A14:H14"/>
    <mergeCell ref="A23:D23"/>
    <mergeCell ref="E23:F23"/>
    <mergeCell ref="G23:H23"/>
  </mergeCells>
  <pageMargins left="0.751388888888889" right="0.751388888888889" top="1" bottom="1" header="0.5" footer="0.5"/>
  <pageSetup paperSize="9" firstPageNumber="24" orientation="portrait" useFirstPageNumber="1" horizontalDpi="600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F12" sqref="F12"/>
    </sheetView>
  </sheetViews>
  <sheetFormatPr defaultColWidth="9" defaultRowHeight="14.25"/>
  <cols>
    <col min="1" max="1" width="7" customWidth="1"/>
    <col min="2" max="2" width="20.9" customWidth="1"/>
    <col min="3" max="3" width="4.5" customWidth="1"/>
    <col min="4" max="4" width="8" customWidth="1"/>
    <col min="5" max="5" width="7.9" customWidth="1"/>
    <col min="6" max="6" width="7.8" customWidth="1"/>
    <col min="7" max="7" width="11.1" customWidth="1"/>
    <col min="8" max="8" width="11.375" customWidth="1"/>
    <col min="9" max="9" width="10" hidden="1" customWidth="1"/>
    <col min="10" max="11" width="9.5" hidden="1" customWidth="1"/>
  </cols>
  <sheetData>
    <row r="1" customFormat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customFormat="1" ht="16.85" customHeight="1" spans="1:8">
      <c r="A2" s="2" t="s">
        <v>116</v>
      </c>
      <c r="B2" s="2"/>
      <c r="C2" s="2"/>
      <c r="D2" s="2"/>
      <c r="E2" s="2"/>
      <c r="F2" s="2"/>
      <c r="G2" s="3" t="s">
        <v>29</v>
      </c>
      <c r="H2" s="3"/>
    </row>
    <row r="3" customFormat="1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customFormat="1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customFormat="1" ht="16.85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customFormat="1" ht="16.85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customFormat="1" ht="16.85" customHeight="1" spans="1:9">
      <c r="A7" s="7" t="s">
        <v>43</v>
      </c>
      <c r="B7" s="7" t="s">
        <v>44</v>
      </c>
      <c r="C7" s="5" t="s">
        <v>45</v>
      </c>
      <c r="D7" s="10">
        <v>1</v>
      </c>
      <c r="E7" s="9">
        <v>230</v>
      </c>
      <c r="F7" s="9">
        <f>E7</f>
        <v>230</v>
      </c>
      <c r="G7" s="11">
        <f>I7*0.92</f>
        <v>233</v>
      </c>
      <c r="H7" s="11">
        <f>D7*G7</f>
        <v>233</v>
      </c>
      <c r="I7" s="17">
        <v>253</v>
      </c>
    </row>
    <row r="8" customFormat="1" ht="16.1" customHeight="1" spans="1:9">
      <c r="A8" s="7" t="s">
        <v>46</v>
      </c>
      <c r="B8" s="7" t="s">
        <v>47</v>
      </c>
      <c r="C8" s="5" t="s">
        <v>45</v>
      </c>
      <c r="D8" s="10">
        <v>1</v>
      </c>
      <c r="E8" s="9">
        <v>2750</v>
      </c>
      <c r="F8" s="9">
        <f>E8</f>
        <v>2750</v>
      </c>
      <c r="G8" s="11">
        <f>I8*0.92</f>
        <v>2760</v>
      </c>
      <c r="H8" s="11">
        <f>D8*G8</f>
        <v>2760</v>
      </c>
      <c r="I8" s="17">
        <v>3000</v>
      </c>
    </row>
    <row r="9" customFormat="1" ht="16.85" customHeight="1" spans="1:9">
      <c r="A9" s="12">
        <v>102</v>
      </c>
      <c r="B9" s="7" t="s">
        <v>48</v>
      </c>
      <c r="C9" s="5"/>
      <c r="D9" s="8"/>
      <c r="E9" s="9"/>
      <c r="F9" s="9"/>
      <c r="G9" s="11"/>
      <c r="H9" s="11"/>
      <c r="I9" s="18"/>
    </row>
    <row r="10" customFormat="1" ht="16.85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9">
        <f>G10</f>
        <v>1520</v>
      </c>
      <c r="F10" s="9">
        <f>E10</f>
        <v>1520</v>
      </c>
      <c r="G10" s="11">
        <f>I10*0.92</f>
        <v>1520</v>
      </c>
      <c r="H10" s="11">
        <f>D10*G10</f>
        <v>1520</v>
      </c>
      <c r="I10" s="17">
        <v>1652</v>
      </c>
    </row>
    <row r="11" customFormat="1" ht="16.85" customHeight="1" spans="1:9">
      <c r="A11" s="7" t="s">
        <v>53</v>
      </c>
      <c r="B11" s="7" t="s">
        <v>54</v>
      </c>
      <c r="C11" s="5" t="s">
        <v>45</v>
      </c>
      <c r="D11" s="10">
        <v>1</v>
      </c>
      <c r="E11" s="9">
        <v>531</v>
      </c>
      <c r="F11" s="9">
        <f>E11</f>
        <v>531</v>
      </c>
      <c r="G11" s="11">
        <f>I11*0.92</f>
        <v>533</v>
      </c>
      <c r="H11" s="11">
        <f>D11*G11</f>
        <v>533</v>
      </c>
      <c r="I11" s="17">
        <v>579</v>
      </c>
    </row>
    <row r="12" customFormat="1" ht="16.85" customHeight="1" spans="1:9">
      <c r="A12" s="7" t="s">
        <v>55</v>
      </c>
      <c r="B12" s="7" t="s">
        <v>56</v>
      </c>
      <c r="C12" s="5" t="s">
        <v>45</v>
      </c>
      <c r="D12" s="10">
        <v>1</v>
      </c>
      <c r="E12" s="9">
        <v>21109</v>
      </c>
      <c r="F12" s="9">
        <f>E12</f>
        <v>21109</v>
      </c>
      <c r="G12" s="11">
        <f>I12*0.92</f>
        <v>21116</v>
      </c>
      <c r="H12" s="11">
        <f>D12*G12</f>
        <v>21116</v>
      </c>
      <c r="I12" s="17">
        <v>22952</v>
      </c>
    </row>
    <row r="13" customFormat="1" ht="22" customHeight="1" spans="1:10">
      <c r="A13" s="13" t="s">
        <v>61</v>
      </c>
      <c r="B13" s="13"/>
      <c r="C13" s="13"/>
      <c r="D13" s="13"/>
      <c r="E13" s="14">
        <f>F12+F11+F10+F8+F7</f>
        <v>26140</v>
      </c>
      <c r="F13" s="14"/>
      <c r="G13" s="15">
        <f>SUM(H7:H12)</f>
        <v>26162</v>
      </c>
      <c r="H13" s="15"/>
      <c r="I13">
        <v>28436</v>
      </c>
      <c r="J13">
        <f>I13*0.92</f>
        <v>26161.12</v>
      </c>
    </row>
    <row r="14" customFormat="1" ht="23.45" customHeight="1" spans="1:8">
      <c r="A14" s="4" t="s">
        <v>62</v>
      </c>
      <c r="B14" s="4"/>
      <c r="C14" s="4"/>
      <c r="D14" s="4"/>
      <c r="E14" s="4"/>
      <c r="F14" s="4"/>
      <c r="G14" s="4"/>
      <c r="H14" s="4"/>
    </row>
    <row r="15" customFormat="1" ht="22.7" customHeight="1" spans="1:8">
      <c r="A15" s="5" t="s">
        <v>31</v>
      </c>
      <c r="B15" s="5" t="s">
        <v>32</v>
      </c>
      <c r="C15" s="5" t="s">
        <v>33</v>
      </c>
      <c r="D15" s="5" t="s">
        <v>34</v>
      </c>
      <c r="E15" s="6" t="s">
        <v>35</v>
      </c>
      <c r="F15" s="6" t="s">
        <v>36</v>
      </c>
      <c r="G15" s="6" t="s">
        <v>37</v>
      </c>
      <c r="H15" s="6" t="s">
        <v>38</v>
      </c>
    </row>
    <row r="16" customFormat="1" ht="16.85" customHeight="1" spans="1:8">
      <c r="A16" s="12">
        <v>503</v>
      </c>
      <c r="B16" s="7" t="s">
        <v>108</v>
      </c>
      <c r="C16" s="5"/>
      <c r="D16" s="8"/>
      <c r="E16" s="9"/>
      <c r="F16" s="9"/>
      <c r="G16" s="8"/>
      <c r="H16" s="10"/>
    </row>
    <row r="17" customFormat="1" ht="16.85" customHeight="1" spans="1:8">
      <c r="A17" s="7" t="s">
        <v>109</v>
      </c>
      <c r="B17" s="7" t="s">
        <v>110</v>
      </c>
      <c r="C17" s="5"/>
      <c r="D17" s="8"/>
      <c r="E17" s="9"/>
      <c r="F17" s="9"/>
      <c r="G17" s="8"/>
      <c r="H17" s="10"/>
    </row>
    <row r="18" customFormat="1" ht="16.85" customHeight="1" spans="1:9">
      <c r="A18" s="7" t="s">
        <v>111</v>
      </c>
      <c r="B18" s="7" t="s">
        <v>112</v>
      </c>
      <c r="C18" s="5" t="s">
        <v>82</v>
      </c>
      <c r="D18" s="10">
        <v>46.019</v>
      </c>
      <c r="E18" s="9">
        <v>29.3</v>
      </c>
      <c r="F18" s="9">
        <f>E18*D18</f>
        <v>1348.3567</v>
      </c>
      <c r="G18" s="16">
        <f>I18*0.92</f>
        <v>29.31</v>
      </c>
      <c r="H18" s="11">
        <f>D18*G18</f>
        <v>1349</v>
      </c>
      <c r="I18" s="17">
        <v>31.86</v>
      </c>
    </row>
    <row r="19" customFormat="1" ht="16.1" customHeight="1" spans="1:9">
      <c r="A19" s="12">
        <v>504</v>
      </c>
      <c r="B19" s="7" t="s">
        <v>63</v>
      </c>
      <c r="C19" s="5"/>
      <c r="D19" s="8"/>
      <c r="E19" s="9"/>
      <c r="F19" s="9"/>
      <c r="G19" s="16"/>
      <c r="H19" s="11"/>
      <c r="I19" s="18"/>
    </row>
    <row r="20" customFormat="1" ht="16.85" customHeight="1" spans="1:9">
      <c r="A20" s="7" t="s">
        <v>113</v>
      </c>
      <c r="B20" s="7" t="s">
        <v>63</v>
      </c>
      <c r="C20" s="5"/>
      <c r="D20" s="8"/>
      <c r="E20" s="9"/>
      <c r="F20" s="9"/>
      <c r="G20" s="16"/>
      <c r="H20" s="11"/>
      <c r="I20" s="18"/>
    </row>
    <row r="21" customFormat="1" ht="16.85" customHeight="1" spans="1:9">
      <c r="A21" s="7" t="s">
        <v>43</v>
      </c>
      <c r="B21" s="7" t="s">
        <v>71</v>
      </c>
      <c r="C21" s="5" t="s">
        <v>73</v>
      </c>
      <c r="D21" s="10">
        <v>394.02</v>
      </c>
      <c r="E21" s="9">
        <v>8.13</v>
      </c>
      <c r="F21" s="9">
        <f>E21*D21</f>
        <v>3203.3826</v>
      </c>
      <c r="G21" s="16">
        <f>I21*0.92</f>
        <v>8.14</v>
      </c>
      <c r="H21" s="11">
        <f>D21*G21</f>
        <v>3207</v>
      </c>
      <c r="I21" s="17">
        <v>8.85</v>
      </c>
    </row>
    <row r="22" customFormat="1" ht="16.85" customHeight="1" spans="1:9">
      <c r="A22" s="7" t="s">
        <v>46</v>
      </c>
      <c r="B22" s="7" t="s">
        <v>117</v>
      </c>
      <c r="C22" s="5" t="s">
        <v>69</v>
      </c>
      <c r="D22" s="10">
        <v>20.382</v>
      </c>
      <c r="E22" s="9">
        <v>2442.94</v>
      </c>
      <c r="F22" s="9">
        <f>E22*D22</f>
        <v>49792.00308</v>
      </c>
      <c r="G22" s="16">
        <f>I22*0.92</f>
        <v>2442.95</v>
      </c>
      <c r="H22" s="11">
        <f>D22*G22</f>
        <v>49792</v>
      </c>
      <c r="I22" s="17">
        <v>2655.38</v>
      </c>
    </row>
    <row r="23" customFormat="1" ht="22" customHeight="1" spans="1:10">
      <c r="A23" s="13" t="s">
        <v>97</v>
      </c>
      <c r="B23" s="13"/>
      <c r="C23" s="13"/>
      <c r="D23" s="13"/>
      <c r="E23" s="14">
        <f>F18+F21+F22</f>
        <v>54343.74238</v>
      </c>
      <c r="F23" s="14"/>
      <c r="G23" s="15">
        <f>SUM(H18:H22)</f>
        <v>54348</v>
      </c>
      <c r="H23" s="15"/>
      <c r="I23">
        <v>59075</v>
      </c>
      <c r="J23">
        <f>I23*0.92</f>
        <v>54349</v>
      </c>
    </row>
    <row r="25" spans="9:11">
      <c r="I25">
        <f>G23+G13</f>
        <v>80510</v>
      </c>
      <c r="J25">
        <f>I23+I13</f>
        <v>87511</v>
      </c>
      <c r="K25">
        <f>J25*0.92</f>
        <v>80510.12</v>
      </c>
    </row>
  </sheetData>
  <sheetProtection password="CE28" sheet="1" objects="1"/>
  <mergeCells count="11">
    <mergeCell ref="A1:H1"/>
    <mergeCell ref="A2:D2"/>
    <mergeCell ref="G2:H2"/>
    <mergeCell ref="A3:H3"/>
    <mergeCell ref="A13:D13"/>
    <mergeCell ref="E13:F13"/>
    <mergeCell ref="G13:H13"/>
    <mergeCell ref="A14:H14"/>
    <mergeCell ref="A23:D23"/>
    <mergeCell ref="E23:F23"/>
    <mergeCell ref="G23:H23"/>
  </mergeCells>
  <pageMargins left="0.751388888888889" right="0.751388888888889" top="1" bottom="1" header="0.5" footer="0.5"/>
  <pageSetup paperSize="9" firstPageNumber="25" orientation="portrait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投标报价汇总表</vt:lpstr>
      <vt:lpstr>奉溪路</vt:lpstr>
      <vt:lpstr>奉云路</vt:lpstr>
      <vt:lpstr>巫奉路</vt:lpstr>
      <vt:lpstr>云万路</vt:lpstr>
      <vt:lpstr>万开路</vt:lpstr>
      <vt:lpstr>大风口隧道</vt:lpstr>
      <vt:lpstr>申家坡隧道</vt:lpstr>
      <vt:lpstr>桃树垭隧道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念</cp:lastModifiedBy>
  <dcterms:created xsi:type="dcterms:W3CDTF">2021-08-08T14:01:00Z</dcterms:created>
  <dcterms:modified xsi:type="dcterms:W3CDTF">2021-11-22T10:57:54Z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A3C36CCD88464F638A7D86B2B1015E0D</vt:lpwstr>
  </property>
  <property fmtid="{D5CDD505-2E9C-101B-9397-08002B2CF9AE}" pid="3" name="KSOProductBuildVer">
    <vt:lpwstr>2052-11.1.0.11045</vt:lpwstr>
  </property>
</Properties>
</file>