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05" yWindow="-105" windowWidth="19425" windowHeight="10305"/>
  </bookViews>
  <sheets>
    <sheet name="Sheet1" sheetId="1" r:id="rId1"/>
  </sheets>
  <calcPr calcId="12451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5" i="1"/>
  <c r="G24"/>
  <c r="G23"/>
  <c r="G22"/>
  <c r="G21"/>
  <c r="G20"/>
  <c r="G19"/>
  <c r="G18"/>
  <c r="G17"/>
  <c r="G16"/>
  <c r="G15"/>
  <c r="G14"/>
  <c r="G13"/>
  <c r="G12"/>
  <c r="G11"/>
  <c r="G10"/>
  <c r="G6"/>
  <c r="G5"/>
  <c r="G7" s="1"/>
  <c r="F29" s="1"/>
  <c r="G26" l="1"/>
  <c r="F30" s="1"/>
  <c r="F31" s="1"/>
  <c r="F32" s="1"/>
</calcChain>
</file>

<file path=xl/sharedStrings.xml><?xml version="1.0" encoding="utf-8"?>
<sst xmlns="http://schemas.openxmlformats.org/spreadsheetml/2006/main" count="101" uniqueCount="74">
  <si>
    <t>重庆高速公路集团有限公司</t>
  </si>
  <si>
    <t>序号</t>
  </si>
  <si>
    <t>单位</t>
  </si>
  <si>
    <t>数量</t>
  </si>
  <si>
    <t>单价</t>
  </si>
  <si>
    <t>备注</t>
  </si>
  <si>
    <t>项</t>
  </si>
  <si>
    <t>米</t>
  </si>
  <si>
    <t>个</t>
  </si>
  <si>
    <t>合计</t>
  </si>
  <si>
    <t>裙楼空气源热水机组更换报价清单</t>
    <phoneticPr fontId="3" type="noConversion"/>
  </si>
  <si>
    <t>（一）设备部分</t>
    <phoneticPr fontId="5" type="noConversion"/>
  </si>
  <si>
    <t>产品名称</t>
  </si>
  <si>
    <t>规格及型号</t>
  </si>
  <si>
    <t>热水机组</t>
    <phoneticPr fontId="5" type="noConversion"/>
  </si>
  <si>
    <t>台</t>
  </si>
  <si>
    <t>控制器</t>
    <phoneticPr fontId="5" type="noConversion"/>
  </si>
  <si>
    <t>小计：</t>
  </si>
  <si>
    <t>（二）其它部分</t>
    <phoneticPr fontId="5" type="noConversion"/>
  </si>
  <si>
    <t>旧机组的拆除</t>
    <phoneticPr fontId="5" type="noConversion"/>
  </si>
  <si>
    <t>PDSHW130S</t>
    <phoneticPr fontId="5" type="noConversion"/>
  </si>
  <si>
    <t>含通风筒和水管拆除</t>
    <phoneticPr fontId="5" type="noConversion"/>
  </si>
  <si>
    <t>新机组安装人工费</t>
    <phoneticPr fontId="5" type="noConversion"/>
  </si>
  <si>
    <t>含接电、调试</t>
    <phoneticPr fontId="5" type="noConversion"/>
  </si>
  <si>
    <t>新机组槽钢基础</t>
    <phoneticPr fontId="5" type="noConversion"/>
  </si>
  <si>
    <t>10#</t>
    <phoneticPr fontId="5" type="noConversion"/>
  </si>
  <si>
    <t>新机组搬运人工费</t>
    <phoneticPr fontId="5" type="noConversion"/>
  </si>
  <si>
    <t>项</t>
    <phoneticPr fontId="5" type="noConversion"/>
  </si>
  <si>
    <t>含搬运路线破坏恢复</t>
    <phoneticPr fontId="5" type="noConversion"/>
  </si>
  <si>
    <t>导风筒及其安装</t>
    <phoneticPr fontId="5" type="noConversion"/>
  </si>
  <si>
    <t>1000*900*1500</t>
    <phoneticPr fontId="5" type="noConversion"/>
  </si>
  <si>
    <t>镀锌白铁</t>
    <phoneticPr fontId="5" type="noConversion"/>
  </si>
  <si>
    <t>控制线</t>
    <phoneticPr fontId="5" type="noConversion"/>
  </si>
  <si>
    <t>RVV4*0.75㎡</t>
    <phoneticPr fontId="5" type="noConversion"/>
  </si>
  <si>
    <t>米</t>
    <phoneticPr fontId="5" type="noConversion"/>
  </si>
  <si>
    <t>金牛/渝丰/鸽牌</t>
    <phoneticPr fontId="5" type="noConversion"/>
  </si>
  <si>
    <t>穿线管</t>
    <phoneticPr fontId="5" type="noConversion"/>
  </si>
  <si>
    <t>20*1.0</t>
    <phoneticPr fontId="5" type="noConversion"/>
  </si>
  <si>
    <t>KBG/JDG</t>
    <phoneticPr fontId="5" type="noConversion"/>
  </si>
  <si>
    <t>闸阀</t>
    <phoneticPr fontId="5" type="noConversion"/>
  </si>
  <si>
    <t>DN32</t>
    <phoneticPr fontId="5" type="noConversion"/>
  </si>
  <si>
    <t>个</t>
    <phoneticPr fontId="5" type="noConversion"/>
  </si>
  <si>
    <t>全铜</t>
    <phoneticPr fontId="5" type="noConversion"/>
  </si>
  <si>
    <t>DN40</t>
    <phoneticPr fontId="5" type="noConversion"/>
  </si>
  <si>
    <t>水压力表</t>
    <phoneticPr fontId="5" type="noConversion"/>
  </si>
  <si>
    <t>红旗/联力/伊莱科</t>
    <phoneticPr fontId="5" type="noConversion"/>
  </si>
  <si>
    <t>水温度计</t>
    <phoneticPr fontId="5" type="noConversion"/>
  </si>
  <si>
    <t>WNG</t>
    <phoneticPr fontId="5" type="noConversion"/>
  </si>
  <si>
    <t>热水管</t>
    <phoneticPr fontId="5" type="noConversion"/>
  </si>
  <si>
    <t>万丰/中财/日丰</t>
    <phoneticPr fontId="5" type="noConversion"/>
  </si>
  <si>
    <t>橡塑保温管</t>
    <phoneticPr fontId="5" type="noConversion"/>
  </si>
  <si>
    <t>杜罗斯/华美/合元景</t>
    <phoneticPr fontId="5" type="noConversion"/>
  </si>
  <si>
    <t>水管支架</t>
  </si>
  <si>
    <t>镀锌角钢</t>
    <phoneticPr fontId="5" type="noConversion"/>
  </si>
  <si>
    <t>安装辅材</t>
    <phoneticPr fontId="5" type="noConversion"/>
  </si>
  <si>
    <t>胶带、螺栓等</t>
    <phoneticPr fontId="5" type="noConversion"/>
  </si>
  <si>
    <t>项目部分</t>
  </si>
  <si>
    <t>内  容</t>
  </si>
  <si>
    <t>小 计</t>
  </si>
  <si>
    <t>备 注</t>
  </si>
  <si>
    <t>（三）报价汇总</t>
    <phoneticPr fontId="5" type="noConversion"/>
  </si>
  <si>
    <t>设备工程</t>
  </si>
  <si>
    <t>其它部分</t>
  </si>
  <si>
    <t>安装费、辅材、杂费等</t>
  </si>
  <si>
    <t>税费</t>
    <phoneticPr fontId="5" type="noConversion"/>
  </si>
  <si>
    <t>报价合计</t>
    <phoneticPr fontId="5" type="noConversion"/>
  </si>
  <si>
    <t>备注：1.以上价格不包含在改造过程中出现的其他原设备及系统零配件损坏发现所产生的费用。</t>
    <phoneticPr fontId="5" type="noConversion"/>
  </si>
  <si>
    <t>比选响应单位公章</t>
    <phoneticPr fontId="11" type="noConversion"/>
  </si>
  <si>
    <t>年   月   日</t>
    <phoneticPr fontId="11" type="noConversion"/>
  </si>
  <si>
    <r>
      <t>制热量≥40KW，额定功率≤10KW，循环水量≥6.5m</t>
    </r>
    <r>
      <rPr>
        <sz val="10"/>
        <color indexed="8"/>
        <rFont val="宋体"/>
        <family val="3"/>
        <charset val="134"/>
      </rPr>
      <t>³/h</t>
    </r>
    <phoneticPr fontId="5" type="noConversion"/>
  </si>
  <si>
    <t xml:space="preserve">     2.以上价格未含设备主机电源线费用，电源线使用原设备线缆。</t>
    <phoneticPr fontId="5" type="noConversion"/>
  </si>
  <si>
    <t>3.含PASHW060S机组的热水管路更换，水泵不更换。</t>
    <phoneticPr fontId="5" type="noConversion"/>
  </si>
  <si>
    <t>原有水泥基础需根据设备大小进行添加</t>
    <phoneticPr fontId="3" type="noConversion"/>
  </si>
  <si>
    <t>具体安装位置现场跟甲方确认</t>
    <phoneticPr fontId="3" type="noConversion"/>
  </si>
</sst>
</file>

<file path=xl/styles.xml><?xml version="1.0" encoding="utf-8"?>
<styleSheet xmlns="http://schemas.openxmlformats.org/spreadsheetml/2006/main">
  <numFmts count="3">
    <numFmt numFmtId="176" formatCode="0.00_);[Red]\(0.00\)"/>
    <numFmt numFmtId="177" formatCode="#,##0_);[Red]\(#,##0\)"/>
    <numFmt numFmtId="178" formatCode="#,##0.00_);[Red]\(#,##0.00\)"/>
  </numFmts>
  <fonts count="20">
    <font>
      <sz val="11"/>
      <color theme="1"/>
      <name val="宋体"/>
      <charset val="134"/>
      <scheme val="minor"/>
    </font>
    <font>
      <sz val="12"/>
      <color theme="1"/>
      <name val="宋体"/>
      <family val="3"/>
      <charset val="134"/>
      <scheme val="minor"/>
    </font>
    <font>
      <b/>
      <sz val="16"/>
      <color theme="1"/>
      <name val="宋体"/>
      <family val="3"/>
      <charset val="134"/>
      <scheme val="minor"/>
    </font>
    <font>
      <sz val="9"/>
      <name val="宋体"/>
      <family val="3"/>
      <charset val="134"/>
      <scheme val="minor"/>
    </font>
    <font>
      <b/>
      <sz val="16"/>
      <color theme="1"/>
      <name val="宋体"/>
      <family val="3"/>
      <charset val="134"/>
      <scheme val="minor"/>
    </font>
    <font>
      <sz val="9"/>
      <name val="宋体"/>
      <family val="3"/>
      <charset val="134"/>
    </font>
    <font>
      <sz val="10"/>
      <name val="楷体"/>
      <family val="3"/>
      <charset val="134"/>
    </font>
    <font>
      <sz val="12"/>
      <name val="楷体"/>
      <family val="3"/>
      <charset val="134"/>
    </font>
    <font>
      <sz val="12"/>
      <name val="宋体"/>
      <family val="3"/>
      <charset val="134"/>
    </font>
    <font>
      <b/>
      <sz val="10"/>
      <color indexed="10"/>
      <name val="楷体"/>
      <family val="3"/>
      <charset val="134"/>
    </font>
    <font>
      <sz val="12"/>
      <color theme="1"/>
      <name val="宋体"/>
      <family val="3"/>
      <charset val="134"/>
      <scheme val="minor"/>
    </font>
    <font>
      <sz val="9"/>
      <name val="宋体"/>
      <family val="3"/>
      <charset val="134"/>
      <scheme val="minor"/>
    </font>
    <font>
      <b/>
      <sz val="10"/>
      <name val="宋体"/>
      <family val="3"/>
      <charset val="134"/>
    </font>
    <font>
      <sz val="10"/>
      <name val="宋体"/>
      <family val="3"/>
      <charset val="134"/>
    </font>
    <font>
      <sz val="10"/>
      <color rgb="FFFF0000"/>
      <name val="宋体"/>
      <family val="3"/>
      <charset val="134"/>
    </font>
    <font>
      <sz val="10"/>
      <color theme="1"/>
      <name val="宋体"/>
      <family val="3"/>
      <charset val="134"/>
    </font>
    <font>
      <sz val="10"/>
      <color indexed="8"/>
      <name val="宋体"/>
      <family val="3"/>
      <charset val="134"/>
    </font>
    <font>
      <sz val="12"/>
      <color rgb="FFFF0000"/>
      <name val="宋体"/>
      <family val="3"/>
      <charset val="134"/>
    </font>
    <font>
      <b/>
      <sz val="10"/>
      <color theme="1"/>
      <name val="宋体"/>
      <family val="3"/>
      <charset val="134"/>
    </font>
    <font>
      <b/>
      <sz val="10"/>
      <color indexed="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8" fillId="0" borderId="0"/>
  </cellStyleXfs>
  <cellXfs count="41">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9" fillId="0" borderId="0" xfId="0" applyFont="1">
      <alignment vertical="center"/>
    </xf>
    <xf numFmtId="0" fontId="2"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3" fillId="0" borderId="0" xfId="0" applyFont="1" applyAlignment="1">
      <alignment horizontal="center" vertical="center"/>
    </xf>
    <xf numFmtId="0" fontId="8" fillId="0" borderId="0" xfId="0" applyFont="1" applyAlignment="1">
      <alignment horizontal="center" vertical="center"/>
    </xf>
    <xf numFmtId="0" fontId="12" fillId="0" borderId="1" xfId="0" applyFont="1" applyBorder="1" applyAlignment="1">
      <alignment horizontal="left" vertical="center"/>
    </xf>
    <xf numFmtId="0" fontId="13" fillId="0" borderId="1" xfId="0" applyFont="1" applyBorder="1" applyAlignment="1">
      <alignment horizontal="lef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1" applyFont="1" applyAlignment="1">
      <alignment horizontal="center" vertical="center"/>
    </xf>
    <xf numFmtId="177" fontId="13" fillId="0" borderId="0" xfId="1" applyNumberFormat="1" applyFont="1" applyAlignment="1">
      <alignment horizontal="center" vertical="center"/>
    </xf>
    <xf numFmtId="178" fontId="13" fillId="0" borderId="0" xfId="0" applyNumberFormat="1" applyFont="1" applyAlignment="1">
      <alignment horizontal="center" vertical="center"/>
    </xf>
    <xf numFmtId="177" fontId="13" fillId="0" borderId="0" xfId="0" applyNumberFormat="1" applyFont="1" applyAlignment="1">
      <alignment horizontal="center" vertical="center"/>
    </xf>
    <xf numFmtId="2" fontId="13" fillId="0" borderId="0" xfId="0" applyNumberFormat="1" applyFont="1" applyAlignment="1">
      <alignment horizontal="center" vertical="center"/>
    </xf>
    <xf numFmtId="0" fontId="8" fillId="0" borderId="1" xfId="0" applyFont="1" applyBorder="1" applyAlignment="1">
      <alignment horizontal="center" vertical="center"/>
    </xf>
    <xf numFmtId="0" fontId="17" fillId="0" borderId="1" xfId="0" applyFont="1" applyBorder="1" applyAlignment="1">
      <alignment horizontal="center" vertical="center"/>
    </xf>
    <xf numFmtId="0" fontId="12" fillId="0" borderId="1" xfId="0" applyFont="1" applyBorder="1" applyAlignment="1">
      <alignment horizontal="center" vertical="center"/>
    </xf>
    <xf numFmtId="176" fontId="12"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8" fillId="0" borderId="0" xfId="0" applyFont="1">
      <alignment vertical="center"/>
    </xf>
    <xf numFmtId="0" fontId="19" fillId="0" borderId="0" xfId="0" applyFont="1">
      <alignment vertical="center"/>
    </xf>
    <xf numFmtId="0" fontId="12" fillId="0" borderId="1" xfId="0" applyFont="1" applyBorder="1" applyAlignment="1">
      <alignment horizontal="left" vertical="center"/>
    </xf>
    <xf numFmtId="0" fontId="10" fillId="0" borderId="0" xfId="0" applyFont="1" applyAlignment="1">
      <alignment horizontal="center" vertical="center"/>
    </xf>
    <xf numFmtId="0" fontId="18"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13" fillId="0" borderId="1" xfId="0" applyFont="1" applyBorder="1" applyAlignment="1">
      <alignment horizontal="center" vertical="center"/>
    </xf>
    <xf numFmtId="176"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9" fillId="0" borderId="0" xfId="0" applyFont="1" applyAlignment="1">
      <alignment vertical="center" wrapText="1"/>
    </xf>
    <xf numFmtId="0" fontId="9" fillId="0" borderId="0" xfId="0" applyFont="1" applyAlignment="1">
      <alignment vertical="center" wrapText="1"/>
    </xf>
  </cellXfs>
  <cellStyles count="2">
    <cellStyle name="常规" xfId="0" builtinId="0"/>
    <cellStyle name="常规_Sheet2"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9"/>
  <sheetViews>
    <sheetView tabSelected="1" workbookViewId="0">
      <selection activeCell="H42" sqref="H42"/>
    </sheetView>
  </sheetViews>
  <sheetFormatPr defaultColWidth="9" defaultRowHeight="20.100000000000001" customHeight="1"/>
  <cols>
    <col min="1" max="1" width="5" style="1" customWidth="1"/>
    <col min="2" max="2" width="16.75" style="1" customWidth="1"/>
    <col min="3" max="3" width="14.25" style="1" customWidth="1"/>
    <col min="4" max="4" width="10.125" style="1" customWidth="1"/>
    <col min="5" max="5" width="6.625" style="1" customWidth="1"/>
    <col min="6" max="6" width="9.25" style="1" customWidth="1"/>
    <col min="7" max="7" width="12" style="1" customWidth="1"/>
    <col min="8" max="8" width="23" style="2" customWidth="1"/>
    <col min="9" max="9" width="24.625" style="2" customWidth="1"/>
    <col min="10" max="16384" width="9" style="1"/>
  </cols>
  <sheetData>
    <row r="1" spans="1:14" ht="30" customHeight="1">
      <c r="A1" s="33" t="s">
        <v>0</v>
      </c>
      <c r="B1" s="33"/>
      <c r="C1" s="33"/>
      <c r="D1" s="33"/>
      <c r="E1" s="33"/>
      <c r="F1" s="33"/>
      <c r="G1" s="33"/>
      <c r="H1" s="33"/>
      <c r="I1" s="6"/>
    </row>
    <row r="2" spans="1:14" ht="30" customHeight="1">
      <c r="A2" s="32" t="s">
        <v>10</v>
      </c>
      <c r="B2" s="32"/>
      <c r="C2" s="32"/>
      <c r="D2" s="32"/>
      <c r="E2" s="32"/>
      <c r="F2" s="32"/>
      <c r="G2" s="32"/>
      <c r="H2" s="32"/>
      <c r="I2" s="6"/>
    </row>
    <row r="3" spans="1:14" s="10" customFormat="1" ht="15" customHeight="1">
      <c r="A3" s="29" t="s">
        <v>11</v>
      </c>
      <c r="B3" s="29"/>
      <c r="C3" s="29"/>
      <c r="D3" s="29"/>
      <c r="E3" s="29"/>
      <c r="F3" s="29"/>
      <c r="G3" s="29"/>
      <c r="H3" s="29"/>
      <c r="I3" s="9"/>
      <c r="M3" s="9"/>
    </row>
    <row r="4" spans="1:14" s="10" customFormat="1" ht="15" customHeight="1">
      <c r="A4" s="24" t="s">
        <v>1</v>
      </c>
      <c r="B4" s="24" t="s">
        <v>12</v>
      </c>
      <c r="C4" s="24" t="s">
        <v>13</v>
      </c>
      <c r="D4" s="24" t="s">
        <v>2</v>
      </c>
      <c r="E4" s="24" t="s">
        <v>3</v>
      </c>
      <c r="F4" s="24" t="s">
        <v>4</v>
      </c>
      <c r="G4" s="24" t="s">
        <v>9</v>
      </c>
      <c r="H4" s="16" t="s">
        <v>5</v>
      </c>
      <c r="I4" s="9"/>
    </row>
    <row r="5" spans="1:14" s="10" customFormat="1" ht="42.6" customHeight="1">
      <c r="A5" s="26">
        <v>1</v>
      </c>
      <c r="B5" s="12" t="s">
        <v>14</v>
      </c>
      <c r="C5" s="13"/>
      <c r="D5" s="26" t="s">
        <v>15</v>
      </c>
      <c r="E5" s="26">
        <v>1</v>
      </c>
      <c r="F5" s="14"/>
      <c r="G5" s="26">
        <f>F5*E5</f>
        <v>0</v>
      </c>
      <c r="H5" s="15" t="s">
        <v>69</v>
      </c>
      <c r="I5" s="9"/>
    </row>
    <row r="6" spans="1:14" s="10" customFormat="1" ht="15" customHeight="1">
      <c r="A6" s="26">
        <v>2</v>
      </c>
      <c r="B6" s="12" t="s">
        <v>16</v>
      </c>
      <c r="C6" s="16"/>
      <c r="D6" s="26" t="s">
        <v>15</v>
      </c>
      <c r="E6" s="26">
        <v>1</v>
      </c>
      <c r="F6" s="14"/>
      <c r="G6" s="26">
        <f>F6*E6</f>
        <v>0</v>
      </c>
      <c r="H6" s="13"/>
      <c r="I6" s="9"/>
    </row>
    <row r="7" spans="1:14" s="10" customFormat="1" ht="15" customHeight="1">
      <c r="A7" s="26"/>
      <c r="B7" s="11" t="s">
        <v>17</v>
      </c>
      <c r="C7" s="24"/>
      <c r="D7" s="24"/>
      <c r="E7" s="24"/>
      <c r="F7" s="24"/>
      <c r="G7" s="25">
        <f>SUM(G5:G6)</f>
        <v>0</v>
      </c>
      <c r="H7" s="37"/>
      <c r="I7" s="9"/>
      <c r="J7" s="17"/>
      <c r="K7" s="9"/>
      <c r="L7" s="18"/>
      <c r="M7" s="19"/>
      <c r="N7" s="20"/>
    </row>
    <row r="8" spans="1:14" s="10" customFormat="1" ht="15" customHeight="1">
      <c r="A8" s="29" t="s">
        <v>18</v>
      </c>
      <c r="B8" s="29"/>
      <c r="C8" s="29"/>
      <c r="D8" s="29"/>
      <c r="E8" s="29"/>
      <c r="F8" s="29"/>
      <c r="G8" s="29"/>
      <c r="H8" s="29"/>
      <c r="I8" s="9"/>
      <c r="J8" s="9"/>
      <c r="K8" s="21"/>
      <c r="L8" s="21"/>
    </row>
    <row r="9" spans="1:14" s="10" customFormat="1" ht="15" customHeight="1">
      <c r="A9" s="24" t="s">
        <v>1</v>
      </c>
      <c r="B9" s="24" t="s">
        <v>12</v>
      </c>
      <c r="C9" s="24" t="s">
        <v>13</v>
      </c>
      <c r="D9" s="24" t="s">
        <v>2</v>
      </c>
      <c r="E9" s="24" t="s">
        <v>3</v>
      </c>
      <c r="F9" s="24" t="s">
        <v>4</v>
      </c>
      <c r="G9" s="24" t="s">
        <v>9</v>
      </c>
      <c r="H9" s="16" t="s">
        <v>5</v>
      </c>
      <c r="I9" s="9"/>
    </row>
    <row r="10" spans="1:14" s="10" customFormat="1" ht="12.95" customHeight="1">
      <c r="A10" s="26">
        <v>1</v>
      </c>
      <c r="B10" s="12" t="s">
        <v>19</v>
      </c>
      <c r="C10" s="26" t="s">
        <v>20</v>
      </c>
      <c r="D10" s="26" t="s">
        <v>15</v>
      </c>
      <c r="E10" s="22">
        <v>1</v>
      </c>
      <c r="F10" s="23"/>
      <c r="G10" s="22">
        <f>F10*E10</f>
        <v>0</v>
      </c>
      <c r="H10" s="16" t="s">
        <v>21</v>
      </c>
      <c r="I10" s="9"/>
      <c r="J10" s="9"/>
      <c r="K10" s="21"/>
      <c r="L10" s="21"/>
    </row>
    <row r="11" spans="1:14" s="10" customFormat="1" ht="12.75" customHeight="1">
      <c r="A11" s="26">
        <v>2</v>
      </c>
      <c r="B11" s="12" t="s">
        <v>22</v>
      </c>
      <c r="C11" s="26"/>
      <c r="D11" s="26" t="s">
        <v>15</v>
      </c>
      <c r="E11" s="22">
        <v>1</v>
      </c>
      <c r="F11" s="23"/>
      <c r="G11" s="22">
        <f t="shared" ref="G11:G25" si="0">F11*E11</f>
        <v>0</v>
      </c>
      <c r="H11" s="16" t="s">
        <v>23</v>
      </c>
      <c r="I11" s="9"/>
      <c r="J11" s="9"/>
      <c r="K11" s="21"/>
      <c r="L11" s="21"/>
    </row>
    <row r="12" spans="1:14" s="10" customFormat="1" ht="25.5" customHeight="1">
      <c r="A12" s="26">
        <v>3</v>
      </c>
      <c r="B12" s="12" t="s">
        <v>24</v>
      </c>
      <c r="C12" s="26" t="s">
        <v>25</v>
      </c>
      <c r="D12" s="26" t="s">
        <v>6</v>
      </c>
      <c r="E12" s="22">
        <v>1</v>
      </c>
      <c r="F12" s="23"/>
      <c r="G12" s="22">
        <f t="shared" si="0"/>
        <v>0</v>
      </c>
      <c r="H12" s="16" t="s">
        <v>72</v>
      </c>
      <c r="I12" s="9"/>
      <c r="J12" s="9"/>
      <c r="K12" s="21"/>
      <c r="L12" s="21"/>
    </row>
    <row r="13" spans="1:14" s="10" customFormat="1" ht="12.75" customHeight="1">
      <c r="A13" s="26">
        <v>4</v>
      </c>
      <c r="B13" s="12" t="s">
        <v>26</v>
      </c>
      <c r="C13" s="26"/>
      <c r="D13" s="26" t="s">
        <v>27</v>
      </c>
      <c r="E13" s="22">
        <v>1</v>
      </c>
      <c r="F13" s="23"/>
      <c r="G13" s="22">
        <f t="shared" si="0"/>
        <v>0</v>
      </c>
      <c r="H13" s="16" t="s">
        <v>28</v>
      </c>
      <c r="I13" s="9"/>
      <c r="J13" s="9"/>
      <c r="K13" s="21"/>
      <c r="L13" s="21"/>
    </row>
    <row r="14" spans="1:14" s="10" customFormat="1" ht="12.75" customHeight="1">
      <c r="A14" s="26">
        <v>5</v>
      </c>
      <c r="B14" s="12" t="s">
        <v>29</v>
      </c>
      <c r="C14" s="26" t="s">
        <v>30</v>
      </c>
      <c r="D14" s="26" t="s">
        <v>27</v>
      </c>
      <c r="E14" s="22">
        <v>1</v>
      </c>
      <c r="F14" s="23"/>
      <c r="G14" s="22">
        <f t="shared" si="0"/>
        <v>0</v>
      </c>
      <c r="H14" s="16" t="s">
        <v>31</v>
      </c>
      <c r="I14" s="9"/>
      <c r="J14" s="9"/>
      <c r="K14" s="21"/>
      <c r="L14" s="21"/>
    </row>
    <row r="15" spans="1:14" s="10" customFormat="1" ht="12.75" customHeight="1">
      <c r="A15" s="26">
        <v>6</v>
      </c>
      <c r="B15" s="12" t="s">
        <v>32</v>
      </c>
      <c r="C15" s="26" t="s">
        <v>33</v>
      </c>
      <c r="D15" s="26" t="s">
        <v>34</v>
      </c>
      <c r="E15" s="22">
        <v>25</v>
      </c>
      <c r="F15" s="23"/>
      <c r="G15" s="22">
        <f t="shared" si="0"/>
        <v>0</v>
      </c>
      <c r="H15" s="16" t="s">
        <v>35</v>
      </c>
      <c r="I15" s="9"/>
      <c r="J15" s="9"/>
      <c r="K15" s="21"/>
      <c r="L15" s="21"/>
    </row>
    <row r="16" spans="1:14" s="10" customFormat="1" ht="12.75" customHeight="1">
      <c r="A16" s="26">
        <v>7</v>
      </c>
      <c r="B16" s="12" t="s">
        <v>36</v>
      </c>
      <c r="C16" s="26" t="s">
        <v>37</v>
      </c>
      <c r="D16" s="26" t="s">
        <v>7</v>
      </c>
      <c r="E16" s="22">
        <v>25</v>
      </c>
      <c r="F16" s="23"/>
      <c r="G16" s="22">
        <f t="shared" si="0"/>
        <v>0</v>
      </c>
      <c r="H16" s="16" t="s">
        <v>38</v>
      </c>
      <c r="I16" s="9"/>
      <c r="J16" s="9"/>
      <c r="K16" s="21"/>
      <c r="L16" s="21"/>
    </row>
    <row r="17" spans="1:16" s="10" customFormat="1" ht="12.75" customHeight="1">
      <c r="A17" s="26">
        <v>8</v>
      </c>
      <c r="B17" s="12" t="s">
        <v>39</v>
      </c>
      <c r="C17" s="26" t="s">
        <v>40</v>
      </c>
      <c r="D17" s="26" t="s">
        <v>41</v>
      </c>
      <c r="E17" s="22">
        <v>8</v>
      </c>
      <c r="F17" s="23"/>
      <c r="G17" s="22">
        <f t="shared" si="0"/>
        <v>0</v>
      </c>
      <c r="H17" s="16" t="s">
        <v>42</v>
      </c>
      <c r="I17" s="9"/>
      <c r="J17" s="9"/>
      <c r="K17" s="21"/>
      <c r="L17" s="21"/>
    </row>
    <row r="18" spans="1:16" s="10" customFormat="1" ht="12.75" customHeight="1">
      <c r="A18" s="26">
        <v>9</v>
      </c>
      <c r="B18" s="12" t="s">
        <v>39</v>
      </c>
      <c r="C18" s="26" t="s">
        <v>43</v>
      </c>
      <c r="D18" s="26" t="s">
        <v>8</v>
      </c>
      <c r="E18" s="22">
        <v>2</v>
      </c>
      <c r="F18" s="23"/>
      <c r="G18" s="22">
        <f t="shared" si="0"/>
        <v>0</v>
      </c>
      <c r="H18" s="16" t="s">
        <v>42</v>
      </c>
      <c r="I18" s="9"/>
      <c r="J18" s="9"/>
      <c r="K18" s="21"/>
      <c r="L18" s="21"/>
    </row>
    <row r="19" spans="1:16" s="10" customFormat="1" ht="12.75" customHeight="1">
      <c r="A19" s="26">
        <v>10</v>
      </c>
      <c r="B19" s="12" t="s">
        <v>44</v>
      </c>
      <c r="C19" s="26"/>
      <c r="D19" s="26" t="s">
        <v>8</v>
      </c>
      <c r="E19" s="22">
        <v>4</v>
      </c>
      <c r="F19" s="23"/>
      <c r="G19" s="22">
        <f t="shared" si="0"/>
        <v>0</v>
      </c>
      <c r="H19" s="16" t="s">
        <v>45</v>
      </c>
      <c r="I19" s="9"/>
      <c r="J19" s="9"/>
      <c r="K19" s="21"/>
      <c r="L19" s="21"/>
    </row>
    <row r="20" spans="1:16" s="10" customFormat="1" ht="12.75" customHeight="1">
      <c r="A20" s="26">
        <v>11</v>
      </c>
      <c r="B20" s="12" t="s">
        <v>46</v>
      </c>
      <c r="C20" s="26"/>
      <c r="D20" s="26" t="s">
        <v>41</v>
      </c>
      <c r="E20" s="22">
        <v>4</v>
      </c>
      <c r="F20" s="23"/>
      <c r="G20" s="22">
        <f t="shared" si="0"/>
        <v>0</v>
      </c>
      <c r="H20" s="16" t="s">
        <v>47</v>
      </c>
      <c r="I20" s="9"/>
      <c r="J20" s="9"/>
      <c r="K20" s="21"/>
      <c r="L20" s="21"/>
    </row>
    <row r="21" spans="1:16" s="10" customFormat="1" ht="12.75" customHeight="1">
      <c r="A21" s="26">
        <v>12</v>
      </c>
      <c r="B21" s="12" t="s">
        <v>48</v>
      </c>
      <c r="C21" s="26" t="s">
        <v>40</v>
      </c>
      <c r="D21" s="26" t="s">
        <v>34</v>
      </c>
      <c r="E21" s="22">
        <v>22</v>
      </c>
      <c r="F21" s="23"/>
      <c r="G21" s="22">
        <f t="shared" si="0"/>
        <v>0</v>
      </c>
      <c r="H21" s="16" t="s">
        <v>49</v>
      </c>
      <c r="I21" s="9"/>
      <c r="J21" s="9"/>
      <c r="K21" s="21"/>
      <c r="L21" s="21"/>
    </row>
    <row r="22" spans="1:16" s="10" customFormat="1" ht="12.75" customHeight="1">
      <c r="A22" s="26">
        <v>13</v>
      </c>
      <c r="B22" s="12" t="s">
        <v>48</v>
      </c>
      <c r="C22" s="26" t="s">
        <v>43</v>
      </c>
      <c r="D22" s="26" t="s">
        <v>7</v>
      </c>
      <c r="E22" s="22">
        <v>18</v>
      </c>
      <c r="F22" s="23"/>
      <c r="G22" s="22">
        <f t="shared" si="0"/>
        <v>0</v>
      </c>
      <c r="H22" s="16" t="s">
        <v>49</v>
      </c>
      <c r="I22" s="9"/>
      <c r="J22" s="9"/>
      <c r="K22" s="21"/>
      <c r="L22" s="21"/>
    </row>
    <row r="23" spans="1:16" s="10" customFormat="1" ht="12.75" customHeight="1">
      <c r="A23" s="26">
        <v>14</v>
      </c>
      <c r="B23" s="12" t="s">
        <v>50</v>
      </c>
      <c r="C23" s="26"/>
      <c r="D23" s="26" t="s">
        <v>7</v>
      </c>
      <c r="E23" s="22">
        <v>40</v>
      </c>
      <c r="F23" s="23"/>
      <c r="G23" s="22">
        <f t="shared" si="0"/>
        <v>0</v>
      </c>
      <c r="H23" s="16" t="s">
        <v>51</v>
      </c>
      <c r="I23" s="9"/>
      <c r="N23" s="9"/>
      <c r="O23" s="21"/>
      <c r="P23" s="21"/>
    </row>
    <row r="24" spans="1:16" s="10" customFormat="1" ht="12.75" customHeight="1">
      <c r="A24" s="26">
        <v>15</v>
      </c>
      <c r="B24" s="12" t="s">
        <v>52</v>
      </c>
      <c r="C24" s="26" t="s">
        <v>53</v>
      </c>
      <c r="D24" s="26" t="s">
        <v>41</v>
      </c>
      <c r="E24" s="22">
        <v>5</v>
      </c>
      <c r="F24" s="23"/>
      <c r="G24" s="22">
        <f t="shared" si="0"/>
        <v>0</v>
      </c>
      <c r="H24" s="16" t="s">
        <v>73</v>
      </c>
      <c r="I24" s="9"/>
      <c r="N24" s="9"/>
      <c r="O24" s="21"/>
      <c r="P24" s="21"/>
    </row>
    <row r="25" spans="1:16" s="10" customFormat="1" ht="12.75" customHeight="1">
      <c r="A25" s="26">
        <v>16</v>
      </c>
      <c r="B25" s="12" t="s">
        <v>54</v>
      </c>
      <c r="C25" s="26"/>
      <c r="D25" s="26" t="s">
        <v>27</v>
      </c>
      <c r="E25" s="22">
        <v>1</v>
      </c>
      <c r="F25" s="23"/>
      <c r="G25" s="22">
        <f t="shared" si="0"/>
        <v>0</v>
      </c>
      <c r="H25" s="16" t="s">
        <v>55</v>
      </c>
      <c r="I25" s="9"/>
      <c r="N25" s="9"/>
      <c r="O25" s="21"/>
      <c r="P25" s="21"/>
    </row>
    <row r="26" spans="1:16" s="10" customFormat="1" ht="15" customHeight="1">
      <c r="A26" s="26"/>
      <c r="B26" s="11" t="s">
        <v>17</v>
      </c>
      <c r="C26" s="24"/>
      <c r="D26" s="24"/>
      <c r="E26" s="24"/>
      <c r="F26" s="24"/>
      <c r="G26" s="25">
        <f>SUM(G10:G25)</f>
        <v>0</v>
      </c>
      <c r="H26" s="37"/>
      <c r="I26" s="9"/>
      <c r="N26" s="9"/>
      <c r="O26" s="21"/>
      <c r="P26" s="21"/>
    </row>
    <row r="27" spans="1:16" s="10" customFormat="1" ht="15" customHeight="1">
      <c r="A27" s="29" t="s">
        <v>60</v>
      </c>
      <c r="B27" s="29"/>
      <c r="C27" s="29"/>
      <c r="D27" s="29"/>
      <c r="E27" s="29"/>
      <c r="F27" s="29"/>
      <c r="G27" s="29"/>
      <c r="H27" s="29"/>
      <c r="I27" s="9"/>
    </row>
    <row r="28" spans="1:16" s="10" customFormat="1" ht="15" customHeight="1">
      <c r="A28" s="24" t="s">
        <v>1</v>
      </c>
      <c r="B28" s="24" t="s">
        <v>56</v>
      </c>
      <c r="C28" s="36" t="s">
        <v>57</v>
      </c>
      <c r="D28" s="36"/>
      <c r="E28" s="36"/>
      <c r="F28" s="36" t="s">
        <v>58</v>
      </c>
      <c r="G28" s="36"/>
      <c r="H28" s="37" t="s">
        <v>59</v>
      </c>
      <c r="I28" s="9"/>
    </row>
    <row r="29" spans="1:16" s="10" customFormat="1" ht="15" customHeight="1">
      <c r="A29" s="24">
        <v>1</v>
      </c>
      <c r="B29" s="11" t="s">
        <v>61</v>
      </c>
      <c r="C29" s="34"/>
      <c r="D29" s="34"/>
      <c r="E29" s="34"/>
      <c r="F29" s="35">
        <f>G7</f>
        <v>0</v>
      </c>
      <c r="G29" s="36"/>
      <c r="H29" s="37"/>
      <c r="I29" s="9"/>
    </row>
    <row r="30" spans="1:16" s="10" customFormat="1" ht="15" customHeight="1">
      <c r="A30" s="24">
        <v>2</v>
      </c>
      <c r="B30" s="11" t="s">
        <v>62</v>
      </c>
      <c r="C30" s="34" t="s">
        <v>63</v>
      </c>
      <c r="D30" s="34"/>
      <c r="E30" s="34"/>
      <c r="F30" s="35">
        <f>G26</f>
        <v>0</v>
      </c>
      <c r="G30" s="36"/>
      <c r="H30" s="37"/>
      <c r="I30" s="9"/>
    </row>
    <row r="31" spans="1:16" s="10" customFormat="1" ht="15" customHeight="1">
      <c r="A31" s="24">
        <v>3</v>
      </c>
      <c r="B31" s="11" t="s">
        <v>64</v>
      </c>
      <c r="C31" s="34"/>
      <c r="D31" s="34"/>
      <c r="E31" s="34"/>
      <c r="F31" s="35">
        <f>(F29+F30)*H31</f>
        <v>0</v>
      </c>
      <c r="G31" s="36"/>
      <c r="H31" s="38">
        <v>0.13</v>
      </c>
      <c r="I31" s="9"/>
    </row>
    <row r="32" spans="1:16" s="10" customFormat="1" ht="15" customHeight="1">
      <c r="A32" s="24">
        <v>4</v>
      </c>
      <c r="B32" s="11" t="s">
        <v>65</v>
      </c>
      <c r="C32" s="34"/>
      <c r="D32" s="34"/>
      <c r="E32" s="34"/>
      <c r="F32" s="35">
        <f>F29+F30+F31</f>
        <v>0</v>
      </c>
      <c r="G32" s="35"/>
      <c r="H32" s="38"/>
      <c r="I32" s="9"/>
    </row>
    <row r="33" spans="1:9" s="10" customFormat="1" ht="15" customHeight="1">
      <c r="A33" s="27" t="s">
        <v>66</v>
      </c>
      <c r="B33" s="27"/>
      <c r="C33" s="27"/>
      <c r="D33" s="27"/>
      <c r="E33" s="27"/>
      <c r="F33" s="28"/>
      <c r="G33" s="28"/>
      <c r="H33" s="39"/>
      <c r="I33" s="9"/>
    </row>
    <row r="34" spans="1:9" s="10" customFormat="1" ht="15" customHeight="1">
      <c r="A34" s="27" t="s">
        <v>70</v>
      </c>
      <c r="B34" s="27"/>
      <c r="C34" s="27"/>
      <c r="D34" s="27"/>
      <c r="E34" s="27"/>
      <c r="F34" s="28"/>
      <c r="G34" s="28"/>
      <c r="H34" s="39"/>
      <c r="I34" s="9"/>
    </row>
    <row r="35" spans="1:9" s="10" customFormat="1" ht="15" customHeight="1">
      <c r="A35" s="31" t="s">
        <v>71</v>
      </c>
      <c r="B35" s="31"/>
      <c r="C35" s="31"/>
      <c r="D35" s="31"/>
      <c r="E35" s="31"/>
      <c r="F35" s="28"/>
      <c r="G35" s="28"/>
      <c r="H35" s="39"/>
      <c r="I35" s="9"/>
    </row>
    <row r="36" spans="1:9" s="4" customFormat="1" ht="10.5" customHeight="1">
      <c r="A36" s="5"/>
      <c r="B36" s="5"/>
      <c r="C36" s="5"/>
      <c r="D36" s="5"/>
      <c r="E36" s="5"/>
      <c r="F36" s="5"/>
      <c r="G36" s="5"/>
      <c r="H36" s="40"/>
      <c r="I36" s="3"/>
    </row>
    <row r="38" spans="1:9" s="7" customFormat="1" ht="20.100000000000001" customHeight="1">
      <c r="E38" s="30" t="s">
        <v>67</v>
      </c>
      <c r="F38" s="30"/>
      <c r="G38" s="30"/>
      <c r="H38" s="30"/>
      <c r="I38" s="8"/>
    </row>
    <row r="39" spans="1:9" s="7" customFormat="1" ht="20.100000000000001" customHeight="1">
      <c r="G39" s="30" t="s">
        <v>68</v>
      </c>
      <c r="H39" s="30"/>
      <c r="I39" s="8"/>
    </row>
  </sheetData>
  <mergeCells count="18">
    <mergeCell ref="A2:H2"/>
    <mergeCell ref="A1:H1"/>
    <mergeCell ref="C30:E30"/>
    <mergeCell ref="F30:G30"/>
    <mergeCell ref="C31:E31"/>
    <mergeCell ref="F31:G31"/>
    <mergeCell ref="C28:E28"/>
    <mergeCell ref="F28:G28"/>
    <mergeCell ref="A27:H27"/>
    <mergeCell ref="C29:E29"/>
    <mergeCell ref="F29:G29"/>
    <mergeCell ref="A3:H3"/>
    <mergeCell ref="A8:H8"/>
    <mergeCell ref="E38:H38"/>
    <mergeCell ref="G39:H39"/>
    <mergeCell ref="A35:E35"/>
    <mergeCell ref="C32:E32"/>
    <mergeCell ref="F32:G32"/>
  </mergeCells>
  <phoneticPr fontId="3" type="noConversion"/>
  <pageMargins left="0.43263888888888902" right="0.196527777777778"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张晴渝</cp:lastModifiedBy>
  <cp:lastPrinted>2022-03-31T09:13:09Z</cp:lastPrinted>
  <dcterms:created xsi:type="dcterms:W3CDTF">2021-03-16T01:56:00Z</dcterms:created>
  <dcterms:modified xsi:type="dcterms:W3CDTF">2022-03-31T09:13:12Z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y fmtid="{D5CDD505-2E9C-101B-9397-08002B2CF9AE}" pid="3" name="KSOReadingLayout">
    <vt:bool>true</vt:bool>
  </property>
</Properties>
</file>