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<sst xmlns="http://schemas.openxmlformats.org/spreadsheetml/2006/main" count="38" uniqueCount="28">
  <si>
    <t>序号</t>
  </si>
  <si>
    <t>名称</t>
  </si>
  <si>
    <t>技术要求</t>
  </si>
  <si>
    <t>单位</t>
  </si>
  <si>
    <t>数量</t>
  </si>
  <si>
    <t>单价</t>
  </si>
  <si>
    <t>金额</t>
  </si>
  <si>
    <t>路段</t>
  </si>
  <si>
    <t>隧道名称</t>
  </si>
  <si>
    <t>风机拉拔试验</t>
  </si>
  <si>
    <t>详见附件技术要求</t>
  </si>
  <si>
    <t>项</t>
  </si>
  <si>
    <t>奉溪路</t>
  </si>
  <si>
    <t>喜口池、王家坪、曲龙坡、上古隧道</t>
  </si>
  <si>
    <t>奉巫路</t>
  </si>
  <si>
    <t>马垭口隧道</t>
  </si>
  <si>
    <t>石忠路</t>
  </si>
  <si>
    <t>望天堡隧道</t>
  </si>
  <si>
    <t>云奉路</t>
  </si>
  <si>
    <t>凤凰梁隧道</t>
  </si>
  <si>
    <t>交通组织费</t>
  </si>
  <si>
    <t>约6天；每天交通组织4公里</t>
  </si>
  <si>
    <t>天</t>
  </si>
  <si>
    <t>安全生产费</t>
  </si>
  <si>
    <t>按《JTG 3830-2018 公路工程建设项目概算预算编制办法》</t>
  </si>
  <si>
    <t>按建筑安装工程费的2.5%计算</t>
  </si>
  <si>
    <t>合计</t>
  </si>
  <si>
    <t>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</si>
</sst>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130" zoomScaleNormal="130" workbookViewId="0">
      <selection activeCell="F2" sqref="F2:F6"/>
    </sheetView>
  </sheetViews>
  <sheetFormatPr defaultColWidth="9" defaultRowHeight="13.5" outlineLevelRow="7"/>
  <cols>
    <col min="1" max="1" width="7.4" customWidth="1"/>
    <col min="2" max="2" width="13.225" customWidth="1"/>
    <col min="3" max="3" width="21.1583333333333" customWidth="1"/>
    <col min="4" max="4" width="8.84166666666667" customWidth="1"/>
    <col min="9" max="9" width="15.3833333333333" customWidth="1"/>
  </cols>
  <sheetData>
    <row r="1" ht="26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6" customHeight="1" spans="1:9">
      <c r="A2" s="2">
        <v>1</v>
      </c>
      <c r="B2" s="1" t="s">
        <v>9</v>
      </c>
      <c r="C2" s="1" t="s">
        <v>10</v>
      </c>
      <c r="D2" s="1" t="s">
        <v>11</v>
      </c>
      <c r="E2" s="2">
        <v>7</v>
      </c>
      <c r="F2" s="2"/>
      <c r="G2" s="2">
        <f>E2*F2</f>
        <v>0</v>
      </c>
      <c r="H2" s="1" t="s">
        <v>12</v>
      </c>
      <c r="I2" s="3" t="s">
        <v>13</v>
      </c>
    </row>
    <row r="3" ht="26" customHeight="1" spans="1:9">
      <c r="A3" s="2">
        <v>2</v>
      </c>
      <c r="B3" s="1" t="s">
        <v>9</v>
      </c>
      <c r="C3" s="1" t="s">
        <v>10</v>
      </c>
      <c r="D3" s="1" t="s">
        <v>11</v>
      </c>
      <c r="E3" s="2">
        <v>1</v>
      </c>
      <c r="F3" s="2"/>
      <c r="G3" s="2">
        <f>E3*F3</f>
        <v>0</v>
      </c>
      <c r="H3" s="1" t="s">
        <v>14</v>
      </c>
      <c r="I3" s="1" t="s">
        <v>15</v>
      </c>
    </row>
    <row r="4" ht="26" customHeight="1" spans="1:9">
      <c r="A4" s="2">
        <v>3</v>
      </c>
      <c r="B4" s="1" t="s">
        <v>9</v>
      </c>
      <c r="C4" s="1" t="s">
        <v>10</v>
      </c>
      <c r="D4" s="1" t="s">
        <v>11</v>
      </c>
      <c r="E4" s="2">
        <v>1</v>
      </c>
      <c r="F4" s="2"/>
      <c r="G4" s="2">
        <f>E4*F4</f>
        <v>0</v>
      </c>
      <c r="H4" s="1" t="s">
        <v>16</v>
      </c>
      <c r="I4" s="1" t="s">
        <v>17</v>
      </c>
    </row>
    <row r="5" ht="26" customHeight="1" spans="1:9">
      <c r="A5" s="2">
        <v>4</v>
      </c>
      <c r="B5" s="2" t="s">
        <v>9</v>
      </c>
      <c r="C5" s="2" t="s">
        <v>10</v>
      </c>
      <c r="D5" s="1" t="s">
        <v>11</v>
      </c>
      <c r="E5" s="2">
        <v>1</v>
      </c>
      <c r="F5" s="2"/>
      <c r="G5" s="2">
        <f>E5*F5</f>
        <v>0</v>
      </c>
      <c r="H5" s="1" t="s">
        <v>18</v>
      </c>
      <c r="I5" s="1" t="s">
        <v>19</v>
      </c>
    </row>
    <row r="6" ht="26" customHeight="1" spans="1:9">
      <c r="A6" s="2">
        <v>5</v>
      </c>
      <c r="B6" s="2" t="s">
        <v>20</v>
      </c>
      <c r="C6" s="2" t="s">
        <v>21</v>
      </c>
      <c r="D6" s="2" t="s">
        <v>22</v>
      </c>
      <c r="E6" s="2">
        <v>6</v>
      </c>
      <c r="F6" s="2"/>
      <c r="G6" s="2">
        <f>E6*F6</f>
        <v>0</v>
      </c>
      <c r="H6" s="2"/>
      <c r="I6" s="2"/>
    </row>
    <row r="7" ht="26" customHeight="1" spans="1:9">
      <c r="A7" s="2">
        <v>6</v>
      </c>
      <c r="B7" s="2" t="s">
        <v>23</v>
      </c>
      <c r="C7" s="3" t="s">
        <v>24</v>
      </c>
      <c r="D7" s="2" t="s">
        <v>11</v>
      </c>
      <c r="E7" s="2">
        <v>1</v>
      </c>
      <c r="F7" s="2"/>
      <c r="G7" s="2">
        <f>SUM(G2:G6)*2.5%</f>
        <v>0</v>
      </c>
      <c r="H7" s="2"/>
      <c r="I7" s="4" t="s">
        <v>25</v>
      </c>
    </row>
    <row r="8" ht="26" customHeight="1" spans="1:9">
      <c r="A8" s="1"/>
      <c r="B8" s="1" t="s">
        <v>26</v>
      </c>
      <c r="C8" s="1"/>
      <c r="D8" s="1" t="s">
        <v>27</v>
      </c>
      <c r="E8" s="1"/>
      <c r="F8" s="1"/>
      <c r="G8" s="1">
        <f>SUM(G2:G7)</f>
        <v>0</v>
      </c>
      <c r="H8" s="1"/>
      <c r="I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百小小</cp:lastModifiedBy>
  <dcterms:created xsi:type="dcterms:W3CDTF">2023-06-01T02:57:00Z</dcterms:created>
  <dcterms:modified xsi:type="dcterms:W3CDTF">2023-06-28T08:56:07Z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A3E4E22726044296BE143947ADE0C4BF</vt:lpwstr>
  </property>
  <property fmtid="{D5CDD505-2E9C-101B-9397-08002B2CF9AE}" pid="3" name="KSOProductBuildVer">
    <vt:lpwstr>2052-11.8.2.11542</vt:lpwstr>
  </property>
</Properties>
</file>